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E:\sdp\Salidas masivas\2017\Variables adicionales\Resultados\"/>
    </mc:Choice>
  </mc:AlternateContent>
  <xr:revisionPtr revIDLastSave="0" documentId="13_ncr:1_{9F7D4F94-3F93-4848-95B6-EFBEB4E6CFF5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  <sheet name="Tablas 35" sheetId="36" r:id="rId36"/>
    <sheet name="Tablas 36" sheetId="37" r:id="rId37"/>
    <sheet name="Tablas 37" sheetId="38" r:id="rId38"/>
    <sheet name="Tablas 38" sheetId="39" r:id="rId39"/>
    <sheet name="Tablas 39" sheetId="40" r:id="rId40"/>
    <sheet name="Tablas 40" sheetId="41" r:id="rId41"/>
    <sheet name="Tablas 41" sheetId="42" r:id="rId42"/>
    <sheet name="Tablas 42" sheetId="43" r:id="rId43"/>
    <sheet name="Tablas 43" sheetId="44" r:id="rId44"/>
    <sheet name="Tablas 44" sheetId="45" r:id="rId45"/>
    <sheet name="Tablas 45" sheetId="46" r:id="rId4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441" i="46" l="1"/>
  <c r="K416" i="46"/>
  <c r="K226" i="46"/>
  <c r="K178" i="46"/>
  <c r="K128" i="46"/>
  <c r="K42" i="46"/>
  <c r="K30" i="46"/>
  <c r="K1" i="46"/>
  <c r="K420" i="45"/>
  <c r="K398" i="45"/>
  <c r="K220" i="45"/>
  <c r="K172" i="45"/>
  <c r="K123" i="45"/>
  <c r="K42" i="45"/>
  <c r="K30" i="45"/>
  <c r="K1" i="45"/>
  <c r="K438" i="44"/>
  <c r="K413" i="44"/>
  <c r="K226" i="44"/>
  <c r="K178" i="44"/>
  <c r="K128" i="44"/>
  <c r="K42" i="44"/>
  <c r="K30" i="44"/>
  <c r="K1" i="44"/>
  <c r="K442" i="43"/>
  <c r="K416" i="43"/>
  <c r="K226" i="43"/>
  <c r="K178" i="43"/>
  <c r="K128" i="43"/>
  <c r="K42" i="43"/>
  <c r="K30" i="43"/>
  <c r="K1" i="43"/>
  <c r="G442" i="42"/>
  <c r="G416" i="42"/>
  <c r="G226" i="42"/>
  <c r="G178" i="42"/>
  <c r="G128" i="42"/>
  <c r="G42" i="42"/>
  <c r="G30" i="42"/>
  <c r="G1" i="42"/>
  <c r="G442" i="41"/>
  <c r="G416" i="41"/>
  <c r="G226" i="41"/>
  <c r="G178" i="41"/>
  <c r="G128" i="41"/>
  <c r="G42" i="41"/>
  <c r="G30" i="41"/>
  <c r="G1" i="41"/>
  <c r="G442" i="40"/>
  <c r="G416" i="40"/>
  <c r="G226" i="40"/>
  <c r="G178" i="40"/>
  <c r="G128" i="40"/>
  <c r="G42" i="40"/>
  <c r="G30" i="40"/>
  <c r="G1" i="40"/>
  <c r="K441" i="39"/>
  <c r="K416" i="39"/>
  <c r="K226" i="39"/>
  <c r="K178" i="39"/>
  <c r="K128" i="39"/>
  <c r="K42" i="39"/>
  <c r="K30" i="39"/>
  <c r="K1" i="39"/>
  <c r="G441" i="38"/>
  <c r="G416" i="38"/>
  <c r="G226" i="38"/>
  <c r="G178" i="38"/>
  <c r="G128" i="38"/>
  <c r="G42" i="38"/>
  <c r="G30" i="38"/>
  <c r="G1" i="38"/>
  <c r="G441" i="37"/>
  <c r="G416" i="37"/>
  <c r="G226" i="37"/>
  <c r="G178" i="37"/>
  <c r="G128" i="37"/>
  <c r="G42" i="37"/>
  <c r="G30" i="37"/>
  <c r="G1" i="37"/>
  <c r="G441" i="36"/>
  <c r="G416" i="36"/>
  <c r="G226" i="36"/>
  <c r="G178" i="36"/>
  <c r="G128" i="36"/>
  <c r="G42" i="36"/>
  <c r="G30" i="36"/>
  <c r="G1" i="36"/>
  <c r="G441" i="35"/>
  <c r="G416" i="35"/>
  <c r="G226" i="35"/>
  <c r="G178" i="35"/>
  <c r="G128" i="35"/>
  <c r="G42" i="35"/>
  <c r="G30" i="35"/>
  <c r="G1" i="35"/>
  <c r="G441" i="34"/>
  <c r="G416" i="34"/>
  <c r="G226" i="34"/>
  <c r="G178" i="34"/>
  <c r="G128" i="34"/>
  <c r="G42" i="34"/>
  <c r="G30" i="34"/>
  <c r="G1" i="34"/>
  <c r="G441" i="33"/>
  <c r="G416" i="33"/>
  <c r="G226" i="33"/>
  <c r="G178" i="33"/>
  <c r="G128" i="33"/>
  <c r="G42" i="33"/>
  <c r="G30" i="33"/>
  <c r="G1" i="33"/>
  <c r="G441" i="32"/>
  <c r="G416" i="32"/>
  <c r="G226" i="32"/>
  <c r="G178" i="32"/>
  <c r="G128" i="32"/>
  <c r="G42" i="32"/>
  <c r="G30" i="32"/>
  <c r="G1" i="32"/>
  <c r="G441" i="31"/>
  <c r="G416" i="31"/>
  <c r="G226" i="31"/>
  <c r="G178" i="31"/>
  <c r="G128" i="31"/>
  <c r="G42" i="31"/>
  <c r="G30" i="31"/>
  <c r="G1" i="31"/>
  <c r="G441" i="30"/>
  <c r="G416" i="30"/>
  <c r="G226" i="30"/>
  <c r="G178" i="30"/>
  <c r="G128" i="30"/>
  <c r="G42" i="30"/>
  <c r="G30" i="30"/>
  <c r="G1" i="30"/>
  <c r="G441" i="29"/>
  <c r="G416" i="29"/>
  <c r="G226" i="29"/>
  <c r="G178" i="29"/>
  <c r="G128" i="29"/>
  <c r="G42" i="29"/>
  <c r="G30" i="29"/>
  <c r="G1" i="29"/>
  <c r="G441" i="28"/>
  <c r="G416" i="28"/>
  <c r="G226" i="28"/>
  <c r="G178" i="28"/>
  <c r="G128" i="28"/>
  <c r="G42" i="28"/>
  <c r="G30" i="28"/>
  <c r="G1" i="28"/>
  <c r="G441" i="27"/>
  <c r="G416" i="27"/>
  <c r="G226" i="27"/>
  <c r="G178" i="27"/>
  <c r="G128" i="27"/>
  <c r="G42" i="27"/>
  <c r="G30" i="27"/>
  <c r="G1" i="27"/>
  <c r="G441" i="26"/>
  <c r="G416" i="26"/>
  <c r="G226" i="26"/>
  <c r="G178" i="26"/>
  <c r="G128" i="26"/>
  <c r="G42" i="26"/>
  <c r="G30" i="26"/>
  <c r="G1" i="26"/>
  <c r="G441" i="25"/>
  <c r="G416" i="25"/>
  <c r="G226" i="25"/>
  <c r="G178" i="25"/>
  <c r="G128" i="25"/>
  <c r="G42" i="25"/>
  <c r="G30" i="25"/>
  <c r="G1" i="25"/>
  <c r="G441" i="24"/>
  <c r="G416" i="24"/>
  <c r="G226" i="24"/>
  <c r="G178" i="24"/>
  <c r="G128" i="24"/>
  <c r="G42" i="24"/>
  <c r="G30" i="24"/>
  <c r="G1" i="24"/>
  <c r="G441" i="23"/>
  <c r="G416" i="23"/>
  <c r="G226" i="23"/>
  <c r="G178" i="23"/>
  <c r="G128" i="23"/>
  <c r="G42" i="23"/>
  <c r="G30" i="23"/>
  <c r="G1" i="23"/>
  <c r="G441" i="22"/>
  <c r="G416" i="22"/>
  <c r="G226" i="22"/>
  <c r="G178" i="22"/>
  <c r="G128" i="22"/>
  <c r="G42" i="22"/>
  <c r="G30" i="22"/>
  <c r="G1" i="22"/>
  <c r="G441" i="21"/>
  <c r="G416" i="21"/>
  <c r="G226" i="21"/>
  <c r="G178" i="21"/>
  <c r="G128" i="21"/>
  <c r="G42" i="21"/>
  <c r="G30" i="21"/>
  <c r="G1" i="21"/>
  <c r="G441" i="20"/>
  <c r="G416" i="20"/>
  <c r="G226" i="20"/>
  <c r="G178" i="20"/>
  <c r="G128" i="20"/>
  <c r="G42" i="20"/>
  <c r="G30" i="20"/>
  <c r="G1" i="20"/>
  <c r="G441" i="19"/>
  <c r="G416" i="19"/>
  <c r="G226" i="19"/>
  <c r="G178" i="19"/>
  <c r="G128" i="19"/>
  <c r="G42" i="19"/>
  <c r="G30" i="19"/>
  <c r="G1" i="19"/>
  <c r="G441" i="18"/>
  <c r="G416" i="18"/>
  <c r="G226" i="18"/>
  <c r="G178" i="18"/>
  <c r="G128" i="18"/>
  <c r="G42" i="18"/>
  <c r="G30" i="18"/>
  <c r="G1" i="18"/>
  <c r="G441" i="17"/>
  <c r="G416" i="17"/>
  <c r="G226" i="17"/>
  <c r="G178" i="17"/>
  <c r="G128" i="17"/>
  <c r="G42" i="17"/>
  <c r="G30" i="17"/>
  <c r="G1" i="17"/>
  <c r="G441" i="16"/>
  <c r="G416" i="16"/>
  <c r="G226" i="16"/>
  <c r="G178" i="16"/>
  <c r="G128" i="16"/>
  <c r="G42" i="16"/>
  <c r="G30" i="16"/>
  <c r="G1" i="16"/>
  <c r="G441" i="15"/>
  <c r="G416" i="15"/>
  <c r="G226" i="15"/>
  <c r="G178" i="15"/>
  <c r="G128" i="15"/>
  <c r="G42" i="15"/>
  <c r="G30" i="15"/>
  <c r="G1" i="15"/>
  <c r="G441" i="14"/>
  <c r="G416" i="14"/>
  <c r="G226" i="14"/>
  <c r="G178" i="14"/>
  <c r="G128" i="14"/>
  <c r="G42" i="14"/>
  <c r="G30" i="14"/>
  <c r="G1" i="14"/>
  <c r="G441" i="13"/>
  <c r="G416" i="13"/>
  <c r="G226" i="13"/>
  <c r="G178" i="13"/>
  <c r="G128" i="13"/>
  <c r="G42" i="13"/>
  <c r="G30" i="13"/>
  <c r="G1" i="13"/>
  <c r="G441" i="12"/>
  <c r="G416" i="12"/>
  <c r="G226" i="12"/>
  <c r="G178" i="12"/>
  <c r="G128" i="12"/>
  <c r="G42" i="12"/>
  <c r="G30" i="12"/>
  <c r="G1" i="12"/>
  <c r="G441" i="11"/>
  <c r="G416" i="11"/>
  <c r="G226" i="11"/>
  <c r="G178" i="11"/>
  <c r="G128" i="11"/>
  <c r="G42" i="11"/>
  <c r="G30" i="11"/>
  <c r="G1" i="11"/>
  <c r="G442" i="10"/>
  <c r="G416" i="10"/>
  <c r="G226" i="10"/>
  <c r="G178" i="10"/>
  <c r="G128" i="10"/>
  <c r="G42" i="10"/>
  <c r="G30" i="10"/>
  <c r="G1" i="10"/>
  <c r="L441" i="9"/>
  <c r="L416" i="9"/>
  <c r="L226" i="9"/>
  <c r="L178" i="9"/>
  <c r="L128" i="9"/>
  <c r="L42" i="9"/>
  <c r="L30" i="9"/>
  <c r="L1" i="9"/>
  <c r="L442" i="8"/>
  <c r="L416" i="8"/>
  <c r="L226" i="8"/>
  <c r="L178" i="8"/>
  <c r="L128" i="8"/>
  <c r="L42" i="8"/>
  <c r="L30" i="8"/>
  <c r="L1" i="8"/>
  <c r="L442" i="7"/>
  <c r="L416" i="7"/>
  <c r="L226" i="7"/>
  <c r="L178" i="7"/>
  <c r="L128" i="7"/>
  <c r="L42" i="7"/>
  <c r="L30" i="7"/>
  <c r="L1" i="7"/>
  <c r="K442" i="6"/>
  <c r="K416" i="6"/>
  <c r="K226" i="6"/>
  <c r="K178" i="6"/>
  <c r="K128" i="6"/>
  <c r="K42" i="6"/>
  <c r="K30" i="6"/>
  <c r="K1" i="6"/>
  <c r="L442" i="5"/>
  <c r="L416" i="5"/>
  <c r="L226" i="5"/>
  <c r="L178" i="5"/>
  <c r="L128" i="5"/>
  <c r="L42" i="5"/>
  <c r="L30" i="5"/>
  <c r="L1" i="5"/>
  <c r="D442" i="4"/>
  <c r="D416" i="4"/>
  <c r="D226" i="4"/>
  <c r="D178" i="4"/>
  <c r="D128" i="4"/>
  <c r="D42" i="4"/>
  <c r="D30" i="4"/>
  <c r="D1" i="4"/>
  <c r="D441" i="3"/>
  <c r="D416" i="3"/>
  <c r="D226" i="3"/>
  <c r="D178" i="3"/>
  <c r="D128" i="3"/>
  <c r="D42" i="3"/>
  <c r="D30" i="3"/>
  <c r="D1" i="3"/>
  <c r="D441" i="2"/>
  <c r="D416" i="2"/>
  <c r="D226" i="2"/>
  <c r="D178" i="2"/>
  <c r="D128" i="2"/>
  <c r="D42" i="2"/>
  <c r="D30" i="2"/>
  <c r="D1" i="2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</calcChain>
</file>

<file path=xl/sharedStrings.xml><?xml version="1.0" encoding="utf-8"?>
<sst xmlns="http://schemas.openxmlformats.org/spreadsheetml/2006/main" count="53941" uniqueCount="867">
  <si>
    <t>Encuesta Multipropósito 2017: Resultados por pregunta</t>
  </si>
  <si>
    <t>Indice</t>
  </si>
  <si>
    <t>Numero total de viviendas por zona geográfica, cruzando según personas en condición de discapacidad</t>
  </si>
  <si>
    <t xml:space="preserve">Capítulo y pregunta principal: </t>
  </si>
  <si>
    <t xml:space="preserve">Subpreguntas relacionadas:      </t>
  </si>
  <si>
    <t>Código de pregunta en análisis: n_viviendase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</si>
  <si>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revisar el formulario de la encuesta 2017.</t>
  </si>
  <si>
    <t/>
  </si>
  <si>
    <t>Viviendas según zona geográfica - Bogotá</t>
  </si>
  <si>
    <t>Codigo</t>
  </si>
  <si>
    <t>Municipio</t>
  </si>
  <si>
    <t>Condición_discapacidad</t>
  </si>
  <si>
    <t>Total.Viviendas</t>
  </si>
  <si>
    <t>11001</t>
  </si>
  <si>
    <t>Bogotá</t>
  </si>
  <si>
    <t>1. Persona con discapacidad</t>
  </si>
  <si>
    <t>2. Persona sin discapacidad</t>
  </si>
  <si>
    <t>Bogotá rural</t>
  </si>
  <si>
    <t>Bogotá urbano</t>
  </si>
  <si>
    <t>*Datos expandidos con base en las retroproyecciones de población calculadas a partir del Censo Nacional de Población y Vivienda 2018.</t>
  </si>
  <si>
    <t>**La categoría Urbano corresponde a la clase uno, denominada por el DANE como Cabecera. La categoría Rural corresponde a las clases dos y tres, denominadas por el DANE como Centros poblados y Rural disperso, respectivamente.</t>
  </si>
  <si>
    <t>***En las variables cuantitativas se excluyen del cálculo a quienes no saben o no responden, codificadas con 98 y 99. En variables referentes a los años cumplidos o tiempo dedicado a ciertas actividades, no se hacen exclusiones. Se invita al usuario a consultar las normas de validación y cosistencia para mayor claridad.</t>
  </si>
  <si>
    <t>Fuente: DANE y SDP - Encuesta Multipropósito 2017. Cálculos: SDP-Dirección de Información y Estadísticas. Fecha de cálculo 2023-08-02</t>
  </si>
  <si>
    <t xml:space="preserve"> </t>
  </si>
  <si>
    <t>Viviendas según zona geográfica - Municipios</t>
  </si>
  <si>
    <t>cod</t>
  </si>
  <si>
    <t>Viviendas según zona geográfica - Municipios urbano (Cabecera)</t>
  </si>
  <si>
    <t>25099</t>
  </si>
  <si>
    <t>Bojacá</t>
  </si>
  <si>
    <t>25126</t>
  </si>
  <si>
    <t>Cajicá</t>
  </si>
  <si>
    <t>25151</t>
  </si>
  <si>
    <t>Cáqueza</t>
  </si>
  <si>
    <t>25175</t>
  </si>
  <si>
    <t>Chía</t>
  </si>
  <si>
    <t>25183</t>
  </si>
  <si>
    <t>Chocontá</t>
  </si>
  <si>
    <t>25200</t>
  </si>
  <si>
    <t>Cogua</t>
  </si>
  <si>
    <t>25214</t>
  </si>
  <si>
    <t>Cota</t>
  </si>
  <si>
    <t>25260</t>
  </si>
  <si>
    <t>El Rosal</t>
  </si>
  <si>
    <t>25269</t>
  </si>
  <si>
    <t>Facatativá</t>
  </si>
  <si>
    <t>25286</t>
  </si>
  <si>
    <t>Funza</t>
  </si>
  <si>
    <t>25290</t>
  </si>
  <si>
    <t>Fusagasugá</t>
  </si>
  <si>
    <t>25295</t>
  </si>
  <si>
    <t>Gachancipá</t>
  </si>
  <si>
    <t>25297</t>
  </si>
  <si>
    <t>Gachetá</t>
  </si>
  <si>
    <t>25307</t>
  </si>
  <si>
    <t>Girardot</t>
  </si>
  <si>
    <t>25320</t>
  </si>
  <si>
    <t>Guaduas</t>
  </si>
  <si>
    <t>25326</t>
  </si>
  <si>
    <t>Guatavita</t>
  </si>
  <si>
    <t>25377</t>
  </si>
  <si>
    <t>La Calera</t>
  </si>
  <si>
    <t>25386</t>
  </si>
  <si>
    <t>La Mesa</t>
  </si>
  <si>
    <t>25430</t>
  </si>
  <si>
    <t>Madrid</t>
  </si>
  <si>
    <t>25438</t>
  </si>
  <si>
    <t>Medina</t>
  </si>
  <si>
    <t>25473</t>
  </si>
  <si>
    <t>Mosquera</t>
  </si>
  <si>
    <t>25486</t>
  </si>
  <si>
    <t>Nemocón</t>
  </si>
  <si>
    <t>25513</t>
  </si>
  <si>
    <t>Pacho</t>
  </si>
  <si>
    <t>25662</t>
  </si>
  <si>
    <t>San Juan de Río Seco</t>
  </si>
  <si>
    <t>25736</t>
  </si>
  <si>
    <t>Sesquilé</t>
  </si>
  <si>
    <t>25740</t>
  </si>
  <si>
    <t>Sibaté</t>
  </si>
  <si>
    <t>25754</t>
  </si>
  <si>
    <t>Soacha</t>
  </si>
  <si>
    <t>25758</t>
  </si>
  <si>
    <t>Sopó</t>
  </si>
  <si>
    <t>25769</t>
  </si>
  <si>
    <t>Subachoque</t>
  </si>
  <si>
    <t>25781</t>
  </si>
  <si>
    <t>Sutatausa</t>
  </si>
  <si>
    <t>25785</t>
  </si>
  <si>
    <t>Tabio</t>
  </si>
  <si>
    <t>25793</t>
  </si>
  <si>
    <t>Tausa</t>
  </si>
  <si>
    <t>25799</t>
  </si>
  <si>
    <t>Tenjo</t>
  </si>
  <si>
    <t>25817</t>
  </si>
  <si>
    <t>Tocancipá</t>
  </si>
  <si>
    <t>25843</t>
  </si>
  <si>
    <t>Villa de San Diego de Ubaté</t>
  </si>
  <si>
    <t>25875</t>
  </si>
  <si>
    <t>Villeta</t>
  </si>
  <si>
    <t>25899</t>
  </si>
  <si>
    <t>Zipaquirá</t>
  </si>
  <si>
    <t>Viviendas según zona geográfica - Localidades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</si>
  <si>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</si>
  <si>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</si>
  <si>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</si>
  <si>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</si>
  <si>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</si>
  <si>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</si>
  <si>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</si>
  <si>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</si>
  <si>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</si>
  <si>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</si>
  <si>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</si>
  <si>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</si>
  <si>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</si>
  <si>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</si>
  <si>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</si>
  <si>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</si>
  <si>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</si>
  <si>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</si>
  <si>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</si>
  <si>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</si>
  <si>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</si>
  <si>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</si>
  <si>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</si>
  <si>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</si>
  <si>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</si>
  <si>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</si>
  <si>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</si>
  <si>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</si>
  <si>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</si>
  <si>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</si>
  <si>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</si>
  <si>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</si>
  <si>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</si>
  <si>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</si>
  <si>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</si>
  <si>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</si>
  <si>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</si>
  <si>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</si>
  <si>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</si>
  <si>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</si>
  <si>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</si>
  <si>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Viviendas según zona geográfica - Localidades urbano (Cabecera)</t>
  </si>
  <si>
    <t>Viviendas según zona geográfica - UPZ</t>
  </si>
  <si>
    <t>UPZ</t>
  </si>
  <si>
    <t>San Cristobal Norte</t>
  </si>
  <si>
    <t>Toberin</t>
  </si>
  <si>
    <t>Los Cedros</t>
  </si>
  <si>
    <t>Britalia</t>
  </si>
  <si>
    <t>El Prado</t>
  </si>
  <si>
    <t>21</t>
  </si>
  <si>
    <t>Los Andes</t>
  </si>
  <si>
    <t>23</t>
  </si>
  <si>
    <t>Casa Blanca Suba</t>
  </si>
  <si>
    <t>24</t>
  </si>
  <si>
    <t>Niza</t>
  </si>
  <si>
    <t>26</t>
  </si>
  <si>
    <t>Las Ferias</t>
  </si>
  <si>
    <t>27</t>
  </si>
  <si>
    <t>Suba</t>
  </si>
  <si>
    <t>28</t>
  </si>
  <si>
    <t>El Rincon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</si>
  <si>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</si>
  <si>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</si>
  <si>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</si>
  <si>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</si>
  <si>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</si>
  <si>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</si>
  <si>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</si>
  <si>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</si>
  <si>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</si>
  <si>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</si>
  <si>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</si>
  <si>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</si>
  <si>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</si>
  <si>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</si>
  <si>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</si>
  <si>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</si>
  <si>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</si>
  <si>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</si>
  <si>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</si>
  <si>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</si>
  <si>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</si>
  <si>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Muzu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</si>
  <si>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</si>
  <si>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</si>
  <si>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</si>
  <si>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</si>
  <si>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</si>
  <si>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</si>
  <si>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</si>
  <si>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</si>
  <si>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</si>
  <si>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</si>
  <si>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</si>
  <si>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</si>
  <si>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</si>
  <si>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</si>
  <si>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</si>
  <si>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</si>
  <si>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</si>
  <si>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</si>
  <si>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</si>
  <si>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</si>
  <si>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</si>
  <si>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</si>
  <si>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</si>
  <si>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</si>
  <si>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</si>
  <si>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</si>
  <si>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</si>
  <si>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</si>
  <si>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</si>
  <si>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</si>
  <si>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</si>
  <si>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</si>
  <si>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</si>
  <si>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</si>
  <si>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</si>
  <si>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</si>
  <si>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</si>
  <si>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</si>
  <si>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</si>
  <si>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Jerusalem</t>
  </si>
  <si>
    <t>71</t>
  </si>
  <si>
    <t>Tibabuyes</t>
  </si>
  <si>
    <t>72</t>
  </si>
  <si>
    <t>Bolivia</t>
  </si>
  <si>
    <t>73</t>
  </si>
  <si>
    <t>Garces Navas</t>
  </si>
  <si>
    <t>74</t>
  </si>
  <si>
    <t>Engativa</t>
  </si>
  <si>
    <t>75</t>
  </si>
  <si>
    <t>Fontibón</t>
  </si>
  <si>
    <t>76</t>
  </si>
  <si>
    <t>Fontibón San Pablo</t>
  </si>
  <si>
    <t>77</t>
  </si>
  <si>
    <t>Zona Franca</t>
  </si>
  <si>
    <t>78</t>
  </si>
  <si>
    <t>Tintal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</si>
  <si>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</si>
  <si>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</si>
  <si>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</si>
  <si>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</si>
  <si>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</si>
  <si>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</si>
  <si>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</si>
  <si>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</si>
  <si>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</si>
  <si>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</si>
  <si>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</si>
  <si>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</si>
  <si>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</si>
  <si>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</si>
  <si>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</si>
  <si>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Provenir</t>
  </si>
  <si>
    <t>87</t>
  </si>
  <si>
    <t>Tintal Sur</t>
  </si>
  <si>
    <t>89</t>
  </si>
  <si>
    <t>San Isidro-Patios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</si>
  <si>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</si>
  <si>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</si>
  <si>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</si>
  <si>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</si>
  <si>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</si>
  <si>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</si>
  <si>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</si>
  <si>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</si>
  <si>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</si>
  <si>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Alcazares</t>
  </si>
  <si>
    <t>100</t>
  </si>
  <si>
    <t>Galerías</t>
  </si>
  <si>
    <t>101</t>
  </si>
  <si>
    <t>Teusaquillo</t>
  </si>
  <si>
    <t>102</t>
  </si>
  <si>
    <t>La Saban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</si>
  <si>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</si>
  <si>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</si>
  <si>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</si>
  <si>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</si>
  <si>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</si>
  <si>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</si>
  <si>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</si>
  <si>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</si>
  <si>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</si>
  <si>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</si>
  <si>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801</t>
  </si>
  <si>
    <t>RAFAEL URIBE: Marco Fidel Suarez + San José</t>
  </si>
  <si>
    <t>802</t>
  </si>
  <si>
    <t>KENNEDY: Castilla + Bavaria</t>
  </si>
  <si>
    <t>803</t>
  </si>
  <si>
    <t>USAQUÉN: Country Club + USAQUÉN + Santa Bárbara</t>
  </si>
  <si>
    <t>804</t>
  </si>
  <si>
    <t>USAQUÉN: Verbenal + Paseo Los Libertadores + La Uribe</t>
  </si>
  <si>
    <t>805</t>
  </si>
  <si>
    <t>SUBA: La floresta + La Alhambra</t>
  </si>
  <si>
    <t>806</t>
  </si>
  <si>
    <t>SUBA: La Academia+ Guaymaral + San José de Bavaria </t>
  </si>
  <si>
    <t>807</t>
  </si>
  <si>
    <t>BARRIOS UNIDOS: Parque Salitre  + Doce de Octubre </t>
  </si>
  <si>
    <t>808</t>
  </si>
  <si>
    <t>TEUSAQUILLO: Parque Simón Bolivar – CAN+ La Esmeralda </t>
  </si>
  <si>
    <t>809</t>
  </si>
  <si>
    <t>PUENTE ARANDA: Zona Industrial + Puente Aranda </t>
  </si>
  <si>
    <t>810</t>
  </si>
  <si>
    <t>ENGATIVA: Santa Cecilia + Alamos + Jardín Botánico</t>
  </si>
  <si>
    <t>811</t>
  </si>
  <si>
    <t>USME: Alfonso Lopez + Ciudad Usme</t>
  </si>
  <si>
    <t>812</t>
  </si>
  <si>
    <t>USME: Parque Entrenubes + Danubio </t>
  </si>
  <si>
    <t>813</t>
  </si>
  <si>
    <t>FONTIBÓN: Aeropuerto Eldorado + Capellanía </t>
  </si>
  <si>
    <t>814</t>
  </si>
  <si>
    <t>SANTA FE: Nieves + Sagrado Corazón</t>
  </si>
  <si>
    <t>815</t>
  </si>
  <si>
    <t>CIUDAD BOLIVAR: Monteblanco + Tesoro + Mochuelo</t>
  </si>
  <si>
    <t>816</t>
  </si>
  <si>
    <t>CHAPINERO: Pardo Rubio + Chapinero</t>
  </si>
  <si>
    <t>817</t>
  </si>
  <si>
    <t>CHAPINERO: Chico Lago + Refugio</t>
  </si>
  <si>
    <t>Viviendas según zona geográfica - Localidades rural (Centros poblados y rural disperso)</t>
  </si>
  <si>
    <t>Viviendas según zona geográfica - Municipios rural (Centros poblados y rural disperso)</t>
  </si>
  <si>
    <t>Número total de hogares por zona geográfica, cruzando según personas en condición de discapacidad</t>
  </si>
  <si>
    <t>Código de pregunta en análisis: n_hogarese</t>
  </si>
  <si>
    <t>Hogares según zona geográfica - Bogotá</t>
  </si>
  <si>
    <t>Total.hogares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</si>
  <si>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</si>
  <si>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</si>
  <si>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</si>
  <si>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</si>
  <si>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</si>
  <si>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</si>
  <si>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</si>
  <si>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Número total de personas por zona geográfica, cruzando según personas en condición de discapacidad</t>
  </si>
  <si>
    <t>Código de pregunta en análisis: n_personase</t>
  </si>
  <si>
    <t>Personas según zona geográfica - Bogotá</t>
  </si>
  <si>
    <t>Total.Personas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</si>
  <si>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</si>
  <si>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</si>
  <si>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</si>
  <si>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</si>
  <si>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</si>
  <si>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</si>
  <si>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</si>
  <si>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Ciclo de vida acorde a la edad, cruzando según personas en condición de discapacidad</t>
  </si>
  <si>
    <t>Código de pregunta en análisis: n_ciclo</t>
  </si>
  <si>
    <t>Personas según la etapa del ciclo de vida en la que se encuentran según su edad - Bogotá</t>
  </si>
  <si>
    <t>Total.Primera infancia (0 a 5 años)</t>
  </si>
  <si>
    <t>Total.Infancia (6 a 11 años)</t>
  </si>
  <si>
    <t>Total.Adolescencia (12 a 18 años)</t>
  </si>
  <si>
    <t>Total.Jóvenes (19 a 28 años)</t>
  </si>
  <si>
    <t>Total.Adultos (29 a 59 años)</t>
  </si>
  <si>
    <t>Total.Adultos mayores (60 años o más)</t>
  </si>
  <si>
    <t>Porcentaje.Primera infancia (0 a 5 años)</t>
  </si>
  <si>
    <t>Porcentaje.Infancia (6 a 11 años)</t>
  </si>
  <si>
    <t>Porcentaje.Adolescencia (12 a 18 años)</t>
  </si>
  <si>
    <t>Porcentaje.Jóvenes (19 a 28 años)</t>
  </si>
  <si>
    <t>Porcentaje.Adultos (29 a 59 años)</t>
  </si>
  <si>
    <t>Porcentaje.Adultos mayores (60 años o más)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</si>
  <si>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</si>
  <si>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</si>
  <si>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</si>
  <si>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</si>
  <si>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</si>
  <si>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</si>
  <si>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</si>
  <si>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Código de pregunta en análisis: n_ciclo2</t>
  </si>
  <si>
    <t>Personas según si son jóvenes (14 a 28 años) - Bogotá</t>
  </si>
  <si>
    <t>Total.Personas de 0 a 13 años</t>
  </si>
  <si>
    <t>Total.Jóvenes (14 a 28 años)</t>
  </si>
  <si>
    <t>Porcentaje.Personas de 0 a 13 años</t>
  </si>
  <si>
    <t>Porcentaje.Jóvenes (14 a 28 años)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</si>
  <si>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</si>
  <si>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</si>
  <si>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</si>
  <si>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</si>
  <si>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</si>
  <si>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</si>
  <si>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</si>
  <si>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Rango de edad, cruzando según personas en condición de discapacidad</t>
  </si>
  <si>
    <t>Código de pregunta en análisis: n_redad</t>
  </si>
  <si>
    <t>Personas según rango de edad - Bogotá</t>
  </si>
  <si>
    <t>Total.0 a 4 años</t>
  </si>
  <si>
    <t>Total.5 a 9 años</t>
  </si>
  <si>
    <t>Total.10 a 14 años</t>
  </si>
  <si>
    <t>Total.15 a 19 años</t>
  </si>
  <si>
    <t>Total.20 a 24 años</t>
  </si>
  <si>
    <t>Total.25 a 29 años</t>
  </si>
  <si>
    <t>Total.30 a 34 años</t>
  </si>
  <si>
    <t>Total.35 a 39 años</t>
  </si>
  <si>
    <t>Total.40 a 44 años</t>
  </si>
  <si>
    <t>Total.45 a 49 años</t>
  </si>
  <si>
    <t>Total.50 a 54 años</t>
  </si>
  <si>
    <t>Total.55 a 59 años</t>
  </si>
  <si>
    <t>Total.60 a 64 años</t>
  </si>
  <si>
    <t>Total.65 a 69 años</t>
  </si>
  <si>
    <t>Total.70 años o más</t>
  </si>
  <si>
    <t>Porcentaje.0 a 4 años</t>
  </si>
  <si>
    <t>Porcentaje.5 a 9 años</t>
  </si>
  <si>
    <t>Porcentaje.10 a 14 años</t>
  </si>
  <si>
    <t>Porcentaje.15 a 19 años</t>
  </si>
  <si>
    <t>Porcentaje.20 a 24 años</t>
  </si>
  <si>
    <t>Porcentaje.25 a 29 años</t>
  </si>
  <si>
    <t>Porcentaje.30 a 34 años</t>
  </si>
  <si>
    <t>Porcentaje.35 a 39 años</t>
  </si>
  <si>
    <t>Porcentaje.40 a 44 años</t>
  </si>
  <si>
    <t>Porcentaje.45 a 49 años</t>
  </si>
  <si>
    <t>Porcentaje.50 a 54 años</t>
  </si>
  <si>
    <t>Porcentaje.55 a 59 años</t>
  </si>
  <si>
    <t>Porcentaje.60 a 64 años</t>
  </si>
  <si>
    <t>Porcentaje.65 a 69 años</t>
  </si>
  <si>
    <t>Porcentaje.70 años o más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</si>
  <si>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</si>
  <si>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</si>
  <si>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</si>
  <si>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</si>
  <si>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</si>
  <si>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</si>
  <si>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</si>
  <si>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Máximo nivel educativo alcanzado (35 años o más), cruzando según personas en condición de discapacidad</t>
  </si>
  <si>
    <t>Código de pregunta en análisis: n_maxedu</t>
  </si>
  <si>
    <t>Personas según máximo nivel educativo alcanzado (35 años o más) - Bogotá</t>
  </si>
  <si>
    <t>Total.Ninguno</t>
  </si>
  <si>
    <t>Total.Primaria o preescolar</t>
  </si>
  <si>
    <t>Total.Media o secundaria</t>
  </si>
  <si>
    <t>Total.Técnico o Tecnólogo</t>
  </si>
  <si>
    <t>Total.Universitario incompleto</t>
  </si>
  <si>
    <t>Total.Universitario o más</t>
  </si>
  <si>
    <t>Porcentaje.Ninguno</t>
  </si>
  <si>
    <t>Porcentaje.Primaria o preescolar</t>
  </si>
  <si>
    <t>Porcentaje.Media o secundaria</t>
  </si>
  <si>
    <t>Porcentaje.Técnico o Tecnólogo</t>
  </si>
  <si>
    <t>Porcentaje.Universitario incompleto</t>
  </si>
  <si>
    <t>Porcentaje.Universitario o más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</si>
  <si>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</si>
  <si>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</si>
  <si>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</si>
  <si>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</si>
  <si>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</si>
  <si>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</si>
  <si>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</si>
  <si>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Máximo nivel educativo alcanzado del jefe de hogar, cruzando según personas en condición de discapacidad</t>
  </si>
  <si>
    <t>Código de pregunta en análisis: n_maxedujef</t>
  </si>
  <si>
    <t>Hogares según máximo nivel educativo alcanzado del jefe de hogar - Bogotá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</si>
  <si>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</si>
  <si>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</si>
  <si>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</si>
  <si>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</si>
  <si>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</si>
  <si>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</si>
  <si>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</si>
  <si>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Población en edad de trabajar-PET, cruzando según personas en condición de discapacidad</t>
  </si>
  <si>
    <t>Código de pregunta en análisis: n_pet</t>
  </si>
  <si>
    <t>Personas según si pertenencen a la población en edad de trabajar-PET - Bogotá</t>
  </si>
  <si>
    <t>Total.NA</t>
  </si>
  <si>
    <t>Total.Población en edad de trabajar (15 años o más)</t>
  </si>
  <si>
    <t>Porcentaje.NA</t>
  </si>
  <si>
    <t>Porcentaje.Población en edad de trabajar (15 años o más)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</si>
  <si>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</si>
  <si>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</si>
  <si>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</si>
  <si>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</si>
  <si>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</si>
  <si>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</si>
  <si>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</si>
  <si>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Déficit cuantitativo, cruzando según personas en condición de discapacidad</t>
  </si>
  <si>
    <t>Código de pregunta en análisis: n_deficit_cuantitativo</t>
  </si>
  <si>
    <t>Hogares según si se encuentran en déficit cuantitativo - Bogotá</t>
  </si>
  <si>
    <t>Total.Sí</t>
  </si>
  <si>
    <t>Porcentaje.Sí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</si>
  <si>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</si>
  <si>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</si>
  <si>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</si>
  <si>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</si>
  <si>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</si>
  <si>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</si>
  <si>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</si>
  <si>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Déficit cualitativo, cruzando según personas en condición de discapacidad</t>
  </si>
  <si>
    <t>Código de pregunta en análisis: n_deficit_cualitativo</t>
  </si>
  <si>
    <t>Hogares según si se encuentran en déficit cualitativo - Bogotá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</si>
  <si>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</si>
  <si>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</si>
  <si>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</si>
  <si>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</si>
  <si>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</si>
  <si>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</si>
  <si>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</si>
  <si>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Déficit cuantitativo: componente  tipo de vivienda, cruzando según personas en condición de discapacidad</t>
  </si>
  <si>
    <t>Código de pregunta en análisis: n_tipo_vivienda</t>
  </si>
  <si>
    <t>Hogares según si se encuentran en déficit cuantitativo: componente  tipo de vivienda - Bogotá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</si>
  <si>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</si>
  <si>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</si>
  <si>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</si>
  <si>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</si>
  <si>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</si>
  <si>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</si>
  <si>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</si>
  <si>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Déficit cuantitativo: componente  paredes, cruzando según personas en condición de discapacidad</t>
  </si>
  <si>
    <t>Código de pregunta en análisis: n_deficit_paredes</t>
  </si>
  <si>
    <t>Hogares según si se encuentran en déficit cuantitativo: componente  paredes - Bogotá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</si>
  <si>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</si>
  <si>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</si>
  <si>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</si>
  <si>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</si>
  <si>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</si>
  <si>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</si>
  <si>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</si>
  <si>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Déficit cuantitativo: componente  cohabitación, cruzando según personas en condición de discapacidad</t>
  </si>
  <si>
    <t>Código de pregunta en análisis: n_cohabitacion</t>
  </si>
  <si>
    <t>Hogares según si se encuentran en déficit cuantitativo: componente  cohabitación - Bogotá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</si>
  <si>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</si>
  <si>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</si>
  <si>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</si>
  <si>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</si>
  <si>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</si>
  <si>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</si>
  <si>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</si>
  <si>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Déficit cuantitativo: componente  hacinamiento crítico, cruzando según personas en condición de discapacidad</t>
  </si>
  <si>
    <t>Código de pregunta en análisis: n_hacinamiento_critico</t>
  </si>
  <si>
    <t>Hogares según si se encuentran en déficit cuantitativo: componente  hacinamiento crítico - Bogotá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</si>
  <si>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</si>
  <si>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</si>
  <si>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</si>
  <si>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</si>
  <si>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</si>
  <si>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Localidades rural (Centros poblados y rural disperso)</t>
  </si>
  <si>
    <t>Hogares según si se encuentran en déficit cuantitativo: componente  hacinamiento crítico - Municipios rural (Centros poblados y rural disperso)</t>
  </si>
  <si>
    <t>Déficit cualitativo: componente hacinamiento mitigable (Jerarquizado), cruzando según personas en condición de discapacidad</t>
  </si>
  <si>
    <t>Código de pregunta en análisis: n_hacinamientomit_jer</t>
  </si>
  <si>
    <t>Hogares según si se encuentran en déficit cualitativo: componente hacinamiento mitigable (Jerarquizado) - Bogotá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</si>
  <si>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</si>
  <si>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</si>
  <si>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</si>
  <si>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</si>
  <si>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</si>
  <si>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</si>
  <si>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</si>
  <si>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Déficit cualitativo: componente pisos inadecuados (Jerarquizado), cruzando según personas en condición de discapacidad</t>
  </si>
  <si>
    <t>Código de pregunta en análisis: n_pisos_jer</t>
  </si>
  <si>
    <t>Hogares según si se encuentran en déficit cualitativo: componente pisos inadecuados (Jerarquizado) - Bogotá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</si>
  <si>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</si>
  <si>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</si>
  <si>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</si>
  <si>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</si>
  <si>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</si>
  <si>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</si>
  <si>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</si>
  <si>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Déficit cualitativo: componente cocina (Jerarquizado), cruzando según personas en condición de discapacidad</t>
  </si>
  <si>
    <t>Código de pregunta en análisis: n_cocina_jer</t>
  </si>
  <si>
    <t>Hogares según si se encuentran en déficit cualitativo: componente cocina (Jerarquizado) - Bogotá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</si>
  <si>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</si>
  <si>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</si>
  <si>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</si>
  <si>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</si>
  <si>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</si>
  <si>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</si>
  <si>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</si>
  <si>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Déficit cualitativo: componente fuentes de agua (Jerarquizado), cruzando según personas en condición de discapacidad</t>
  </si>
  <si>
    <t>Código de pregunta en análisis: n_agua_jer</t>
  </si>
  <si>
    <t>Hogares según si se encuentran en déficit cualitativo: componente fuentes de agua (Jerarquizado) - Bogotá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</si>
  <si>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</si>
  <si>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</si>
  <si>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</si>
  <si>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</si>
  <si>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</si>
  <si>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</si>
  <si>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</si>
  <si>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Déficit cualitativo: componente alcantarillado (Jerarquizado), cruzando según personas en condición de discapacidad</t>
  </si>
  <si>
    <t>Código de pregunta en análisis: n_alcantarillado_jer</t>
  </si>
  <si>
    <t>Hogares según si se encuentran en déficit cualitativo: componente alcantarillado (Jerarquizado) - Bogotá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</si>
  <si>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</si>
  <si>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</si>
  <si>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</si>
  <si>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</si>
  <si>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</si>
  <si>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</si>
  <si>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</si>
  <si>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Déficit cualitativo: componente energía eléctrica (Jerarquizado), cruzando según personas en condición de discapacidad</t>
  </si>
  <si>
    <t>Código de pregunta en análisis: n_energia_jer</t>
  </si>
  <si>
    <t>Hogares según si se encuentran en déficit cualitativo: componente energía eléctrica (Jerarquizado) - Bogotá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</si>
  <si>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</si>
  <si>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</si>
  <si>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</si>
  <si>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</si>
  <si>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</si>
  <si>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</si>
  <si>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</si>
  <si>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Déficit cualitativo: componente recolección de basuras (Jerarquizado), cruzando según personas en condición de discapacidad</t>
  </si>
  <si>
    <t>Código de pregunta en análisis: n_recoleccion_jer</t>
  </si>
  <si>
    <t>Hogares según si se encuentran en déficit cualitativo: componente recolección de basuras (Jerarquizado) - Bogotá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</si>
  <si>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</si>
  <si>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</si>
  <si>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</si>
  <si>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</si>
  <si>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</si>
  <si>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</si>
  <si>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</si>
  <si>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IPM: privación por bajo logro escolar, cruzando según personas en condición de discapacidad</t>
  </si>
  <si>
    <t>Código de pregunta en análisis: n_bajo_logro</t>
  </si>
  <si>
    <t>Hogares según si están privados por bajo logro escolar (IPM) - Bogotá</t>
  </si>
  <si>
    <t>Total.Privado</t>
  </si>
  <si>
    <t>Porcentaje.Privado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</si>
  <si>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</si>
  <si>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</si>
  <si>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</si>
  <si>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</si>
  <si>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</si>
  <si>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</si>
  <si>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</si>
  <si>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IPM: privación por analfabetismo, cruzando según personas en condición de discapacidad</t>
  </si>
  <si>
    <t>Código de pregunta en análisis: n_analfabeta</t>
  </si>
  <si>
    <t>Hogares según si están privados por analfabetismo (IPM) - Bogotá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</si>
  <si>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</si>
  <si>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</si>
  <si>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</si>
  <si>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</si>
  <si>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</si>
  <si>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</si>
  <si>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</si>
  <si>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IPM: privación por inasistencia escolar, cruzando según personas en condición de discapacidad</t>
  </si>
  <si>
    <t>Código de pregunta en análisis: n_inasistencia</t>
  </si>
  <si>
    <t>Hogares según si están privados por inasistencia escolar (IPM) - Bogotá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</si>
  <si>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</si>
  <si>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</si>
  <si>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</si>
  <si>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</si>
  <si>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</si>
  <si>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</si>
  <si>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</si>
  <si>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IPM: privación por rezago escolar, cruzando según personas en condición de discapacidad</t>
  </si>
  <si>
    <t>Código de pregunta en análisis: n_rezago</t>
  </si>
  <si>
    <t>Hogares según si están privados por rezago escolar (IPM) - Bogotá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</si>
  <si>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</si>
  <si>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</si>
  <si>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</si>
  <si>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</si>
  <si>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</si>
  <si>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</si>
  <si>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</si>
  <si>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IPM: privación por barreras en atención a la 1a infancia, cruzando según personas en condición de discapacidad</t>
  </si>
  <si>
    <t>Código de pregunta en análisis: n_atencion</t>
  </si>
  <si>
    <t>Hogares según si están privados por barreras en atención a la 1a infancia (IPM) - Bogotá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</si>
  <si>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</si>
  <si>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</si>
  <si>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</si>
  <si>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</si>
  <si>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</si>
  <si>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</si>
  <si>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</si>
  <si>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IPM: privación por trabajo infantil, cruzando según personas en condición de discapacidad</t>
  </si>
  <si>
    <t>Código de pregunta en análisis: n_trabajo_infantil</t>
  </si>
  <si>
    <t>Hogares según si están privados por trabajo infantil (IPM) - Bogotá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</si>
  <si>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</si>
  <si>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</si>
  <si>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</si>
  <si>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</si>
  <si>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</si>
  <si>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</si>
  <si>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</si>
  <si>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IPM: privación por desempleo de larga duración, cruzando según personas en condición de discapacidad</t>
  </si>
  <si>
    <t>Código de pregunta en análisis: n_desempleo_ld</t>
  </si>
  <si>
    <t>Hogares según si están privados por desempleo de larga duración (IPM) - Bogotá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</si>
  <si>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</si>
  <si>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</si>
  <si>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</si>
  <si>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</si>
  <si>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</si>
  <si>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</si>
  <si>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</si>
  <si>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IPM: privación por empleo informal, cruzando según personas en condición de discapacidad</t>
  </si>
  <si>
    <t>Código de pregunta en análisis: n_empleo_informal</t>
  </si>
  <si>
    <t>Hogares según si están privados por empleo informal (IPM) - Bogotá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</si>
  <si>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</si>
  <si>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</si>
  <si>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</si>
  <si>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</si>
  <si>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</si>
  <si>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</si>
  <si>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</si>
  <si>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IPM: privación por falta de aseguramiento en salud, cruzando según personas en condición de discapacidad</t>
  </si>
  <si>
    <t>Código de pregunta en análisis: n_salud</t>
  </si>
  <si>
    <t>Hogares según si están privados por falta de aseguramiento en salud (IPM) - Bogotá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</si>
  <si>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</si>
  <si>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</si>
  <si>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</si>
  <si>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</si>
  <si>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</si>
  <si>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</si>
  <si>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</si>
  <si>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IPM: privación por barreras de acceso a salud, cruzando según personas en condición de discapacidad</t>
  </si>
  <si>
    <t>Código de pregunta en análisis: n_acceso_salud</t>
  </si>
  <si>
    <t>Hogares según si están privados por barreras de acceso a salud (IPM) - Bogotá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</si>
  <si>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</si>
  <si>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</si>
  <si>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</si>
  <si>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</si>
  <si>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</si>
  <si>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</si>
  <si>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</si>
  <si>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IPM: privación por falta de acceso a fuente de agua mejorda, cruzando según personas en condición de discapacidad</t>
  </si>
  <si>
    <t>Código de pregunta en análisis: n_acceso_agua</t>
  </si>
  <si>
    <t>Hogares según si están privados por falta de acceso a fuente de agua mejorda (IPM) - Bogotá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</si>
  <si>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</si>
  <si>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</si>
  <si>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</si>
  <si>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</si>
  <si>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</si>
  <si>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</si>
  <si>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</si>
  <si>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IPM: privación por inadecuada eliminación de excretas, cruzando según personas en condición de discapacidad</t>
  </si>
  <si>
    <t>Código de pregunta en análisis: n_excretas</t>
  </si>
  <si>
    <t>Hogares según si están privados por inadecuada eliminación de excretas (IPM) - Bogotá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</si>
  <si>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</si>
  <si>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</si>
  <si>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</si>
  <si>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</si>
  <si>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</si>
  <si>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</si>
  <si>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</si>
  <si>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IPM: privación por pisos inadecuados, cruzando según personas en condición de discapacidad</t>
  </si>
  <si>
    <t>Código de pregunta en análisis: n_pisos</t>
  </si>
  <si>
    <t>Hogares según si están privados por pisos inadecuados (IPM) - Bogotá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</si>
  <si>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</si>
  <si>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</si>
  <si>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</si>
  <si>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</si>
  <si>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</si>
  <si>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</si>
  <si>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</si>
  <si>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IPM: privación por paredes inadecuadas, cruzando según personas en condición de discapacidad</t>
  </si>
  <si>
    <t>Código de pregunta en análisis: n_paredes</t>
  </si>
  <si>
    <t>Hogares según si están privados por paredes inadecuadas (IPM) - Bogotá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</si>
  <si>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</si>
  <si>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</si>
  <si>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</si>
  <si>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</si>
  <si>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</si>
  <si>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</si>
  <si>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</si>
  <si>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IPM: privación por hacinamiento, cruzando según personas en condición de discapacidad</t>
  </si>
  <si>
    <t>Código de pregunta en análisis: n_hacinamiento</t>
  </si>
  <si>
    <t>Hogares según si están privados por hacinamiento (IPM) - Bogotá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</si>
  <si>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</si>
  <si>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</si>
  <si>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</si>
  <si>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</si>
  <si>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</si>
  <si>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</si>
  <si>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</si>
  <si>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Tamaño del hogar, cruzando según personas en condición de discapacidad</t>
  </si>
  <si>
    <t>Código de pregunta en análisis: n_tamanio_hog</t>
  </si>
  <si>
    <t>Hogares según el número de personas que lo conforman - Bogotá</t>
  </si>
  <si>
    <t>Total.Una persona</t>
  </si>
  <si>
    <t>Total.Dos personas</t>
  </si>
  <si>
    <t>Total.Tres personas</t>
  </si>
  <si>
    <t>Total.Cuatro o más personas</t>
  </si>
  <si>
    <t>Porcentaje.Una persona</t>
  </si>
  <si>
    <t>Porcentaje.Dos personas</t>
  </si>
  <si>
    <t>Porcentaje.Tres personas</t>
  </si>
  <si>
    <t>Porcentaje.Cuatro o más personas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</si>
  <si>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</si>
  <si>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</si>
  <si>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</si>
  <si>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</si>
  <si>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</si>
  <si>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</si>
  <si>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</si>
  <si>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Discapacidad, cruzando según personas en condición de discapacidad</t>
  </si>
  <si>
    <t>Código de pregunta en análisis: n_discapacidad</t>
  </si>
  <si>
    <t>Personas según si se encuentran en condición de discapacidad - Bogotá</t>
  </si>
  <si>
    <t>Total.Sin discapacidad</t>
  </si>
  <si>
    <t>Total.Con discapacidad</t>
  </si>
  <si>
    <t>Porcentaje.Sin discapacidad</t>
  </si>
  <si>
    <t>Porcentaje.Con discapacidad</t>
  </si>
  <si>
    <t>Personas según si se encuentran en condición de discapacidad - Municipios</t>
  </si>
  <si>
    <t>Personas según si se encuentran en condición de discapacidad - Municipios urbano (Cabecera)</t>
  </si>
  <si>
    <t>Personas según si se encuentran en condición de discapacidad - Localidades</t>
  </si>
  <si>
    <t>Personas según si se encuentran en condición de discapacidad - Localidades urbano (Cabecera)</t>
  </si>
  <si>
    <t>Personas según si se encuentran en condición de discapacidad - UPZ</t>
  </si>
  <si>
    <t>Personas según si se encuentran en condición de discapacidad - Localidades rural (Centros poblados y rural disperso)</t>
  </si>
  <si>
    <t>Personas según si se encuentran en condición de discapacidad - Municipios rural (Centros poblados y rural disperso)</t>
  </si>
  <si>
    <t>Sectores LGBTI, cruzando según personas en condición de discapacidad</t>
  </si>
  <si>
    <t>Código de pregunta en análisis: n_lgbti</t>
  </si>
  <si>
    <t>Personas según si pertenecen a los sectores LGBTI - Bogotá</t>
  </si>
  <si>
    <t>Total.No pertenece a los sectores LGBTI</t>
  </si>
  <si>
    <t>Total.Pertenece a los sectores LGBTI</t>
  </si>
  <si>
    <t>Porcentaje.No pertenece a los sectores LGBTI</t>
  </si>
  <si>
    <t>Porcentaje.Pertenece a los sectores LGBTI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</si>
  <si>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</si>
  <si>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</si>
  <si>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</si>
  <si>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</si>
  <si>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</si>
  <si>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</si>
  <si>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</si>
  <si>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Sexo del jefe de hogar, cruzando según personas en condición de discapacidad</t>
  </si>
  <si>
    <t>Código de pregunta en análisis: n_sexo_jefe</t>
  </si>
  <si>
    <t>Personas según el sexo del jefe de hogar al que pertenencen - Bogotá</t>
  </si>
  <si>
    <t>Total.Jefe hombre</t>
  </si>
  <si>
    <t>Total.Jefe mujer</t>
  </si>
  <si>
    <t>Porcentaje.Jefe hombre</t>
  </si>
  <si>
    <t>Porcentaje.Jefe mujer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</si>
  <si>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</si>
  <si>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</si>
  <si>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</si>
  <si>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</si>
  <si>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</si>
  <si>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</si>
  <si>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</si>
  <si>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Migración, cruzando según personas en condición de discapacidad</t>
  </si>
  <si>
    <t>Código de pregunta en análisis: n_migracion</t>
  </si>
  <si>
    <t>Personas según lugar de nacimiento y lugar donde vivían hace menos de 5 años - Bogotá</t>
  </si>
  <si>
    <t>Total.Nació en otro país y viene de Venezuela</t>
  </si>
  <si>
    <t>Total.Nació en Colombia y viene de Venezuela</t>
  </si>
  <si>
    <t>Total.Viene de cualquier otro país distinto de Venezuela</t>
  </si>
  <si>
    <t>Total.No había nacido o vive en Colombia desde hace más de 5 años</t>
  </si>
  <si>
    <t>Porcentaje.Nació en otro país y viene de Venezuela</t>
  </si>
  <si>
    <t>Porcentaje.Nació en Colombia y viene de Venezuela</t>
  </si>
  <si>
    <t>Porcentaje.Viene de cualquier otro país distinto de Venezuela</t>
  </si>
  <si>
    <t>Porcentaje.No había nacido o vive en Colombia desde hace más de 5 años</t>
  </si>
  <si>
    <t>Personas según lugar de nacimiento y lugar donde vivían hace menos de 5 años - Municipios</t>
  </si>
  <si>
    <t>Personas según lugar de nacimiento y lugar donde vivían hace menos de 5 años - Municipios urbano (Cabecera)</t>
  </si>
  <si>
    <t>Personas según lugar de nacimiento y lugar donde vivían hace menos de 5 años - Localidades</t>
  </si>
  <si>
    <t>Personas según lugar de nacimiento y lugar donde vivían hace menos de 5 años - Localidades urbano (Cabecera)</t>
  </si>
  <si>
    <t>Personas según lugar de nacimiento y lugar donde vivían hace menos de 5 años - UPZ</t>
  </si>
  <si>
    <t>Personas según lugar de nacimiento y lugar donde vivían hace menos de 5 años - Localidades rural (Centros poblados y rural disperso)</t>
  </si>
  <si>
    <t>Personas según lugar de nacimiento y lugar donde vivían hace menos de 5 años - Municipios rural (Centros poblados y rural disperso)</t>
  </si>
  <si>
    <t>Tiempo de desplazamiento al sitio de estudio (educación preescolar, básica y media), cruzando según personas en condición de discapacidad</t>
  </si>
  <si>
    <t>Código de pregunta en análisis: n_viaje_pbm</t>
  </si>
  <si>
    <t>Personas según tiempo de desplazamiento al sitio de estudio (educación preescolar, básica y media) - Bogotá</t>
  </si>
  <si>
    <t>Total.Hasta 15 minutos</t>
  </si>
  <si>
    <t>Total.De 16 a 30 minutos</t>
  </si>
  <si>
    <t>Total.De 31 a 60 minutos</t>
  </si>
  <si>
    <t>Total.Más de 60 minutos</t>
  </si>
  <si>
    <t>Porcentaje.Hasta 15 minutos</t>
  </si>
  <si>
    <t>Porcentaje.De 16 a 30 minutos</t>
  </si>
  <si>
    <t>Porcentaje.De 31 a 60 minutos</t>
  </si>
  <si>
    <t>Porcentaje.Más de 60 minutos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</si>
  <si>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</si>
  <si>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</si>
  <si>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</si>
  <si>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</si>
  <si>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</si>
  <si>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Localidades rural (Centros poblados y rural disperso)</t>
  </si>
  <si>
    <t>Personas según tiempo de desplazamiento al sitio de estudio (educación preescolar, básica y media) - Municipios rural (Centros poblados y rural disperso)</t>
  </si>
  <si>
    <t>Tiempo de desplazamiento al sitio de estudio (educación superior), cruzando según personas en condición de discapacidad</t>
  </si>
  <si>
    <t>Código de pregunta en análisis: n_viaje_superior</t>
  </si>
  <si>
    <t>Personas según tiempo de desplazamiento al sitio de estudio (educación superior) - Bogotá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</si>
  <si>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</si>
  <si>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</si>
  <si>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</si>
  <si>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</si>
  <si>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</si>
  <si>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Localidades rural (Centros poblados y rural disperso)</t>
  </si>
  <si>
    <t>Personas según tiempo de desplazamiento al sitio de estudio (educación superior) - Municipios rural (Centros poblados y rural disperso)</t>
  </si>
  <si>
    <t>Tiempo de desplazamiento al sitio de trabajo, cruzando según personas en condición de discapacidad</t>
  </si>
  <si>
    <t>Código de pregunta en análisis: n_viaje_trabajo</t>
  </si>
  <si>
    <t>Personas según tiempo de desplazamiento al sitio de trabajo - Bogotá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</si>
  <si>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</si>
  <si>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</si>
  <si>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</si>
  <si>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</si>
  <si>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</si>
  <si>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</si>
  <si>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</si>
  <si>
    <t>Nota: Las personas con discapacidad se definen como aquellas que responden "SÍ" para algunas de las actividades de las pregunta F21A a F21H. "… tiene alguna limitación permanente para:".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</si>
</sst>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  <family val="2"/>
    </font>
    <font>
      <b/>
      <sz val="16"/>
      <color rgb="FF0000FF"/>
      <name val="Calibri"/>
      <family val="2"/>
    </font>
    <font>
      <b/>
      <sz val="11"/>
      <color rgb="FFFF0000"/>
      <name val="Calibri"/>
      <family val="2"/>
    </font>
    <font>
      <b/>
      <sz val="13"/>
      <color rgb="FF0000FF"/>
      <name val="Calibri"/>
      <family val="2"/>
    </font>
    <font>
      <b/>
      <sz val="11"/>
      <color rgb="FF000000"/>
      <name val="Calibri"/>
      <family val="2"/>
    </font>
    <font>
      <sz val="9"/>
      <color rgb="FF000000"/>
      <name val="Calibri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0" fontId="4" fillId="0" borderId="3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7:A55"/>
  <sheetViews>
    <sheetView tabSelected="1" workbookViewId="0">
      <selection activeCell="B3" sqref="B3"/>
    </sheetView>
  </sheetViews>
  <sheetFormatPr baseColWidth="10" defaultRowHeight="15" x14ac:dyDescent="0.25"/>
  <sheetData>
    <row r="7" spans="1:1" ht="23.25" x14ac:dyDescent="0.35">
      <c r="A7" s="1" t="s">
        <v>0</v>
      </c>
    </row>
    <row r="8" spans="1:1" x14ac:dyDescent="0.25">
      <c r="A8" s="3" t="s">
        <v>866</v>
      </c>
    </row>
    <row r="10" spans="1:1" ht="21" x14ac:dyDescent="0.35">
      <c r="A10" s="2" t="s">
        <v>1</v>
      </c>
    </row>
    <row r="11" spans="1:1" x14ac:dyDescent="0.25">
      <c r="A11" s="7" t="str">
        <f>HYPERLINK("#'Tablas 1'!A1", "Tablas 1. Indicadores compuestos: Viviendas según zona geográfica")</f>
        <v>Tablas 1. Indicadores compuestos: Viviendas según zona geográfica</v>
      </c>
    </row>
    <row r="12" spans="1:1" x14ac:dyDescent="0.25">
      <c r="A12" s="7" t="str">
        <f>HYPERLINK("#'Tablas 2'!A1", "Tablas 2. Indicadores compuestos: Hogares según zona geográfica")</f>
        <v>Tablas 2. Indicadores compuestos: Hogares según zona geográfica</v>
      </c>
    </row>
    <row r="13" spans="1:1" x14ac:dyDescent="0.25">
      <c r="A13" s="7" t="str">
        <f>HYPERLINK("#'Tablas 3'!A1", "Tablas 3. Indicadores compuestos: Personas según zona geográfica")</f>
        <v>Tablas 3. Indicadores compuestos: Personas según zona geográfica</v>
      </c>
    </row>
    <row r="14" spans="1:1" x14ac:dyDescent="0.25">
      <c r="A14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5" spans="1:1" x14ac:dyDescent="0.25">
      <c r="A15" s="7" t="str">
        <f>HYPERLINK("#'Tablas 5'!A1", "Tablas 5. Indicadores compuestos: Personas según si son jóvenes (14 a 28 años)")</f>
        <v>Tablas 5. Indicadores compuestos: Personas según si son jóvenes (14 a 28 años)</v>
      </c>
    </row>
    <row r="16" spans="1:1" x14ac:dyDescent="0.25">
      <c r="A16" s="7" t="str">
        <f>HYPERLINK("#'Tablas 6'!A1", "Tablas 6. Indicadores compuestos: Personas según rango de edad")</f>
        <v>Tablas 6. Indicadores compuestos: Personas según rango de edad</v>
      </c>
    </row>
    <row r="17" spans="1:1" x14ac:dyDescent="0.25">
      <c r="A17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8" spans="1:1" x14ac:dyDescent="0.25">
      <c r="A18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9" spans="1:1" x14ac:dyDescent="0.25">
      <c r="A19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20" spans="1:1" x14ac:dyDescent="0.25">
      <c r="A20" s="7" t="str">
        <f>HYPERLINK("#'Tablas 10'!A1", "Tablas 10. Indicadores compuestos: Hogares según si se encuentran en déficit cuantitativo")</f>
        <v>Tablas 10. Indicadores compuestos: Hogares según si se encuentran en déficit cuantitativo</v>
      </c>
    </row>
    <row r="21" spans="1:1" x14ac:dyDescent="0.25">
      <c r="A21" s="7" t="str">
        <f>HYPERLINK("#'Tablas 11'!A1", "Tablas 11. Indicadores compuestos: Hogares según si se encuentran en déficit cualitativo")</f>
        <v>Tablas 11. Indicadores compuestos: Hogares según si se encuentran en déficit cualitativo</v>
      </c>
    </row>
    <row r="22" spans="1:1" x14ac:dyDescent="0.25">
      <c r="A22" s="7" t="str">
        <f>HYPERLINK("#'Tablas 12'!A1", "Tablas 12. Indicadores compuestos: Hogares según si se encuentran en déficit cuantitativo: componente  tipo de vivienda")</f>
        <v>Tablas 12. Indicadores compuestos: Hogares según si se encuentran en déficit cuantitativo: componente  tipo de vivienda</v>
      </c>
    </row>
    <row r="23" spans="1:1" x14ac:dyDescent="0.25">
      <c r="A23" s="7" t="str">
        <f>HYPERLINK("#'Tablas 13'!A1", "Tablas 13. Indicadores compuestos: Hogares según si se encuentran en déficit cuantitativo: componente  paredes")</f>
        <v>Tablas 13. Indicadores compuestos: Hogares según si se encuentran en déficit cuantitativo: componente  paredes</v>
      </c>
    </row>
    <row r="24" spans="1:1" x14ac:dyDescent="0.25">
      <c r="A24" s="7" t="str">
        <f>HYPERLINK("#'Tablas 14'!A1", "Tablas 14. Indicadores compuestos: Hogares según si se encuentran en déficit cuantitativo: componente  cohabitación")</f>
        <v>Tablas 14. Indicadores compuestos: Hogares según si se encuentran en déficit cuantitativo: componente  cohabitación</v>
      </c>
    </row>
    <row r="25" spans="1:1" x14ac:dyDescent="0.25">
      <c r="A25" s="7" t="str">
        <f>HYPERLINK("#'Tablas 15'!A1", "Tablas 15. Indicadores compuestos: Hogares según si se encuentran en déficit cuantitativo: componente  hacinamiento crítico")</f>
        <v>Tablas 15. Indicadores compuestos: Hogares según si se encuentran en déficit cuantitativo: componente  hacinamiento crítico</v>
      </c>
    </row>
    <row r="26" spans="1:1" x14ac:dyDescent="0.25">
      <c r="A26" s="7" t="str">
        <f>HYPERLINK("#'Tablas 16'!A1", "Tablas 16. Indicadores compuestos: Hogares según si se encuentran en déficit cualitativo: componente hacinamiento mitigable (Jerarquizado)")</f>
        <v>Tablas 16. Indicadores compuestos: Hogares según si se encuentran en déficit cualitativo: componente hacinamiento mitigable (Jerarquizado)</v>
      </c>
    </row>
    <row r="27" spans="1:1" x14ac:dyDescent="0.25">
      <c r="A27" s="7" t="str">
        <f>HYPERLINK("#'Tablas 17'!A1", "Tablas 17. Indicadores compuestos: Hogares según si se encuentran en déficit cualitativo: componente pisos inadecuados (Jerarquizado)")</f>
        <v>Tablas 17. Indicadores compuestos: Hogares según si se encuentran en déficit cualitativo: componente pisos inadecuados (Jerarquizado)</v>
      </c>
    </row>
    <row r="28" spans="1:1" x14ac:dyDescent="0.25">
      <c r="A28" s="7" t="str">
        <f>HYPERLINK("#'Tablas 18'!A1", "Tablas 18. Indicadores compuestos: Hogares según si se encuentran en déficit cualitativo: componente cocina (Jerarquizado)")</f>
        <v>Tablas 18. Indicadores compuestos: Hogares según si se encuentran en déficit cualitativo: componente cocina (Jerarquizado)</v>
      </c>
    </row>
    <row r="29" spans="1:1" x14ac:dyDescent="0.25">
      <c r="A29" s="7" t="str">
        <f>HYPERLINK("#'Tablas 19'!A1", "Tablas 19. Indicadores compuestos: Hogares según si se encuentran en déficit cualitativo: componente fuentes de agua (Jerarquizado)")</f>
        <v>Tablas 19. Indicadores compuestos: Hogares según si se encuentran en déficit cualitativo: componente fuentes de agua (Jerarquizado)</v>
      </c>
    </row>
    <row r="30" spans="1:1" x14ac:dyDescent="0.25">
      <c r="A30" s="7" t="str">
        <f>HYPERLINK("#'Tablas 20'!A1", "Tablas 20. Indicadores compuestos: Hogares según si se encuentran en déficit cualitativo: componente alcantarillado (Jerarquizado)")</f>
        <v>Tablas 20. Indicadores compuestos: Hogares según si se encuentran en déficit cualitativo: componente alcantarillado (Jerarquizado)</v>
      </c>
    </row>
    <row r="31" spans="1:1" x14ac:dyDescent="0.25">
      <c r="A31" s="7" t="str">
        <f>HYPERLINK("#'Tablas 21'!A1", "Tablas 21. Indicadores compuestos: Hogares según si se encuentran en déficit cualitativo: componente energía eléctrica (Jerarquizado)")</f>
        <v>Tablas 21. Indicadores compuestos: Hogares según si se encuentran en déficit cualitativo: componente energía eléctrica (Jerarquizado)</v>
      </c>
    </row>
    <row r="32" spans="1:1" x14ac:dyDescent="0.25">
      <c r="A32" s="7" t="str">
        <f>HYPERLINK("#'Tablas 22'!A1", "Tablas 22. Indicadores compuestos: Hogares según si se encuentran en déficit cualitativo: componente recolección de basuras (Jerarquizado)")</f>
        <v>Tablas 22. Indicadores compuestos: Hogares según si se encuentran en déficit cualitativo: componente recolección de basuras (Jerarquizado)</v>
      </c>
    </row>
    <row r="33" spans="1:1" x14ac:dyDescent="0.25">
      <c r="A33" s="7" t="str">
        <f>HYPERLINK("#'Tablas 23'!A1", "Tablas 23. Indicadores compuestos: Hogares según si están privados por bajo logro escolar (IPM)")</f>
        <v>Tablas 23. Indicadores compuestos: Hogares según si están privados por bajo logro escolar (IPM)</v>
      </c>
    </row>
    <row r="34" spans="1:1" x14ac:dyDescent="0.25">
      <c r="A34" s="7" t="str">
        <f>HYPERLINK("#'Tablas 24'!A1", "Tablas 24. Indicadores compuestos: Hogares según si están privados por analfabetismo (IPM)")</f>
        <v>Tablas 24. Indicadores compuestos: Hogares según si están privados por analfabetismo (IPM)</v>
      </c>
    </row>
    <row r="35" spans="1:1" x14ac:dyDescent="0.25">
      <c r="A35" s="7" t="str">
        <f>HYPERLINK("#'Tablas 25'!A1", "Tablas 25. Indicadores compuestos: Hogares según si están privados por inasistencia escolar (IPM)")</f>
        <v>Tablas 25. Indicadores compuestos: Hogares según si están privados por inasistencia escolar (IPM)</v>
      </c>
    </row>
    <row r="36" spans="1:1" x14ac:dyDescent="0.25">
      <c r="A36" s="7" t="str">
        <f>HYPERLINK("#'Tablas 26'!A1", "Tablas 26. Indicadores compuestos: Hogares según si están privados por rezago escolar (IPM)")</f>
        <v>Tablas 26. Indicadores compuestos: Hogares según si están privados por rezago escolar (IPM)</v>
      </c>
    </row>
    <row r="37" spans="1:1" x14ac:dyDescent="0.25">
      <c r="A37" s="7" t="str">
        <f>HYPERLINK("#'Tablas 27'!A1", "Tablas 27. Indicadores compuestos: Hogares según si están privados por barreras en atención a la 1a infancia (IPM)")</f>
        <v>Tablas 27. Indicadores compuestos: Hogares según si están privados por barreras en atención a la 1a infancia (IPM)</v>
      </c>
    </row>
    <row r="38" spans="1:1" x14ac:dyDescent="0.25">
      <c r="A38" s="7" t="str">
        <f>HYPERLINK("#'Tablas 28'!A1", "Tablas 28. Indicadores compuestos: Hogares según si están privados por trabajo infantil (IPM)")</f>
        <v>Tablas 28. Indicadores compuestos: Hogares según si están privados por trabajo infantil (IPM)</v>
      </c>
    </row>
    <row r="39" spans="1:1" x14ac:dyDescent="0.25">
      <c r="A39" s="7" t="str">
        <f>HYPERLINK("#'Tablas 29'!A1", "Tablas 29. Indicadores compuestos: Hogares según si están privados por desempleo de larga duración (IPM)")</f>
        <v>Tablas 29. Indicadores compuestos: Hogares según si están privados por desempleo de larga duración (IPM)</v>
      </c>
    </row>
    <row r="40" spans="1:1" x14ac:dyDescent="0.25">
      <c r="A40" s="7" t="str">
        <f>HYPERLINK("#'Tablas 30'!A1", "Tablas 30. Indicadores compuestos: Hogares según si están privados por empleo informal (IPM)")</f>
        <v>Tablas 30. Indicadores compuestos: Hogares según si están privados por empleo informal (IPM)</v>
      </c>
    </row>
    <row r="41" spans="1:1" x14ac:dyDescent="0.25">
      <c r="A41" s="7" t="str">
        <f>HYPERLINK("#'Tablas 31'!A1", "Tablas 31. Indicadores compuestos: Hogares según si están privados por falta de aseguramiento en salud (IPM)")</f>
        <v>Tablas 31. Indicadores compuestos: Hogares según si están privados por falta de aseguramiento en salud (IPM)</v>
      </c>
    </row>
    <row r="42" spans="1:1" x14ac:dyDescent="0.25">
      <c r="A42" s="7" t="str">
        <f>HYPERLINK("#'Tablas 32'!A1", "Tablas 32. Indicadores compuestos: Hogares según si están privados por barreras de acceso a salud (IPM)")</f>
        <v>Tablas 32. Indicadores compuestos: Hogares según si están privados por barreras de acceso a salud (IPM)</v>
      </c>
    </row>
    <row r="43" spans="1:1" x14ac:dyDescent="0.25">
      <c r="A43" s="7" t="str">
        <f>HYPERLINK("#'Tablas 33'!A1", "Tablas 33. Indicadores compuestos: Hogares según si están privados por falta de acceso a fuente de agua mejorda (IPM)")</f>
        <v>Tablas 33. Indicadores compuestos: Hogares según si están privados por falta de acceso a fuente de agua mejorda (IPM)</v>
      </c>
    </row>
    <row r="44" spans="1:1" x14ac:dyDescent="0.25">
      <c r="A44" s="7" t="str">
        <f>HYPERLINK("#'Tablas 34'!A1", "Tablas 34. Indicadores compuestos: Hogares según si están privados por inadecuada eliminación de excretas (IPM)")</f>
        <v>Tablas 34. Indicadores compuestos: Hogares según si están privados por inadecuada eliminación de excretas (IPM)</v>
      </c>
    </row>
    <row r="45" spans="1:1" x14ac:dyDescent="0.25">
      <c r="A45" s="7" t="str">
        <f>HYPERLINK("#'Tablas 35'!A1", "Tablas 35. Indicadores compuestos: Hogares según si están privados por pisos inadecuados (IPM)")</f>
        <v>Tablas 35. Indicadores compuestos: Hogares según si están privados por pisos inadecuados (IPM)</v>
      </c>
    </row>
    <row r="46" spans="1:1" x14ac:dyDescent="0.25">
      <c r="A46" s="7" t="str">
        <f>HYPERLINK("#'Tablas 36'!A1", "Tablas 36. Indicadores compuestos: Hogares según si están privados por paredes inadecuadas (IPM)")</f>
        <v>Tablas 36. Indicadores compuestos: Hogares según si están privados por paredes inadecuadas (IPM)</v>
      </c>
    </row>
    <row r="47" spans="1:1" x14ac:dyDescent="0.25">
      <c r="A47" s="7" t="str">
        <f>HYPERLINK("#'Tablas 37'!A1", "Tablas 37. Indicadores compuestos: Hogares según si están privados por hacinamiento (IPM)")</f>
        <v>Tablas 37. Indicadores compuestos: Hogares según si están privados por hacinamiento (IPM)</v>
      </c>
    </row>
    <row r="48" spans="1:1" x14ac:dyDescent="0.25">
      <c r="A48" s="7" t="str">
        <f>HYPERLINK("#'Tablas 38'!A1", "Tablas 38. Indicadores compuestos: Hogares según el número de personas que lo conforman")</f>
        <v>Tablas 38. Indicadores compuestos: Hogares según el número de personas que lo conforman</v>
      </c>
    </row>
    <row r="49" spans="1:1" x14ac:dyDescent="0.25">
      <c r="A49" s="7" t="str">
        <f>HYPERLINK("#'Tablas 39'!A1", "Tablas 39. Indicadores compuestos: Personas según si se encuentran en condición de discapacidad")</f>
        <v>Tablas 39. Indicadores compuestos: Personas según si se encuentran en condición de discapacidad</v>
      </c>
    </row>
    <row r="50" spans="1:1" x14ac:dyDescent="0.25">
      <c r="A50" s="7" t="str">
        <f>HYPERLINK("#'Tablas 40'!A1", "Tablas 40. Indicadores compuestos: Personas según si pertenecen a los sectores LGBTI")</f>
        <v>Tablas 40. Indicadores compuestos: Personas según si pertenecen a los sectores LGBTI</v>
      </c>
    </row>
    <row r="51" spans="1:1" x14ac:dyDescent="0.25">
      <c r="A51" s="7" t="str">
        <f>HYPERLINK("#'Tablas 41'!A1", "Tablas 41. Indicadores compuestos: Personas según el sexo del jefe de hogar al que pertenencen")</f>
        <v>Tablas 41. Indicadores compuestos: Personas según el sexo del jefe de hogar al que pertenencen</v>
      </c>
    </row>
    <row r="52" spans="1:1" x14ac:dyDescent="0.25">
      <c r="A52" s="7" t="str">
        <f>HYPERLINK("#'Tablas 42'!A1", "Tablas 42. Indicadores compuestos: Personas según lugar de nacimiento y lugar donde vivían hace menos de 5 años")</f>
        <v>Tablas 42. Indicadores compuestos: Personas según lugar de nacimiento y lugar donde vivían hace menos de 5 años</v>
      </c>
    </row>
    <row r="53" spans="1:1" x14ac:dyDescent="0.25">
      <c r="A53" s="7" t="str">
        <f>HYPERLINK("#'Tablas 43'!A1", "Tablas 43. Indicadores compuestos: Personas según tiempo de desplazamiento al sitio de estudio (educación preescolar, básica y media)")</f>
        <v>Tablas 43. Indicadores compuestos: Personas según tiempo de desplazamiento al sitio de estudio (educación preescolar, básica y media)</v>
      </c>
    </row>
    <row r="54" spans="1:1" x14ac:dyDescent="0.25">
      <c r="A54" s="7" t="str">
        <f>HYPERLINK("#'Tablas 44'!A1", "Tablas 44. Indicadores compuestos: Personas según tiempo de desplazamiento al sitio de estudio (educación superior)")</f>
        <v>Tablas 44. Indicadores compuestos: Personas según tiempo de desplazamiento al sitio de estudio (educación superior)</v>
      </c>
    </row>
    <row r="55" spans="1:1" x14ac:dyDescent="0.25">
      <c r="A55" s="7" t="str">
        <f>HYPERLINK("#'Tablas 45'!A1", "Tablas 45. Indicadores compuestos: Personas según tiempo de desplazamiento al sitio de trabajo")</f>
        <v>Tablas 45. Indicadores compuestos: Personas según tiempo de desplazamiento al sitio de trabajo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450"/>
  <sheetViews>
    <sheetView topLeftCell="A14" workbookViewId="0">
      <selection activeCell="D30" sqref="D30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12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121570.37403765399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2296217.68567078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523.94848379999996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5900.301150622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121046.425553854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2290317.38452016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24</v>
      </c>
    </row>
    <row r="32" spans="1:4" x14ac:dyDescent="0.25">
      <c r="A32" s="5" t="s">
        <v>25</v>
      </c>
      <c r="B32" s="5" t="s">
        <v>10</v>
      </c>
      <c r="C32" s="5" t="s">
        <v>11</v>
      </c>
      <c r="D32" s="5" t="s">
        <v>12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121570.37403765399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2296217.68567078</v>
      </c>
    </row>
    <row r="35" spans="1:4" x14ac:dyDescent="0.25">
      <c r="A35" t="s">
        <v>19</v>
      </c>
    </row>
    <row r="36" spans="1:4" x14ac:dyDescent="0.25">
      <c r="A36" t="s">
        <v>20</v>
      </c>
    </row>
    <row r="37" spans="1:4" x14ac:dyDescent="0.25">
      <c r="A37" t="s">
        <v>21</v>
      </c>
    </row>
    <row r="38" spans="1:4" x14ac:dyDescent="0.25">
      <c r="A38" t="s">
        <v>22</v>
      </c>
    </row>
    <row r="39" spans="1:4" x14ac:dyDescent="0.25">
      <c r="A39" t="s">
        <v>23</v>
      </c>
    </row>
    <row r="42" spans="1:4" x14ac:dyDescent="0.25">
      <c r="D42" s="7" t="str">
        <f>HYPERLINK("#'Indice'!A1", "Ir al índice")</f>
        <v>Ir al índice</v>
      </c>
    </row>
    <row r="43" spans="1:4" ht="17.25" x14ac:dyDescent="0.3">
      <c r="A43" s="4" t="s">
        <v>26</v>
      </c>
    </row>
    <row r="44" spans="1:4" x14ac:dyDescent="0.25">
      <c r="A44" s="5" t="s">
        <v>25</v>
      </c>
      <c r="B44" s="5" t="s">
        <v>10</v>
      </c>
      <c r="C44" s="5" t="s">
        <v>11</v>
      </c>
      <c r="D44" s="5" t="s">
        <v>12</v>
      </c>
    </row>
    <row r="45" spans="1:4" x14ac:dyDescent="0.25">
      <c r="A45" s="6" t="s">
        <v>13</v>
      </c>
      <c r="B45" s="6" t="s">
        <v>14</v>
      </c>
      <c r="C45" s="6" t="s">
        <v>15</v>
      </c>
      <c r="D45" s="6">
        <v>121046.425553854</v>
      </c>
    </row>
    <row r="46" spans="1:4" x14ac:dyDescent="0.25">
      <c r="A46" s="6" t="s">
        <v>13</v>
      </c>
      <c r="B46" s="6" t="s">
        <v>14</v>
      </c>
      <c r="C46" s="6" t="s">
        <v>16</v>
      </c>
      <c r="D46" s="6">
        <v>2290317.38452016</v>
      </c>
    </row>
    <row r="47" spans="1:4" x14ac:dyDescent="0.25">
      <c r="A47" s="6" t="s">
        <v>27</v>
      </c>
      <c r="B47" s="6" t="s">
        <v>28</v>
      </c>
      <c r="C47" s="6" t="s">
        <v>15</v>
      </c>
      <c r="D47" s="6">
        <v>131.23753983500001</v>
      </c>
    </row>
    <row r="48" spans="1:4" x14ac:dyDescent="0.25">
      <c r="A48" s="6" t="s">
        <v>27</v>
      </c>
      <c r="B48" s="6" t="s">
        <v>28</v>
      </c>
      <c r="C48" s="6" t="s">
        <v>16</v>
      </c>
      <c r="D48" s="6">
        <v>2008.035798141</v>
      </c>
    </row>
    <row r="49" spans="1:4" x14ac:dyDescent="0.25">
      <c r="A49" s="6" t="s">
        <v>29</v>
      </c>
      <c r="B49" s="6" t="s">
        <v>30</v>
      </c>
      <c r="C49" s="6" t="s">
        <v>15</v>
      </c>
      <c r="D49" s="6">
        <v>802.17972948199997</v>
      </c>
    </row>
    <row r="50" spans="1:4" x14ac:dyDescent="0.25">
      <c r="A50" s="6" t="s">
        <v>29</v>
      </c>
      <c r="B50" s="6" t="s">
        <v>30</v>
      </c>
      <c r="C50" s="6" t="s">
        <v>16</v>
      </c>
      <c r="D50" s="6">
        <v>14924.378521629</v>
      </c>
    </row>
    <row r="51" spans="1:4" x14ac:dyDescent="0.25">
      <c r="A51" s="6" t="s">
        <v>31</v>
      </c>
      <c r="B51" s="6" t="s">
        <v>32</v>
      </c>
      <c r="C51" s="6" t="s">
        <v>15</v>
      </c>
      <c r="D51" s="6">
        <v>155.830288919</v>
      </c>
    </row>
    <row r="52" spans="1:4" x14ac:dyDescent="0.25">
      <c r="A52" s="6" t="s">
        <v>31</v>
      </c>
      <c r="B52" s="6" t="s">
        <v>32</v>
      </c>
      <c r="C52" s="6" t="s">
        <v>16</v>
      </c>
      <c r="D52" s="6">
        <v>2216.300826784</v>
      </c>
    </row>
    <row r="53" spans="1:4" x14ac:dyDescent="0.25">
      <c r="A53" s="6" t="s">
        <v>33</v>
      </c>
      <c r="B53" s="6" t="s">
        <v>34</v>
      </c>
      <c r="C53" s="6" t="s">
        <v>15</v>
      </c>
      <c r="D53" s="6">
        <v>1775.7617992999999</v>
      </c>
    </row>
    <row r="54" spans="1:4" x14ac:dyDescent="0.25">
      <c r="A54" s="6" t="s">
        <v>33</v>
      </c>
      <c r="B54" s="6" t="s">
        <v>34</v>
      </c>
      <c r="C54" s="6" t="s">
        <v>16</v>
      </c>
      <c r="D54" s="6">
        <v>29834.901864949999</v>
      </c>
    </row>
    <row r="55" spans="1:4" x14ac:dyDescent="0.25">
      <c r="A55" s="6" t="s">
        <v>35</v>
      </c>
      <c r="B55" s="6" t="s">
        <v>36</v>
      </c>
      <c r="C55" s="6" t="s">
        <v>15</v>
      </c>
      <c r="D55" s="6">
        <v>232.61864611600001</v>
      </c>
    </row>
    <row r="56" spans="1:4" x14ac:dyDescent="0.25">
      <c r="A56" s="6" t="s">
        <v>35</v>
      </c>
      <c r="B56" s="6" t="s">
        <v>36</v>
      </c>
      <c r="C56" s="6" t="s">
        <v>16</v>
      </c>
      <c r="D56" s="6">
        <v>2674.2995346399998</v>
      </c>
    </row>
    <row r="57" spans="1:4" x14ac:dyDescent="0.25">
      <c r="A57" s="6" t="s">
        <v>37</v>
      </c>
      <c r="B57" s="6" t="s">
        <v>38</v>
      </c>
      <c r="C57" s="6" t="s">
        <v>15</v>
      </c>
      <c r="D57" s="6">
        <v>166.57158104999999</v>
      </c>
    </row>
    <row r="58" spans="1:4" x14ac:dyDescent="0.25">
      <c r="A58" s="6" t="s">
        <v>37</v>
      </c>
      <c r="B58" s="6" t="s">
        <v>38</v>
      </c>
      <c r="C58" s="6" t="s">
        <v>16</v>
      </c>
      <c r="D58" s="6">
        <v>1958.4360436080001</v>
      </c>
    </row>
    <row r="59" spans="1:4" x14ac:dyDescent="0.25">
      <c r="A59" s="6" t="s">
        <v>39</v>
      </c>
      <c r="B59" s="6" t="s">
        <v>40</v>
      </c>
      <c r="C59" s="6" t="s">
        <v>15</v>
      </c>
      <c r="D59" s="6">
        <v>188.800369964</v>
      </c>
    </row>
    <row r="60" spans="1:4" x14ac:dyDescent="0.25">
      <c r="A60" s="6" t="s">
        <v>39</v>
      </c>
      <c r="B60" s="6" t="s">
        <v>40</v>
      </c>
      <c r="C60" s="6" t="s">
        <v>16</v>
      </c>
      <c r="D60" s="6">
        <v>5190.4523004680004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219.90569964900001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5215.9095215349998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1323.6053918499999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35736.916040600001</v>
      </c>
    </row>
    <row r="65" spans="1:4" x14ac:dyDescent="0.25">
      <c r="A65" s="6" t="s">
        <v>45</v>
      </c>
      <c r="B65" s="6" t="s">
        <v>46</v>
      </c>
      <c r="C65" s="6" t="s">
        <v>15</v>
      </c>
      <c r="D65" s="6">
        <v>1571.9804613199999</v>
      </c>
    </row>
    <row r="66" spans="1:4" x14ac:dyDescent="0.25">
      <c r="A66" s="6" t="s">
        <v>45</v>
      </c>
      <c r="B66" s="6" t="s">
        <v>46</v>
      </c>
      <c r="C66" s="6" t="s">
        <v>16</v>
      </c>
      <c r="D66" s="6">
        <v>23336.811911339999</v>
      </c>
    </row>
    <row r="67" spans="1:4" x14ac:dyDescent="0.25">
      <c r="A67" s="6" t="s">
        <v>47</v>
      </c>
      <c r="B67" s="6" t="s">
        <v>48</v>
      </c>
      <c r="C67" s="6" t="s">
        <v>15</v>
      </c>
      <c r="D67" s="6">
        <v>3271.6465540999998</v>
      </c>
    </row>
    <row r="68" spans="1:4" x14ac:dyDescent="0.25">
      <c r="A68" s="6" t="s">
        <v>47</v>
      </c>
      <c r="B68" s="6" t="s">
        <v>48</v>
      </c>
      <c r="C68" s="6" t="s">
        <v>16</v>
      </c>
      <c r="D68" s="6">
        <v>33555.689952779998</v>
      </c>
    </row>
    <row r="69" spans="1:4" x14ac:dyDescent="0.25">
      <c r="A69" s="6" t="s">
        <v>49</v>
      </c>
      <c r="B69" s="6" t="s">
        <v>50</v>
      </c>
      <c r="C69" s="6" t="s">
        <v>15</v>
      </c>
      <c r="D69" s="6">
        <v>165.98100283900001</v>
      </c>
    </row>
    <row r="70" spans="1:4" x14ac:dyDescent="0.25">
      <c r="A70" s="6" t="s">
        <v>49</v>
      </c>
      <c r="B70" s="6" t="s">
        <v>50</v>
      </c>
      <c r="C70" s="6" t="s">
        <v>16</v>
      </c>
      <c r="D70" s="6">
        <v>2878.4525179940001</v>
      </c>
    </row>
    <row r="71" spans="1:4" x14ac:dyDescent="0.25">
      <c r="A71" s="6" t="s">
        <v>51</v>
      </c>
      <c r="B71" s="6" t="s">
        <v>52</v>
      </c>
      <c r="C71" s="6" t="s">
        <v>15</v>
      </c>
      <c r="D71" s="6">
        <v>125.35167910200001</v>
      </c>
    </row>
    <row r="72" spans="1:4" x14ac:dyDescent="0.25">
      <c r="A72" s="6" t="s">
        <v>51</v>
      </c>
      <c r="B72" s="6" t="s">
        <v>52</v>
      </c>
      <c r="C72" s="6" t="s">
        <v>16</v>
      </c>
      <c r="D72" s="6">
        <v>1063.2238805760001</v>
      </c>
    </row>
    <row r="73" spans="1:4" x14ac:dyDescent="0.25">
      <c r="A73" s="6" t="s">
        <v>53</v>
      </c>
      <c r="B73" s="6" t="s">
        <v>54</v>
      </c>
      <c r="C73" s="6" t="s">
        <v>15</v>
      </c>
      <c r="D73" s="6">
        <v>2588.9720228000001</v>
      </c>
    </row>
    <row r="74" spans="1:4" x14ac:dyDescent="0.25">
      <c r="A74" s="6" t="s">
        <v>53</v>
      </c>
      <c r="B74" s="6" t="s">
        <v>54</v>
      </c>
      <c r="C74" s="6" t="s">
        <v>16</v>
      </c>
      <c r="D74" s="6">
        <v>27166.266172160002</v>
      </c>
    </row>
    <row r="75" spans="1:4" x14ac:dyDescent="0.25">
      <c r="A75" s="6" t="s">
        <v>55</v>
      </c>
      <c r="B75" s="6" t="s">
        <v>56</v>
      </c>
      <c r="C75" s="6" t="s">
        <v>15</v>
      </c>
      <c r="D75" s="6">
        <v>480.41250991300001</v>
      </c>
    </row>
    <row r="76" spans="1:4" x14ac:dyDescent="0.25">
      <c r="A76" s="6" t="s">
        <v>55</v>
      </c>
      <c r="B76" s="6" t="s">
        <v>56</v>
      </c>
      <c r="C76" s="6" t="s">
        <v>16</v>
      </c>
      <c r="D76" s="6">
        <v>4065.8803253360002</v>
      </c>
    </row>
    <row r="77" spans="1:4" x14ac:dyDescent="0.25">
      <c r="A77" s="6" t="s">
        <v>57</v>
      </c>
      <c r="B77" s="6" t="s">
        <v>58</v>
      </c>
      <c r="C77" s="6" t="s">
        <v>15</v>
      </c>
      <c r="D77" s="6">
        <v>68</v>
      </c>
    </row>
    <row r="78" spans="1:4" x14ac:dyDescent="0.25">
      <c r="A78" s="6" t="s">
        <v>57</v>
      </c>
      <c r="B78" s="6" t="s">
        <v>58</v>
      </c>
      <c r="C78" s="6" t="s">
        <v>16</v>
      </c>
      <c r="D78" s="6">
        <v>593</v>
      </c>
    </row>
    <row r="79" spans="1:4" x14ac:dyDescent="0.25">
      <c r="A79" s="6" t="s">
        <v>59</v>
      </c>
      <c r="B79" s="6" t="s">
        <v>60</v>
      </c>
      <c r="C79" s="6" t="s">
        <v>15</v>
      </c>
      <c r="D79" s="6">
        <v>272.217575533</v>
      </c>
    </row>
    <row r="80" spans="1:4" x14ac:dyDescent="0.25">
      <c r="A80" s="6" t="s">
        <v>59</v>
      </c>
      <c r="B80" s="6" t="s">
        <v>60</v>
      </c>
      <c r="C80" s="6" t="s">
        <v>16</v>
      </c>
      <c r="D80" s="6">
        <v>3677.9915791220001</v>
      </c>
    </row>
    <row r="81" spans="1:4" x14ac:dyDescent="0.25">
      <c r="A81" s="6" t="s">
        <v>61</v>
      </c>
      <c r="B81" s="6" t="s">
        <v>62</v>
      </c>
      <c r="C81" s="6" t="s">
        <v>15</v>
      </c>
      <c r="D81" s="6">
        <v>459.46071422400001</v>
      </c>
    </row>
    <row r="82" spans="1:4" x14ac:dyDescent="0.25">
      <c r="A82" s="6" t="s">
        <v>61</v>
      </c>
      <c r="B82" s="6" t="s">
        <v>62</v>
      </c>
      <c r="C82" s="6" t="s">
        <v>16</v>
      </c>
      <c r="D82" s="6">
        <v>5594.1248772480003</v>
      </c>
    </row>
    <row r="83" spans="1:4" x14ac:dyDescent="0.25">
      <c r="A83" s="6" t="s">
        <v>63</v>
      </c>
      <c r="B83" s="6" t="s">
        <v>64</v>
      </c>
      <c r="C83" s="6" t="s">
        <v>15</v>
      </c>
      <c r="D83" s="6">
        <v>992.95984900999997</v>
      </c>
    </row>
    <row r="84" spans="1:4" x14ac:dyDescent="0.25">
      <c r="A84" s="6" t="s">
        <v>63</v>
      </c>
      <c r="B84" s="6" t="s">
        <v>64</v>
      </c>
      <c r="C84" s="6" t="s">
        <v>16</v>
      </c>
      <c r="D84" s="6">
        <v>29354.022750119999</v>
      </c>
    </row>
    <row r="85" spans="1:4" x14ac:dyDescent="0.25">
      <c r="A85" s="6" t="s">
        <v>65</v>
      </c>
      <c r="B85" s="6" t="s">
        <v>66</v>
      </c>
      <c r="C85" s="6" t="s">
        <v>15</v>
      </c>
      <c r="D85" s="6">
        <v>192.112627962</v>
      </c>
    </row>
    <row r="86" spans="1:4" x14ac:dyDescent="0.25">
      <c r="A86" s="6" t="s">
        <v>65</v>
      </c>
      <c r="B86" s="6" t="s">
        <v>66</v>
      </c>
      <c r="C86" s="6" t="s">
        <v>16</v>
      </c>
      <c r="D86" s="6">
        <v>1002.518771204</v>
      </c>
    </row>
    <row r="87" spans="1:4" x14ac:dyDescent="0.25">
      <c r="A87" s="6" t="s">
        <v>67</v>
      </c>
      <c r="B87" s="6" t="s">
        <v>68</v>
      </c>
      <c r="C87" s="6" t="s">
        <v>15</v>
      </c>
      <c r="D87" s="6">
        <v>1405.9932411699999</v>
      </c>
    </row>
    <row r="88" spans="1:4" x14ac:dyDescent="0.25">
      <c r="A88" s="6" t="s">
        <v>67</v>
      </c>
      <c r="B88" s="6" t="s">
        <v>68</v>
      </c>
      <c r="C88" s="6" t="s">
        <v>16</v>
      </c>
      <c r="D88" s="6">
        <v>34650.213624869997</v>
      </c>
    </row>
    <row r="89" spans="1:4" x14ac:dyDescent="0.25">
      <c r="A89" s="6" t="s">
        <v>69</v>
      </c>
      <c r="B89" s="6" t="s">
        <v>70</v>
      </c>
      <c r="C89" s="6" t="s">
        <v>15</v>
      </c>
      <c r="D89" s="6">
        <v>127.163769008</v>
      </c>
    </row>
    <row r="90" spans="1:4" x14ac:dyDescent="0.25">
      <c r="A90" s="6" t="s">
        <v>69</v>
      </c>
      <c r="B90" s="6" t="s">
        <v>70</v>
      </c>
      <c r="C90" s="6" t="s">
        <v>16</v>
      </c>
      <c r="D90" s="6">
        <v>1639.153166216</v>
      </c>
    </row>
    <row r="91" spans="1:4" x14ac:dyDescent="0.25">
      <c r="A91" s="6" t="s">
        <v>71</v>
      </c>
      <c r="B91" s="6" t="s">
        <v>72</v>
      </c>
      <c r="C91" s="6" t="s">
        <v>15</v>
      </c>
      <c r="D91" s="6">
        <v>455.73264306999999</v>
      </c>
    </row>
    <row r="92" spans="1:4" x14ac:dyDescent="0.25">
      <c r="A92" s="6" t="s">
        <v>71</v>
      </c>
      <c r="B92" s="6" t="s">
        <v>72</v>
      </c>
      <c r="C92" s="6" t="s">
        <v>16</v>
      </c>
      <c r="D92" s="6">
        <v>3708.3256960049998</v>
      </c>
    </row>
    <row r="93" spans="1:4" x14ac:dyDescent="0.25">
      <c r="A93" s="6" t="s">
        <v>73</v>
      </c>
      <c r="B93" s="6" t="s">
        <v>74</v>
      </c>
      <c r="C93" s="6" t="s">
        <v>15</v>
      </c>
      <c r="D93" s="6">
        <v>86.448772223999995</v>
      </c>
    </row>
    <row r="94" spans="1:4" x14ac:dyDescent="0.25">
      <c r="A94" s="6" t="s">
        <v>73</v>
      </c>
      <c r="B94" s="6" t="s">
        <v>74</v>
      </c>
      <c r="C94" s="6" t="s">
        <v>16</v>
      </c>
      <c r="D94" s="6">
        <v>970.14733273599995</v>
      </c>
    </row>
    <row r="95" spans="1:4" x14ac:dyDescent="0.25">
      <c r="A95" s="6" t="s">
        <v>75</v>
      </c>
      <c r="B95" s="6" t="s">
        <v>76</v>
      </c>
      <c r="C95" s="6" t="s">
        <v>15</v>
      </c>
      <c r="D95" s="6">
        <v>79.739886294000001</v>
      </c>
    </row>
    <row r="96" spans="1:4" x14ac:dyDescent="0.25">
      <c r="A96" s="6" t="s">
        <v>75</v>
      </c>
      <c r="B96" s="6" t="s">
        <v>76</v>
      </c>
      <c r="C96" s="6" t="s">
        <v>16</v>
      </c>
      <c r="D96" s="6">
        <v>927.78435269099998</v>
      </c>
    </row>
    <row r="97" spans="1:4" x14ac:dyDescent="0.25">
      <c r="A97" s="6" t="s">
        <v>77</v>
      </c>
      <c r="B97" s="6" t="s">
        <v>78</v>
      </c>
      <c r="C97" s="6" t="s">
        <v>15</v>
      </c>
      <c r="D97" s="6">
        <v>511.10132619299998</v>
      </c>
    </row>
    <row r="98" spans="1:4" x14ac:dyDescent="0.25">
      <c r="A98" s="6" t="s">
        <v>77</v>
      </c>
      <c r="B98" s="6" t="s">
        <v>78</v>
      </c>
      <c r="C98" s="6" t="s">
        <v>16</v>
      </c>
      <c r="D98" s="6">
        <v>5823.021550769</v>
      </c>
    </row>
    <row r="99" spans="1:4" x14ac:dyDescent="0.25">
      <c r="A99" s="6" t="s">
        <v>79</v>
      </c>
      <c r="B99" s="6" t="s">
        <v>80</v>
      </c>
      <c r="C99" s="6" t="s">
        <v>15</v>
      </c>
      <c r="D99" s="6">
        <v>6975.1151438200004</v>
      </c>
    </row>
    <row r="100" spans="1:4" x14ac:dyDescent="0.25">
      <c r="A100" s="6" t="s">
        <v>79</v>
      </c>
      <c r="B100" s="6" t="s">
        <v>80</v>
      </c>
      <c r="C100" s="6" t="s">
        <v>16</v>
      </c>
      <c r="D100" s="6">
        <v>177993.8990298</v>
      </c>
    </row>
    <row r="101" spans="1:4" x14ac:dyDescent="0.25">
      <c r="A101" s="6" t="s">
        <v>81</v>
      </c>
      <c r="B101" s="6" t="s">
        <v>82</v>
      </c>
      <c r="C101" s="6" t="s">
        <v>15</v>
      </c>
      <c r="D101" s="6">
        <v>591.04580166000005</v>
      </c>
    </row>
    <row r="102" spans="1:4" x14ac:dyDescent="0.25">
      <c r="A102" s="6" t="s">
        <v>81</v>
      </c>
      <c r="B102" s="6" t="s">
        <v>82</v>
      </c>
      <c r="C102" s="6" t="s">
        <v>16</v>
      </c>
      <c r="D102" s="6">
        <v>4495.1565288190004</v>
      </c>
    </row>
    <row r="103" spans="1:4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</row>
    <row r="104" spans="1:4" x14ac:dyDescent="0.25">
      <c r="A104" s="6" t="s">
        <v>83</v>
      </c>
      <c r="B104" s="6" t="s">
        <v>84</v>
      </c>
      <c r="C104" s="6" t="s">
        <v>16</v>
      </c>
      <c r="D104" s="6">
        <v>2137.132954318</v>
      </c>
    </row>
    <row r="105" spans="1:4" x14ac:dyDescent="0.25">
      <c r="A105" s="6" t="s">
        <v>85</v>
      </c>
      <c r="B105" s="6" t="s">
        <v>86</v>
      </c>
      <c r="C105" s="6" t="s">
        <v>15</v>
      </c>
      <c r="D105" s="6">
        <v>42.235441467999998</v>
      </c>
    </row>
    <row r="106" spans="1:4" x14ac:dyDescent="0.25">
      <c r="A106" s="6" t="s">
        <v>85</v>
      </c>
      <c r="B106" s="6" t="s">
        <v>86</v>
      </c>
      <c r="C106" s="6" t="s">
        <v>16</v>
      </c>
      <c r="D106" s="6">
        <v>514.60551051799996</v>
      </c>
    </row>
    <row r="107" spans="1:4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</row>
    <row r="108" spans="1:4" x14ac:dyDescent="0.25">
      <c r="A108" s="6" t="s">
        <v>87</v>
      </c>
      <c r="B108" s="6" t="s">
        <v>88</v>
      </c>
      <c r="C108" s="6" t="s">
        <v>16</v>
      </c>
      <c r="D108" s="6">
        <v>1860.5779433810001</v>
      </c>
    </row>
    <row r="109" spans="1:4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</row>
    <row r="110" spans="1:4" x14ac:dyDescent="0.25">
      <c r="A110" s="6" t="s">
        <v>89</v>
      </c>
      <c r="B110" s="6" t="s">
        <v>90</v>
      </c>
      <c r="C110" s="6" t="s">
        <v>16</v>
      </c>
      <c r="D110" s="6">
        <v>319.894374191</v>
      </c>
    </row>
    <row r="111" spans="1:4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</row>
    <row r="112" spans="1:4" x14ac:dyDescent="0.25">
      <c r="A112" s="6" t="s">
        <v>91</v>
      </c>
      <c r="B112" s="6" t="s">
        <v>92</v>
      </c>
      <c r="C112" s="6" t="s">
        <v>16</v>
      </c>
      <c r="D112" s="6">
        <v>2390.17279779</v>
      </c>
    </row>
    <row r="113" spans="1:4" x14ac:dyDescent="0.25">
      <c r="A113" s="6" t="s">
        <v>93</v>
      </c>
      <c r="B113" s="6" t="s">
        <v>94</v>
      </c>
      <c r="C113" s="6" t="s">
        <v>15</v>
      </c>
      <c r="D113" s="6">
        <v>169.003823485</v>
      </c>
    </row>
    <row r="114" spans="1:4" x14ac:dyDescent="0.25">
      <c r="A114" s="6" t="s">
        <v>93</v>
      </c>
      <c r="B114" s="6" t="s">
        <v>94</v>
      </c>
      <c r="C114" s="6" t="s">
        <v>16</v>
      </c>
      <c r="D114" s="6">
        <v>4151.8776649020001</v>
      </c>
    </row>
    <row r="115" spans="1:4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</row>
    <row r="116" spans="1:4" x14ac:dyDescent="0.25">
      <c r="A116" s="6" t="s">
        <v>95</v>
      </c>
      <c r="B116" s="6" t="s">
        <v>96</v>
      </c>
      <c r="C116" s="6" t="s">
        <v>16</v>
      </c>
      <c r="D116" s="6">
        <v>8547.0541415040007</v>
      </c>
    </row>
    <row r="117" spans="1:4" x14ac:dyDescent="0.25">
      <c r="A117" s="6" t="s">
        <v>97</v>
      </c>
      <c r="B117" s="6" t="s">
        <v>98</v>
      </c>
      <c r="C117" s="6" t="s">
        <v>15</v>
      </c>
      <c r="D117" s="6">
        <v>129.335978797</v>
      </c>
    </row>
    <row r="118" spans="1:4" x14ac:dyDescent="0.25">
      <c r="A118" s="6" t="s">
        <v>97</v>
      </c>
      <c r="B118" s="6" t="s">
        <v>98</v>
      </c>
      <c r="C118" s="6" t="s">
        <v>16</v>
      </c>
      <c r="D118" s="6">
        <v>6300.6825471279999</v>
      </c>
    </row>
    <row r="119" spans="1:4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</row>
    <row r="120" spans="1:4" x14ac:dyDescent="0.25">
      <c r="A120" s="6" t="s">
        <v>99</v>
      </c>
      <c r="B120" s="6" t="s">
        <v>100</v>
      </c>
      <c r="C120" s="6" t="s">
        <v>16</v>
      </c>
      <c r="D120" s="6">
        <v>29655.45658822</v>
      </c>
    </row>
    <row r="121" spans="1:4" x14ac:dyDescent="0.25">
      <c r="A121" t="s">
        <v>19</v>
      </c>
    </row>
    <row r="122" spans="1:4" x14ac:dyDescent="0.25">
      <c r="A122" t="s">
        <v>20</v>
      </c>
    </row>
    <row r="123" spans="1:4" x14ac:dyDescent="0.25">
      <c r="A123" t="s">
        <v>21</v>
      </c>
    </row>
    <row r="124" spans="1:4" x14ac:dyDescent="0.25">
      <c r="A124" t="s">
        <v>22</v>
      </c>
    </row>
    <row r="125" spans="1:4" x14ac:dyDescent="0.25">
      <c r="A125" t="s">
        <v>23</v>
      </c>
    </row>
    <row r="128" spans="1:4" x14ac:dyDescent="0.25">
      <c r="D128" s="7" t="str">
        <f>HYPERLINK("#'Indice'!A1", "Ir al índice")</f>
        <v>Ir al índice</v>
      </c>
    </row>
    <row r="129" spans="1:4" ht="17.25" x14ac:dyDescent="0.3">
      <c r="A129" s="4" t="s">
        <v>101</v>
      </c>
    </row>
    <row r="130" spans="1:4" x14ac:dyDescent="0.25">
      <c r="A130" s="5" t="s">
        <v>25</v>
      </c>
      <c r="B130" s="5" t="s">
        <v>102</v>
      </c>
      <c r="C130" s="5" t="s">
        <v>11</v>
      </c>
      <c r="D130" s="5" t="s">
        <v>12</v>
      </c>
    </row>
    <row r="131" spans="1:4" x14ac:dyDescent="0.25">
      <c r="A131" s="6" t="s">
        <v>103</v>
      </c>
      <c r="B131" s="6" t="s">
        <v>104</v>
      </c>
      <c r="C131" s="6" t="s">
        <v>15</v>
      </c>
      <c r="D131" s="6">
        <v>10408.288043340999</v>
      </c>
    </row>
    <row r="132" spans="1:4" x14ac:dyDescent="0.25">
      <c r="A132" s="6" t="s">
        <v>103</v>
      </c>
      <c r="B132" s="6" t="s">
        <v>104</v>
      </c>
      <c r="C132" s="6" t="s">
        <v>16</v>
      </c>
      <c r="D132" s="6">
        <v>197969.63675446701</v>
      </c>
    </row>
    <row r="133" spans="1:4" x14ac:dyDescent="0.25">
      <c r="A133" s="6" t="s">
        <v>105</v>
      </c>
      <c r="B133" s="6" t="s">
        <v>106</v>
      </c>
      <c r="C133" s="6" t="s">
        <v>15</v>
      </c>
      <c r="D133" s="6">
        <v>3865.5500640380001</v>
      </c>
    </row>
    <row r="134" spans="1:4" x14ac:dyDescent="0.25">
      <c r="A134" s="6" t="s">
        <v>105</v>
      </c>
      <c r="B134" s="6" t="s">
        <v>106</v>
      </c>
      <c r="C134" s="6" t="s">
        <v>16</v>
      </c>
      <c r="D134" s="6">
        <v>69950.117151821003</v>
      </c>
    </row>
    <row r="135" spans="1:4" x14ac:dyDescent="0.25">
      <c r="A135" s="6" t="s">
        <v>107</v>
      </c>
      <c r="B135" s="6" t="s">
        <v>108</v>
      </c>
      <c r="C135" s="6" t="s">
        <v>15</v>
      </c>
      <c r="D135" s="6">
        <v>2241.6804077800002</v>
      </c>
    </row>
    <row r="136" spans="1:4" x14ac:dyDescent="0.25">
      <c r="A136" s="6" t="s">
        <v>107</v>
      </c>
      <c r="B136" s="6" t="s">
        <v>108</v>
      </c>
      <c r="C136" s="6" t="s">
        <v>16</v>
      </c>
      <c r="D136" s="6">
        <v>37477.459404651003</v>
      </c>
    </row>
    <row r="137" spans="1:4" x14ac:dyDescent="0.25">
      <c r="A137" s="6" t="s">
        <v>109</v>
      </c>
      <c r="B137" s="6" t="s">
        <v>110</v>
      </c>
      <c r="C137" s="6" t="s">
        <v>15</v>
      </c>
      <c r="D137" s="6">
        <v>6258.000486377</v>
      </c>
    </row>
    <row r="138" spans="1:4" x14ac:dyDescent="0.25">
      <c r="A138" s="6" t="s">
        <v>109</v>
      </c>
      <c r="B138" s="6" t="s">
        <v>110</v>
      </c>
      <c r="C138" s="6" t="s">
        <v>16</v>
      </c>
      <c r="D138" s="6">
        <v>106033.07514142701</v>
      </c>
    </row>
    <row r="139" spans="1:4" x14ac:dyDescent="0.25">
      <c r="A139" s="6" t="s">
        <v>111</v>
      </c>
      <c r="B139" s="6" t="s">
        <v>112</v>
      </c>
      <c r="C139" s="6" t="s">
        <v>15</v>
      </c>
      <c r="D139" s="6">
        <v>5134.5808057129998</v>
      </c>
    </row>
    <row r="140" spans="1:4" x14ac:dyDescent="0.25">
      <c r="A140" s="6" t="s">
        <v>111</v>
      </c>
      <c r="B140" s="6" t="s">
        <v>112</v>
      </c>
      <c r="C140" s="6" t="s">
        <v>16</v>
      </c>
      <c r="D140" s="6">
        <v>95340.440905288997</v>
      </c>
    </row>
    <row r="141" spans="1:4" x14ac:dyDescent="0.25">
      <c r="A141" s="6" t="s">
        <v>113</v>
      </c>
      <c r="B141" s="6" t="s">
        <v>114</v>
      </c>
      <c r="C141" s="6" t="s">
        <v>15</v>
      </c>
      <c r="D141" s="6">
        <v>2064.58284228</v>
      </c>
    </row>
    <row r="142" spans="1:4" x14ac:dyDescent="0.25">
      <c r="A142" s="6" t="s">
        <v>113</v>
      </c>
      <c r="B142" s="6" t="s">
        <v>114</v>
      </c>
      <c r="C142" s="6" t="s">
        <v>16</v>
      </c>
      <c r="D142" s="6">
        <v>51925.309962894004</v>
      </c>
    </row>
    <row r="143" spans="1:4" x14ac:dyDescent="0.25">
      <c r="A143" s="6" t="s">
        <v>115</v>
      </c>
      <c r="B143" s="6" t="s">
        <v>116</v>
      </c>
      <c r="C143" s="6" t="s">
        <v>15</v>
      </c>
      <c r="D143" s="6">
        <v>10945.271416594</v>
      </c>
    </row>
    <row r="144" spans="1:4" x14ac:dyDescent="0.25">
      <c r="A144" s="6" t="s">
        <v>115</v>
      </c>
      <c r="B144" s="6" t="s">
        <v>116</v>
      </c>
      <c r="C144" s="6" t="s">
        <v>16</v>
      </c>
      <c r="D144" s="6">
        <v>193159.82068155901</v>
      </c>
    </row>
    <row r="145" spans="1:4" x14ac:dyDescent="0.25">
      <c r="A145" s="6" t="s">
        <v>117</v>
      </c>
      <c r="B145" s="6" t="s">
        <v>118</v>
      </c>
      <c r="C145" s="6" t="s">
        <v>15</v>
      </c>
      <c r="D145" s="6">
        <v>12949.264321946001</v>
      </c>
    </row>
    <row r="146" spans="1:4" x14ac:dyDescent="0.25">
      <c r="A146" s="6" t="s">
        <v>117</v>
      </c>
      <c r="B146" s="6" t="s">
        <v>118</v>
      </c>
      <c r="C146" s="6" t="s">
        <v>16</v>
      </c>
      <c r="D146" s="6">
        <v>307732.55939612899</v>
      </c>
    </row>
    <row r="147" spans="1:4" x14ac:dyDescent="0.25">
      <c r="A147" s="6" t="s">
        <v>119</v>
      </c>
      <c r="B147" s="6" t="s">
        <v>120</v>
      </c>
      <c r="C147" s="6" t="s">
        <v>15</v>
      </c>
      <c r="D147" s="6">
        <v>5920.9192357559996</v>
      </c>
    </row>
    <row r="148" spans="1:4" x14ac:dyDescent="0.25">
      <c r="A148" s="6" t="s">
        <v>119</v>
      </c>
      <c r="B148" s="6" t="s">
        <v>120</v>
      </c>
      <c r="C148" s="6" t="s">
        <v>16</v>
      </c>
      <c r="D148" s="6">
        <v>116546.568617953</v>
      </c>
    </row>
    <row r="149" spans="1:4" x14ac:dyDescent="0.25">
      <c r="A149" s="6" t="s">
        <v>121</v>
      </c>
      <c r="B149" s="6" t="s">
        <v>122</v>
      </c>
      <c r="C149" s="6" t="s">
        <v>15</v>
      </c>
      <c r="D149" s="6">
        <v>13163.45318995</v>
      </c>
    </row>
    <row r="150" spans="1:4" x14ac:dyDescent="0.25">
      <c r="A150" s="6" t="s">
        <v>121</v>
      </c>
      <c r="B150" s="6" t="s">
        <v>122</v>
      </c>
      <c r="C150" s="6" t="s">
        <v>16</v>
      </c>
      <c r="D150" s="6">
        <v>236311.28286767</v>
      </c>
    </row>
    <row r="151" spans="1:4" x14ac:dyDescent="0.25">
      <c r="A151" s="6" t="s">
        <v>123</v>
      </c>
      <c r="B151" s="6" t="s">
        <v>124</v>
      </c>
      <c r="C151" s="6" t="s">
        <v>15</v>
      </c>
      <c r="D151" s="6">
        <v>14917.416273401999</v>
      </c>
    </row>
    <row r="152" spans="1:4" x14ac:dyDescent="0.25">
      <c r="A152" s="6" t="s">
        <v>123</v>
      </c>
      <c r="B152" s="6" t="s">
        <v>124</v>
      </c>
      <c r="C152" s="6" t="s">
        <v>16</v>
      </c>
      <c r="D152" s="6">
        <v>375602.58018128399</v>
      </c>
    </row>
    <row r="153" spans="1:4" x14ac:dyDescent="0.25">
      <c r="A153" s="6" t="s">
        <v>125</v>
      </c>
      <c r="B153" s="6" t="s">
        <v>126</v>
      </c>
      <c r="C153" s="6" t="s">
        <v>15</v>
      </c>
      <c r="D153" s="6">
        <v>3199.8219925439998</v>
      </c>
    </row>
    <row r="154" spans="1:4" x14ac:dyDescent="0.25">
      <c r="A154" s="6" t="s">
        <v>125</v>
      </c>
      <c r="B154" s="6" t="s">
        <v>126</v>
      </c>
      <c r="C154" s="6" t="s">
        <v>16</v>
      </c>
      <c r="D154" s="6">
        <v>43128.108399229</v>
      </c>
    </row>
    <row r="155" spans="1:4" x14ac:dyDescent="0.25">
      <c r="A155" s="6" t="s">
        <v>127</v>
      </c>
      <c r="B155" s="6" t="s">
        <v>128</v>
      </c>
      <c r="C155" s="6" t="s">
        <v>15</v>
      </c>
      <c r="D155" s="6">
        <v>3025.929794273</v>
      </c>
    </row>
    <row r="156" spans="1:4" x14ac:dyDescent="0.25">
      <c r="A156" s="6" t="s">
        <v>127</v>
      </c>
      <c r="B156" s="6" t="s">
        <v>128</v>
      </c>
      <c r="C156" s="6" t="s">
        <v>16</v>
      </c>
      <c r="D156" s="6">
        <v>58168.725402010001</v>
      </c>
    </row>
    <row r="157" spans="1:4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</row>
    <row r="158" spans="1:4" x14ac:dyDescent="0.25">
      <c r="A158" s="6" t="s">
        <v>129</v>
      </c>
      <c r="B158" s="6" t="s">
        <v>130</v>
      </c>
      <c r="C158" s="6" t="s">
        <v>16</v>
      </c>
      <c r="D158" s="6">
        <v>25115.233390342</v>
      </c>
    </row>
    <row r="159" spans="1:4" x14ac:dyDescent="0.25">
      <c r="A159" s="6" t="s">
        <v>131</v>
      </c>
      <c r="B159" s="6" t="s">
        <v>132</v>
      </c>
      <c r="C159" s="6" t="s">
        <v>15</v>
      </c>
      <c r="D159" s="6">
        <v>2502.4385665250002</v>
      </c>
    </row>
    <row r="160" spans="1:4" x14ac:dyDescent="0.25">
      <c r="A160" s="6" t="s">
        <v>131</v>
      </c>
      <c r="B160" s="6" t="s">
        <v>132</v>
      </c>
      <c r="C160" s="6" t="s">
        <v>16</v>
      </c>
      <c r="D160" s="6">
        <v>21962.58896918</v>
      </c>
    </row>
    <row r="161" spans="1:4" x14ac:dyDescent="0.25">
      <c r="A161" s="6" t="s">
        <v>133</v>
      </c>
      <c r="B161" s="6" t="s">
        <v>134</v>
      </c>
      <c r="C161" s="6" t="s">
        <v>15</v>
      </c>
      <c r="D161" s="6">
        <v>5772.4677923509998</v>
      </c>
    </row>
    <row r="162" spans="1:4" x14ac:dyDescent="0.25">
      <c r="A162" s="6" t="s">
        <v>133</v>
      </c>
      <c r="B162" s="6" t="s">
        <v>134</v>
      </c>
      <c r="C162" s="6" t="s">
        <v>16</v>
      </c>
      <c r="D162" s="6">
        <v>75751.486514613993</v>
      </c>
    </row>
    <row r="163" spans="1:4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</row>
    <row r="164" spans="1:4" x14ac:dyDescent="0.25">
      <c r="A164" s="6" t="s">
        <v>135</v>
      </c>
      <c r="B164" s="6" t="s">
        <v>136</v>
      </c>
      <c r="C164" s="6" t="s">
        <v>16</v>
      </c>
      <c r="D164" s="6">
        <v>7042.414560057</v>
      </c>
    </row>
    <row r="165" spans="1:4" x14ac:dyDescent="0.25">
      <c r="A165" s="6" t="s">
        <v>137</v>
      </c>
      <c r="B165" s="6" t="s">
        <v>138</v>
      </c>
      <c r="C165" s="6" t="s">
        <v>15</v>
      </c>
      <c r="D165" s="6">
        <v>7062.4739724600004</v>
      </c>
    </row>
    <row r="166" spans="1:4" x14ac:dyDescent="0.25">
      <c r="A166" s="6" t="s">
        <v>137</v>
      </c>
      <c r="B166" s="6" t="s">
        <v>138</v>
      </c>
      <c r="C166" s="6" t="s">
        <v>16</v>
      </c>
      <c r="D166" s="6">
        <v>103109.2039852</v>
      </c>
    </row>
    <row r="167" spans="1:4" x14ac:dyDescent="0.25">
      <c r="A167" s="6" t="s">
        <v>139</v>
      </c>
      <c r="B167" s="6" t="s">
        <v>140</v>
      </c>
      <c r="C167" s="6" t="s">
        <v>15</v>
      </c>
      <c r="D167" s="6">
        <v>10650.847858122001</v>
      </c>
    </row>
    <row r="168" spans="1:4" x14ac:dyDescent="0.25">
      <c r="A168" s="6" t="s">
        <v>139</v>
      </c>
      <c r="B168" s="6" t="s">
        <v>140</v>
      </c>
      <c r="C168" s="6" t="s">
        <v>16</v>
      </c>
      <c r="D168" s="6">
        <v>173127.80623615399</v>
      </c>
    </row>
    <row r="169" spans="1:4" x14ac:dyDescent="0.25">
      <c r="A169" s="6" t="s">
        <v>141</v>
      </c>
      <c r="B169" s="6" t="s">
        <v>142</v>
      </c>
      <c r="C169" s="6" t="s">
        <v>15</v>
      </c>
      <c r="D169" s="6">
        <v>135.710432263</v>
      </c>
    </row>
    <row r="170" spans="1:4" x14ac:dyDescent="0.25">
      <c r="A170" s="6" t="s">
        <v>141</v>
      </c>
      <c r="B170" s="6" t="s">
        <v>142</v>
      </c>
      <c r="C170" s="6" t="s">
        <v>16</v>
      </c>
      <c r="D170" s="6">
        <v>763.26714885000001</v>
      </c>
    </row>
    <row r="171" spans="1:4" x14ac:dyDescent="0.25">
      <c r="A171" t="s">
        <v>19</v>
      </c>
    </row>
    <row r="172" spans="1:4" x14ac:dyDescent="0.25">
      <c r="A172" t="s">
        <v>20</v>
      </c>
    </row>
    <row r="173" spans="1:4" x14ac:dyDescent="0.25">
      <c r="A173" t="s">
        <v>21</v>
      </c>
    </row>
    <row r="174" spans="1:4" x14ac:dyDescent="0.25">
      <c r="A174" t="s">
        <v>22</v>
      </c>
    </row>
    <row r="175" spans="1:4" x14ac:dyDescent="0.25">
      <c r="A175" t="s">
        <v>23</v>
      </c>
    </row>
    <row r="178" spans="1:4" x14ac:dyDescent="0.25">
      <c r="D178" s="7" t="str">
        <f>HYPERLINK("#'Indice'!A1", "Ir al índice")</f>
        <v>Ir al índice</v>
      </c>
    </row>
    <row r="179" spans="1:4" ht="17.25" x14ac:dyDescent="0.3">
      <c r="A179" s="4" t="s">
        <v>143</v>
      </c>
    </row>
    <row r="180" spans="1:4" x14ac:dyDescent="0.25">
      <c r="A180" s="5" t="s">
        <v>25</v>
      </c>
      <c r="B180" s="5" t="s">
        <v>102</v>
      </c>
      <c r="C180" s="5" t="s">
        <v>11</v>
      </c>
      <c r="D180" s="5" t="s">
        <v>12</v>
      </c>
    </row>
    <row r="181" spans="1:4" x14ac:dyDescent="0.25">
      <c r="A181" s="6" t="s">
        <v>103</v>
      </c>
      <c r="B181" s="6" t="s">
        <v>104</v>
      </c>
      <c r="C181" s="6" t="s">
        <v>15</v>
      </c>
      <c r="D181" s="6">
        <v>10395.945505539999</v>
      </c>
    </row>
    <row r="182" spans="1:4" x14ac:dyDescent="0.25">
      <c r="A182" s="6" t="s">
        <v>103</v>
      </c>
      <c r="B182" s="6" t="s">
        <v>104</v>
      </c>
      <c r="C182" s="6" t="s">
        <v>16</v>
      </c>
      <c r="D182" s="6">
        <v>197878.49618443</v>
      </c>
    </row>
    <row r="183" spans="1:4" x14ac:dyDescent="0.25">
      <c r="A183" s="6" t="s">
        <v>105</v>
      </c>
      <c r="B183" s="6" t="s">
        <v>106</v>
      </c>
      <c r="C183" s="6" t="s">
        <v>15</v>
      </c>
      <c r="D183" s="6">
        <v>3865.5500640380001</v>
      </c>
    </row>
    <row r="184" spans="1:4" x14ac:dyDescent="0.25">
      <c r="A184" s="6" t="s">
        <v>105</v>
      </c>
      <c r="B184" s="6" t="s">
        <v>106</v>
      </c>
      <c r="C184" s="6" t="s">
        <v>16</v>
      </c>
      <c r="D184" s="6">
        <v>69699.143751932002</v>
      </c>
    </row>
    <row r="185" spans="1:4" x14ac:dyDescent="0.25">
      <c r="A185" s="6" t="s">
        <v>107</v>
      </c>
      <c r="B185" s="6" t="s">
        <v>108</v>
      </c>
      <c r="C185" s="6" t="s">
        <v>15</v>
      </c>
      <c r="D185" s="6">
        <v>2218.9863180510001</v>
      </c>
    </row>
    <row r="186" spans="1:4" x14ac:dyDescent="0.25">
      <c r="A186" s="6" t="s">
        <v>107</v>
      </c>
      <c r="B186" s="6" t="s">
        <v>108</v>
      </c>
      <c r="C186" s="6" t="s">
        <v>16</v>
      </c>
      <c r="D186" s="6">
        <v>37290.461467039</v>
      </c>
    </row>
    <row r="187" spans="1:4" x14ac:dyDescent="0.25">
      <c r="A187" s="6" t="s">
        <v>109</v>
      </c>
      <c r="B187" s="6" t="s">
        <v>110</v>
      </c>
      <c r="C187" s="6" t="s">
        <v>15</v>
      </c>
      <c r="D187" s="6">
        <v>6256.000486377</v>
      </c>
    </row>
    <row r="188" spans="1:4" x14ac:dyDescent="0.25">
      <c r="A188" s="6" t="s">
        <v>109</v>
      </c>
      <c r="B188" s="6" t="s">
        <v>110</v>
      </c>
      <c r="C188" s="6" t="s">
        <v>16</v>
      </c>
      <c r="D188" s="6">
        <v>105990.07514142701</v>
      </c>
    </row>
    <row r="189" spans="1:4" x14ac:dyDescent="0.25">
      <c r="A189" s="6" t="s">
        <v>111</v>
      </c>
      <c r="B189" s="6" t="s">
        <v>112</v>
      </c>
      <c r="C189" s="6" t="s">
        <v>15</v>
      </c>
      <c r="D189" s="6">
        <v>4924.3512891099999</v>
      </c>
    </row>
    <row r="190" spans="1:4" x14ac:dyDescent="0.25">
      <c r="A190" s="6" t="s">
        <v>111</v>
      </c>
      <c r="B190" s="6" t="s">
        <v>112</v>
      </c>
      <c r="C190" s="6" t="s">
        <v>16</v>
      </c>
      <c r="D190" s="6">
        <v>93523.466814813</v>
      </c>
    </row>
    <row r="191" spans="1:4" x14ac:dyDescent="0.25">
      <c r="A191" s="6" t="s">
        <v>113</v>
      </c>
      <c r="B191" s="6" t="s">
        <v>114</v>
      </c>
      <c r="C191" s="6" t="s">
        <v>15</v>
      </c>
      <c r="D191" s="6">
        <v>2064.58284228</v>
      </c>
    </row>
    <row r="192" spans="1:4" x14ac:dyDescent="0.25">
      <c r="A192" s="6" t="s">
        <v>113</v>
      </c>
      <c r="B192" s="6" t="s">
        <v>114</v>
      </c>
      <c r="C192" s="6" t="s">
        <v>16</v>
      </c>
      <c r="D192" s="6">
        <v>51925.309962894004</v>
      </c>
    </row>
    <row r="193" spans="1:4" x14ac:dyDescent="0.25">
      <c r="A193" s="6" t="s">
        <v>115</v>
      </c>
      <c r="B193" s="6" t="s">
        <v>116</v>
      </c>
      <c r="C193" s="6" t="s">
        <v>15</v>
      </c>
      <c r="D193" s="6">
        <v>10945.271416594</v>
      </c>
    </row>
    <row r="194" spans="1:4" x14ac:dyDescent="0.25">
      <c r="A194" s="6" t="s">
        <v>115</v>
      </c>
      <c r="B194" s="6" t="s">
        <v>116</v>
      </c>
      <c r="C194" s="6" t="s">
        <v>16</v>
      </c>
      <c r="D194" s="6">
        <v>193159.82068155901</v>
      </c>
    </row>
    <row r="195" spans="1:4" x14ac:dyDescent="0.25">
      <c r="A195" s="6" t="s">
        <v>117</v>
      </c>
      <c r="B195" s="6" t="s">
        <v>118</v>
      </c>
      <c r="C195" s="6" t="s">
        <v>15</v>
      </c>
      <c r="D195" s="6">
        <v>12949.264321946001</v>
      </c>
    </row>
    <row r="196" spans="1:4" x14ac:dyDescent="0.25">
      <c r="A196" s="6" t="s">
        <v>117</v>
      </c>
      <c r="B196" s="6" t="s">
        <v>118</v>
      </c>
      <c r="C196" s="6" t="s">
        <v>16</v>
      </c>
      <c r="D196" s="6">
        <v>307732.55939612899</v>
      </c>
    </row>
    <row r="197" spans="1:4" x14ac:dyDescent="0.25">
      <c r="A197" s="6" t="s">
        <v>119</v>
      </c>
      <c r="B197" s="6" t="s">
        <v>120</v>
      </c>
      <c r="C197" s="6" t="s">
        <v>15</v>
      </c>
      <c r="D197" s="6">
        <v>5920.9192357559996</v>
      </c>
    </row>
    <row r="198" spans="1:4" x14ac:dyDescent="0.25">
      <c r="A198" s="6" t="s">
        <v>119</v>
      </c>
      <c r="B198" s="6" t="s">
        <v>120</v>
      </c>
      <c r="C198" s="6" t="s">
        <v>16</v>
      </c>
      <c r="D198" s="6">
        <v>116546.568617953</v>
      </c>
    </row>
    <row r="199" spans="1:4" x14ac:dyDescent="0.25">
      <c r="A199" s="6" t="s">
        <v>121</v>
      </c>
      <c r="B199" s="6" t="s">
        <v>122</v>
      </c>
      <c r="C199" s="6" t="s">
        <v>15</v>
      </c>
      <c r="D199" s="6">
        <v>13163.45318995</v>
      </c>
    </row>
    <row r="200" spans="1:4" x14ac:dyDescent="0.25">
      <c r="A200" s="6" t="s">
        <v>121</v>
      </c>
      <c r="B200" s="6" t="s">
        <v>122</v>
      </c>
      <c r="C200" s="6" t="s">
        <v>16</v>
      </c>
      <c r="D200" s="6">
        <v>236311.28286767</v>
      </c>
    </row>
    <row r="201" spans="1:4" x14ac:dyDescent="0.25">
      <c r="A201" s="6" t="s">
        <v>123</v>
      </c>
      <c r="B201" s="6" t="s">
        <v>124</v>
      </c>
      <c r="C201" s="6" t="s">
        <v>15</v>
      </c>
      <c r="D201" s="6">
        <v>14869.82268024</v>
      </c>
    </row>
    <row r="202" spans="1:4" x14ac:dyDescent="0.25">
      <c r="A202" s="6" t="s">
        <v>123</v>
      </c>
      <c r="B202" s="6" t="s">
        <v>124</v>
      </c>
      <c r="C202" s="6" t="s">
        <v>16</v>
      </c>
      <c r="D202" s="6">
        <v>374760.84956951003</v>
      </c>
    </row>
    <row r="203" spans="1:4" x14ac:dyDescent="0.25">
      <c r="A203" s="6" t="s">
        <v>125</v>
      </c>
      <c r="B203" s="6" t="s">
        <v>126</v>
      </c>
      <c r="C203" s="6" t="s">
        <v>15</v>
      </c>
      <c r="D203" s="6">
        <v>3199.8219925439998</v>
      </c>
    </row>
    <row r="204" spans="1:4" x14ac:dyDescent="0.25">
      <c r="A204" s="6" t="s">
        <v>125</v>
      </c>
      <c r="B204" s="6" t="s">
        <v>126</v>
      </c>
      <c r="C204" s="6" t="s">
        <v>16</v>
      </c>
      <c r="D204" s="6">
        <v>43128.108399229</v>
      </c>
    </row>
    <row r="205" spans="1:4" x14ac:dyDescent="0.25">
      <c r="A205" s="6" t="s">
        <v>127</v>
      </c>
      <c r="B205" s="6" t="s">
        <v>128</v>
      </c>
      <c r="C205" s="6" t="s">
        <v>15</v>
      </c>
      <c r="D205" s="6">
        <v>3025.929794273</v>
      </c>
    </row>
    <row r="206" spans="1:4" x14ac:dyDescent="0.25">
      <c r="A206" s="6" t="s">
        <v>127</v>
      </c>
      <c r="B206" s="6" t="s">
        <v>128</v>
      </c>
      <c r="C206" s="6" t="s">
        <v>16</v>
      </c>
      <c r="D206" s="6">
        <v>58168.725402010001</v>
      </c>
    </row>
    <row r="207" spans="1:4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</row>
    <row r="208" spans="1:4" x14ac:dyDescent="0.25">
      <c r="A208" s="6" t="s">
        <v>129</v>
      </c>
      <c r="B208" s="6" t="s">
        <v>130</v>
      </c>
      <c r="C208" s="6" t="s">
        <v>16</v>
      </c>
      <c r="D208" s="6">
        <v>25115.233390342</v>
      </c>
    </row>
    <row r="209" spans="1:4" x14ac:dyDescent="0.25">
      <c r="A209" s="6" t="s">
        <v>131</v>
      </c>
      <c r="B209" s="6" t="s">
        <v>132</v>
      </c>
      <c r="C209" s="6" t="s">
        <v>15</v>
      </c>
      <c r="D209" s="6">
        <v>2502.4385665250002</v>
      </c>
    </row>
    <row r="210" spans="1:4" x14ac:dyDescent="0.25">
      <c r="A210" s="6" t="s">
        <v>131</v>
      </c>
      <c r="B210" s="6" t="s">
        <v>132</v>
      </c>
      <c r="C210" s="6" t="s">
        <v>16</v>
      </c>
      <c r="D210" s="6">
        <v>21962.58896918</v>
      </c>
    </row>
    <row r="211" spans="1:4" x14ac:dyDescent="0.25">
      <c r="A211" s="6" t="s">
        <v>133</v>
      </c>
      <c r="B211" s="6" t="s">
        <v>134</v>
      </c>
      <c r="C211" s="6" t="s">
        <v>15</v>
      </c>
      <c r="D211" s="6">
        <v>5772.4677923509998</v>
      </c>
    </row>
    <row r="212" spans="1:4" x14ac:dyDescent="0.25">
      <c r="A212" s="6" t="s">
        <v>133</v>
      </c>
      <c r="B212" s="6" t="s">
        <v>134</v>
      </c>
      <c r="C212" s="6" t="s">
        <v>16</v>
      </c>
      <c r="D212" s="6">
        <v>75751.486514613993</v>
      </c>
    </row>
    <row r="213" spans="1:4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</row>
    <row r="214" spans="1:4" x14ac:dyDescent="0.25">
      <c r="A214" s="6" t="s">
        <v>135</v>
      </c>
      <c r="B214" s="6" t="s">
        <v>136</v>
      </c>
      <c r="C214" s="6" t="s">
        <v>16</v>
      </c>
      <c r="D214" s="6">
        <v>7042.414560057</v>
      </c>
    </row>
    <row r="215" spans="1:4" x14ac:dyDescent="0.25">
      <c r="A215" s="6" t="s">
        <v>137</v>
      </c>
      <c r="B215" s="6" t="s">
        <v>138</v>
      </c>
      <c r="C215" s="6" t="s">
        <v>15</v>
      </c>
      <c r="D215" s="6">
        <v>7062.4739724600004</v>
      </c>
    </row>
    <row r="216" spans="1:4" x14ac:dyDescent="0.25">
      <c r="A216" s="6" t="s">
        <v>137</v>
      </c>
      <c r="B216" s="6" t="s">
        <v>138</v>
      </c>
      <c r="C216" s="6" t="s">
        <v>16</v>
      </c>
      <c r="D216" s="6">
        <v>103109.2039852</v>
      </c>
    </row>
    <row r="217" spans="1:4" x14ac:dyDescent="0.25">
      <c r="A217" s="6" t="s">
        <v>139</v>
      </c>
      <c r="B217" s="6" t="s">
        <v>140</v>
      </c>
      <c r="C217" s="6" t="s">
        <v>15</v>
      </c>
      <c r="D217" s="6">
        <v>10557.469543880001</v>
      </c>
    </row>
    <row r="218" spans="1:4" x14ac:dyDescent="0.25">
      <c r="A218" s="6" t="s">
        <v>139</v>
      </c>
      <c r="B218" s="6" t="s">
        <v>140</v>
      </c>
      <c r="C218" s="6" t="s">
        <v>16</v>
      </c>
      <c r="D218" s="6">
        <v>171221.58884417001</v>
      </c>
    </row>
    <row r="219" spans="1:4" x14ac:dyDescent="0.25">
      <c r="A219" t="s">
        <v>19</v>
      </c>
    </row>
    <row r="220" spans="1:4" x14ac:dyDescent="0.25">
      <c r="A220" t="s">
        <v>20</v>
      </c>
    </row>
    <row r="221" spans="1:4" x14ac:dyDescent="0.25">
      <c r="A221" t="s">
        <v>21</v>
      </c>
    </row>
    <row r="222" spans="1:4" x14ac:dyDescent="0.25">
      <c r="A222" t="s">
        <v>22</v>
      </c>
    </row>
    <row r="223" spans="1:4" x14ac:dyDescent="0.25">
      <c r="A223" t="s">
        <v>23</v>
      </c>
    </row>
    <row r="226" spans="1:4" x14ac:dyDescent="0.25">
      <c r="D226" s="7" t="str">
        <f>HYPERLINK("#'Indice'!A1", "Ir al índice")</f>
        <v>Ir al índice</v>
      </c>
    </row>
    <row r="227" spans="1:4" ht="17.25" x14ac:dyDescent="0.3">
      <c r="A227" s="4" t="s">
        <v>144</v>
      </c>
    </row>
    <row r="228" spans="1:4" x14ac:dyDescent="0.25">
      <c r="A228" s="5" t="s">
        <v>25</v>
      </c>
      <c r="B228" s="5" t="s">
        <v>145</v>
      </c>
      <c r="C228" s="5" t="s">
        <v>11</v>
      </c>
      <c r="D228" s="5" t="s">
        <v>12</v>
      </c>
    </row>
    <row r="229" spans="1:4" x14ac:dyDescent="0.25">
      <c r="A229" s="6" t="s">
        <v>123</v>
      </c>
      <c r="B229" s="6" t="s">
        <v>146</v>
      </c>
      <c r="C229" s="6" t="s">
        <v>15</v>
      </c>
      <c r="D229" s="6">
        <v>2006.75951874</v>
      </c>
    </row>
    <row r="230" spans="1:4" x14ac:dyDescent="0.25">
      <c r="A230" s="6" t="s">
        <v>123</v>
      </c>
      <c r="B230" s="6" t="s">
        <v>146</v>
      </c>
      <c r="C230" s="6" t="s">
        <v>16</v>
      </c>
      <c r="D230" s="6">
        <v>20599.815994519999</v>
      </c>
    </row>
    <row r="231" spans="1:4" x14ac:dyDescent="0.25">
      <c r="A231" s="6" t="s">
        <v>125</v>
      </c>
      <c r="B231" s="6" t="s">
        <v>147</v>
      </c>
      <c r="C231" s="6" t="s">
        <v>15</v>
      </c>
      <c r="D231" s="6">
        <v>1116.9681165500001</v>
      </c>
    </row>
    <row r="232" spans="1:4" x14ac:dyDescent="0.25">
      <c r="A232" s="6" t="s">
        <v>125</v>
      </c>
      <c r="B232" s="6" t="s">
        <v>147</v>
      </c>
      <c r="C232" s="6" t="s">
        <v>16</v>
      </c>
      <c r="D232" s="6">
        <v>19520.228334269999</v>
      </c>
    </row>
    <row r="233" spans="1:4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</row>
    <row r="234" spans="1:4" x14ac:dyDescent="0.25">
      <c r="A234" s="6" t="s">
        <v>127</v>
      </c>
      <c r="B234" s="6" t="s">
        <v>148</v>
      </c>
      <c r="C234" s="6" t="s">
        <v>16</v>
      </c>
      <c r="D234" s="6">
        <v>51137.810371530002</v>
      </c>
    </row>
    <row r="235" spans="1:4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</row>
    <row r="236" spans="1:4" x14ac:dyDescent="0.25">
      <c r="A236" s="6" t="s">
        <v>137</v>
      </c>
      <c r="B236" s="6" t="s">
        <v>149</v>
      </c>
      <c r="C236" s="6" t="s">
        <v>16</v>
      </c>
      <c r="D236" s="6">
        <v>29604.042764829999</v>
      </c>
    </row>
    <row r="237" spans="1:4" x14ac:dyDescent="0.25">
      <c r="A237" s="6" t="s">
        <v>139</v>
      </c>
      <c r="B237" s="6" t="s">
        <v>150</v>
      </c>
      <c r="C237" s="6" t="s">
        <v>15</v>
      </c>
      <c r="D237" s="6">
        <v>1700.77283384</v>
      </c>
    </row>
    <row r="238" spans="1:4" x14ac:dyDescent="0.25">
      <c r="A238" s="6" t="s">
        <v>139</v>
      </c>
      <c r="B238" s="6" t="s">
        <v>150</v>
      </c>
      <c r="C238" s="6" t="s">
        <v>16</v>
      </c>
      <c r="D238" s="6">
        <v>34504.319394159997</v>
      </c>
    </row>
    <row r="239" spans="1:4" x14ac:dyDescent="0.25">
      <c r="A239" s="6" t="s">
        <v>151</v>
      </c>
      <c r="B239" s="6" t="s">
        <v>152</v>
      </c>
      <c r="C239" s="6" t="s">
        <v>15</v>
      </c>
      <c r="D239" s="6">
        <v>448.783655624</v>
      </c>
    </row>
    <row r="240" spans="1:4" x14ac:dyDescent="0.25">
      <c r="A240" s="6" t="s">
        <v>151</v>
      </c>
      <c r="B240" s="6" t="s">
        <v>152</v>
      </c>
      <c r="C240" s="6" t="s">
        <v>16</v>
      </c>
      <c r="D240" s="6">
        <v>9015.0678785759992</v>
      </c>
    </row>
    <row r="241" spans="1:4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</row>
    <row r="242" spans="1:4" x14ac:dyDescent="0.25">
      <c r="A242" s="6" t="s">
        <v>153</v>
      </c>
      <c r="B242" s="6" t="s">
        <v>154</v>
      </c>
      <c r="C242" s="6" t="s">
        <v>16</v>
      </c>
      <c r="D242" s="6">
        <v>16916.91566735</v>
      </c>
    </row>
    <row r="243" spans="1:4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</row>
    <row r="244" spans="1:4" x14ac:dyDescent="0.25">
      <c r="A244" s="6" t="s">
        <v>155</v>
      </c>
      <c r="B244" s="6" t="s">
        <v>156</v>
      </c>
      <c r="C244" s="6" t="s">
        <v>16</v>
      </c>
      <c r="D244" s="6">
        <v>31069.883903940001</v>
      </c>
    </row>
    <row r="245" spans="1:4" x14ac:dyDescent="0.25">
      <c r="A245" s="6" t="s">
        <v>157</v>
      </c>
      <c r="B245" s="6" t="s">
        <v>158</v>
      </c>
      <c r="C245" s="6" t="s">
        <v>15</v>
      </c>
      <c r="D245" s="6">
        <v>1888.78837847</v>
      </c>
    </row>
    <row r="246" spans="1:4" x14ac:dyDescent="0.25">
      <c r="A246" s="6" t="s">
        <v>157</v>
      </c>
      <c r="B246" s="6" t="s">
        <v>158</v>
      </c>
      <c r="C246" s="6" t="s">
        <v>16</v>
      </c>
      <c r="D246" s="6">
        <v>32144.216217960002</v>
      </c>
    </row>
    <row r="247" spans="1:4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</row>
    <row r="248" spans="1:4" x14ac:dyDescent="0.25">
      <c r="A248" s="6" t="s">
        <v>159</v>
      </c>
      <c r="B248" s="6" t="s">
        <v>160</v>
      </c>
      <c r="C248" s="6" t="s">
        <v>16</v>
      </c>
      <c r="D248" s="6">
        <v>52713.175903980002</v>
      </c>
    </row>
    <row r="249" spans="1:4" x14ac:dyDescent="0.25">
      <c r="A249" s="6" t="s">
        <v>161</v>
      </c>
      <c r="B249" s="6" t="s">
        <v>162</v>
      </c>
      <c r="C249" s="6" t="s">
        <v>15</v>
      </c>
      <c r="D249" s="6">
        <v>3971.72748013</v>
      </c>
    </row>
    <row r="250" spans="1:4" x14ac:dyDescent="0.25">
      <c r="A250" s="6" t="s">
        <v>161</v>
      </c>
      <c r="B250" s="6" t="s">
        <v>162</v>
      </c>
      <c r="C250" s="6" t="s">
        <v>16</v>
      </c>
      <c r="D250" s="6">
        <v>84766.097819670002</v>
      </c>
    </row>
    <row r="251" spans="1:4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</row>
    <row r="252" spans="1:4" x14ac:dyDescent="0.25">
      <c r="A252" s="6" t="s">
        <v>163</v>
      </c>
      <c r="B252" s="6" t="s">
        <v>164</v>
      </c>
      <c r="C252" s="6" t="s">
        <v>16</v>
      </c>
      <c r="D252" s="6">
        <v>29835.763717670001</v>
      </c>
    </row>
    <row r="253" spans="1:4" x14ac:dyDescent="0.25">
      <c r="A253" s="6" t="s">
        <v>165</v>
      </c>
      <c r="B253" s="6" t="s">
        <v>166</v>
      </c>
      <c r="C253" s="6" t="s">
        <v>15</v>
      </c>
      <c r="D253" s="6">
        <v>2605.44111643</v>
      </c>
    </row>
    <row r="254" spans="1:4" x14ac:dyDescent="0.25">
      <c r="A254" s="6" t="s">
        <v>165</v>
      </c>
      <c r="B254" s="6" t="s">
        <v>166</v>
      </c>
      <c r="C254" s="6" t="s">
        <v>16</v>
      </c>
      <c r="D254" s="6">
        <v>36283.539248649999</v>
      </c>
    </row>
    <row r="255" spans="1:4" x14ac:dyDescent="0.25">
      <c r="A255" s="6" t="s">
        <v>167</v>
      </c>
      <c r="B255" s="6" t="s">
        <v>168</v>
      </c>
      <c r="C255" s="6" t="s">
        <v>15</v>
      </c>
      <c r="D255" s="6">
        <v>1813.28079017</v>
      </c>
    </row>
    <row r="256" spans="1:4" x14ac:dyDescent="0.25">
      <c r="A256" s="6" t="s">
        <v>167</v>
      </c>
      <c r="B256" s="6" t="s">
        <v>168</v>
      </c>
      <c r="C256" s="6" t="s">
        <v>16</v>
      </c>
      <c r="D256" s="6">
        <v>23129.9502961</v>
      </c>
    </row>
    <row r="257" spans="1:4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</row>
    <row r="258" spans="1:4" x14ac:dyDescent="0.25">
      <c r="A258" s="6" t="s">
        <v>169</v>
      </c>
      <c r="B258" s="6" t="s">
        <v>170</v>
      </c>
      <c r="C258" s="6" t="s">
        <v>16</v>
      </c>
      <c r="D258" s="6">
        <v>12201.369135286999</v>
      </c>
    </row>
    <row r="259" spans="1:4" x14ac:dyDescent="0.25">
      <c r="A259" s="6" t="s">
        <v>171</v>
      </c>
      <c r="B259" s="6" t="s">
        <v>172</v>
      </c>
      <c r="C259" s="6" t="s">
        <v>15</v>
      </c>
      <c r="D259" s="6">
        <v>1378.84784526</v>
      </c>
    </row>
    <row r="260" spans="1:4" x14ac:dyDescent="0.25">
      <c r="A260" s="6" t="s">
        <v>171</v>
      </c>
      <c r="B260" s="6" t="s">
        <v>172</v>
      </c>
      <c r="C260" s="6" t="s">
        <v>16</v>
      </c>
      <c r="D260" s="6">
        <v>21896.15502482</v>
      </c>
    </row>
    <row r="261" spans="1:4" x14ac:dyDescent="0.25">
      <c r="A261" s="6" t="s">
        <v>173</v>
      </c>
      <c r="B261" s="6" t="s">
        <v>174</v>
      </c>
      <c r="C261" s="6" t="s">
        <v>15</v>
      </c>
      <c r="D261" s="6">
        <v>1119.066298315</v>
      </c>
    </row>
    <row r="262" spans="1:4" x14ac:dyDescent="0.25">
      <c r="A262" s="6" t="s">
        <v>173</v>
      </c>
      <c r="B262" s="6" t="s">
        <v>174</v>
      </c>
      <c r="C262" s="6" t="s">
        <v>16</v>
      </c>
      <c r="D262" s="6">
        <v>6414.5680875500002</v>
      </c>
    </row>
    <row r="263" spans="1:4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</row>
    <row r="264" spans="1:4" x14ac:dyDescent="0.25">
      <c r="A264" s="6" t="s">
        <v>175</v>
      </c>
      <c r="B264" s="6" t="s">
        <v>176</v>
      </c>
      <c r="C264" s="6" t="s">
        <v>16</v>
      </c>
      <c r="D264" s="6">
        <v>12659.846778183</v>
      </c>
    </row>
    <row r="265" spans="1:4" x14ac:dyDescent="0.25">
      <c r="A265" s="6" t="s">
        <v>177</v>
      </c>
      <c r="B265" s="6" t="s">
        <v>178</v>
      </c>
      <c r="C265" s="6" t="s">
        <v>15</v>
      </c>
      <c r="D265" s="6">
        <v>1383.3722682099999</v>
      </c>
    </row>
    <row r="266" spans="1:4" x14ac:dyDescent="0.25">
      <c r="A266" s="6" t="s">
        <v>177</v>
      </c>
      <c r="B266" s="6" t="s">
        <v>178</v>
      </c>
      <c r="C266" s="6" t="s">
        <v>16</v>
      </c>
      <c r="D266" s="6">
        <v>15548.02088163</v>
      </c>
    </row>
    <row r="267" spans="1:4" x14ac:dyDescent="0.25">
      <c r="A267" s="6" t="s">
        <v>179</v>
      </c>
      <c r="B267" s="6" t="s">
        <v>180</v>
      </c>
      <c r="C267" s="6" t="s">
        <v>15</v>
      </c>
      <c r="D267" s="6">
        <v>1695.88974022</v>
      </c>
    </row>
    <row r="268" spans="1:4" x14ac:dyDescent="0.25">
      <c r="A268" s="6" t="s">
        <v>179</v>
      </c>
      <c r="B268" s="6" t="s">
        <v>180</v>
      </c>
      <c r="C268" s="6" t="s">
        <v>16</v>
      </c>
      <c r="D268" s="6">
        <v>24803.172592840001</v>
      </c>
    </row>
    <row r="269" spans="1:4" x14ac:dyDescent="0.25">
      <c r="A269" s="6" t="s">
        <v>181</v>
      </c>
      <c r="B269" s="6" t="s">
        <v>182</v>
      </c>
      <c r="C269" s="6" t="s">
        <v>15</v>
      </c>
      <c r="D269" s="6">
        <v>2340.38490675</v>
      </c>
    </row>
    <row r="270" spans="1:4" x14ac:dyDescent="0.25">
      <c r="A270" s="6" t="s">
        <v>181</v>
      </c>
      <c r="B270" s="6" t="s">
        <v>182</v>
      </c>
      <c r="C270" s="6" t="s">
        <v>16</v>
      </c>
      <c r="D270" s="6">
        <v>30079.31276216</v>
      </c>
    </row>
    <row r="271" spans="1:4" x14ac:dyDescent="0.25">
      <c r="A271" s="6" t="s">
        <v>183</v>
      </c>
      <c r="B271" s="6" t="s">
        <v>184</v>
      </c>
      <c r="C271" s="6" t="s">
        <v>15</v>
      </c>
      <c r="D271" s="6">
        <v>1115.5397297550001</v>
      </c>
    </row>
    <row r="272" spans="1:4" x14ac:dyDescent="0.25">
      <c r="A272" s="6" t="s">
        <v>183</v>
      </c>
      <c r="B272" s="6" t="s">
        <v>184</v>
      </c>
      <c r="C272" s="6" t="s">
        <v>16</v>
      </c>
      <c r="D272" s="6">
        <v>16670.92203428</v>
      </c>
    </row>
    <row r="273" spans="1:4" x14ac:dyDescent="0.25">
      <c r="A273" s="6" t="s">
        <v>185</v>
      </c>
      <c r="B273" s="6" t="s">
        <v>186</v>
      </c>
      <c r="C273" s="6" t="s">
        <v>15</v>
      </c>
      <c r="D273" s="6">
        <v>1499.9108700100001</v>
      </c>
    </row>
    <row r="274" spans="1:4" x14ac:dyDescent="0.25">
      <c r="A274" s="6" t="s">
        <v>185</v>
      </c>
      <c r="B274" s="6" t="s">
        <v>186</v>
      </c>
      <c r="C274" s="6" t="s">
        <v>16</v>
      </c>
      <c r="D274" s="6">
        <v>40046.350553700002</v>
      </c>
    </row>
    <row r="275" spans="1:4" x14ac:dyDescent="0.25">
      <c r="A275" s="6" t="s">
        <v>187</v>
      </c>
      <c r="B275" s="6" t="s">
        <v>188</v>
      </c>
      <c r="C275" s="6" t="s">
        <v>15</v>
      </c>
      <c r="D275" s="6">
        <v>1548.4697006199999</v>
      </c>
    </row>
    <row r="276" spans="1:4" x14ac:dyDescent="0.25">
      <c r="A276" s="6" t="s">
        <v>187</v>
      </c>
      <c r="B276" s="6" t="s">
        <v>188</v>
      </c>
      <c r="C276" s="6" t="s">
        <v>16</v>
      </c>
      <c r="D276" s="6">
        <v>22434.42238941</v>
      </c>
    </row>
    <row r="277" spans="1:4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</row>
    <row r="278" spans="1:4" x14ac:dyDescent="0.25">
      <c r="A278" s="6" t="s">
        <v>189</v>
      </c>
      <c r="B278" s="6" t="s">
        <v>190</v>
      </c>
      <c r="C278" s="6" t="s">
        <v>16</v>
      </c>
      <c r="D278" s="6">
        <v>24916.858168350002</v>
      </c>
    </row>
    <row r="279" spans="1:4" x14ac:dyDescent="0.25">
      <c r="A279" s="6" t="s">
        <v>191</v>
      </c>
      <c r="B279" s="6" t="s">
        <v>192</v>
      </c>
      <c r="C279" s="6" t="s">
        <v>15</v>
      </c>
      <c r="D279" s="6">
        <v>1667.00889207</v>
      </c>
    </row>
    <row r="280" spans="1:4" x14ac:dyDescent="0.25">
      <c r="A280" s="6" t="s">
        <v>191</v>
      </c>
      <c r="B280" s="6" t="s">
        <v>192</v>
      </c>
      <c r="C280" s="6" t="s">
        <v>16</v>
      </c>
      <c r="D280" s="6">
        <v>28174.922265609999</v>
      </c>
    </row>
    <row r="281" spans="1:4" x14ac:dyDescent="0.25">
      <c r="A281" s="6" t="s">
        <v>193</v>
      </c>
      <c r="B281" s="6" t="s">
        <v>194</v>
      </c>
      <c r="C281" s="6" t="s">
        <v>15</v>
      </c>
      <c r="D281" s="6">
        <v>2043.84464286</v>
      </c>
    </row>
    <row r="282" spans="1:4" x14ac:dyDescent="0.25">
      <c r="A282" s="6" t="s">
        <v>193</v>
      </c>
      <c r="B282" s="6" t="s">
        <v>194</v>
      </c>
      <c r="C282" s="6" t="s">
        <v>16</v>
      </c>
      <c r="D282" s="6">
        <v>27306.55253289</v>
      </c>
    </row>
    <row r="283" spans="1:4" x14ac:dyDescent="0.25">
      <c r="A283" s="6" t="s">
        <v>195</v>
      </c>
      <c r="B283" s="6" t="s">
        <v>196</v>
      </c>
      <c r="C283" s="6" t="s">
        <v>15</v>
      </c>
      <c r="D283" s="6">
        <v>1826.75154288</v>
      </c>
    </row>
    <row r="284" spans="1:4" x14ac:dyDescent="0.25">
      <c r="A284" s="6" t="s">
        <v>195</v>
      </c>
      <c r="B284" s="6" t="s">
        <v>196</v>
      </c>
      <c r="C284" s="6" t="s">
        <v>16</v>
      </c>
      <c r="D284" s="6">
        <v>44159.181582409998</v>
      </c>
    </row>
    <row r="285" spans="1:4" x14ac:dyDescent="0.25">
      <c r="A285" s="6" t="s">
        <v>197</v>
      </c>
      <c r="B285" s="6" t="s">
        <v>198</v>
      </c>
      <c r="C285" s="6" t="s">
        <v>15</v>
      </c>
      <c r="D285" s="6">
        <v>558.57362877399999</v>
      </c>
    </row>
    <row r="286" spans="1:4" x14ac:dyDescent="0.25">
      <c r="A286" s="6" t="s">
        <v>197</v>
      </c>
      <c r="B286" s="6" t="s">
        <v>198</v>
      </c>
      <c r="C286" s="6" t="s">
        <v>16</v>
      </c>
      <c r="D286" s="6">
        <v>10474.661379028999</v>
      </c>
    </row>
    <row r="287" spans="1:4" x14ac:dyDescent="0.25">
      <c r="A287" s="6" t="s">
        <v>199</v>
      </c>
      <c r="B287" s="6" t="s">
        <v>200</v>
      </c>
      <c r="C287" s="6" t="s">
        <v>15</v>
      </c>
      <c r="D287" s="6">
        <v>1611.11009044</v>
      </c>
    </row>
    <row r="288" spans="1:4" x14ac:dyDescent="0.25">
      <c r="A288" s="6" t="s">
        <v>199</v>
      </c>
      <c r="B288" s="6" t="s">
        <v>200</v>
      </c>
      <c r="C288" s="6" t="s">
        <v>16</v>
      </c>
      <c r="D288" s="6">
        <v>27764.46361662</v>
      </c>
    </row>
    <row r="289" spans="1:4" x14ac:dyDescent="0.25">
      <c r="A289" s="6" t="s">
        <v>201</v>
      </c>
      <c r="B289" s="6" t="s">
        <v>202</v>
      </c>
      <c r="C289" s="6" t="s">
        <v>15</v>
      </c>
      <c r="D289" s="6">
        <v>1036.47394614</v>
      </c>
    </row>
    <row r="290" spans="1:4" x14ac:dyDescent="0.25">
      <c r="A290" s="6" t="s">
        <v>201</v>
      </c>
      <c r="B290" s="6" t="s">
        <v>202</v>
      </c>
      <c r="C290" s="6" t="s">
        <v>16</v>
      </c>
      <c r="D290" s="6">
        <v>20998.137068600001</v>
      </c>
    </row>
    <row r="291" spans="1:4" x14ac:dyDescent="0.25">
      <c r="A291" s="6" t="s">
        <v>203</v>
      </c>
      <c r="B291" s="6" t="s">
        <v>204</v>
      </c>
      <c r="C291" s="6" t="s">
        <v>15</v>
      </c>
      <c r="D291" s="6">
        <v>341.44540626000003</v>
      </c>
    </row>
    <row r="292" spans="1:4" x14ac:dyDescent="0.25">
      <c r="A292" s="6" t="s">
        <v>203</v>
      </c>
      <c r="B292" s="6" t="s">
        <v>204</v>
      </c>
      <c r="C292" s="6" t="s">
        <v>16</v>
      </c>
      <c r="D292" s="6">
        <v>4839.4843116259999</v>
      </c>
    </row>
    <row r="293" spans="1:4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</row>
    <row r="294" spans="1:4" x14ac:dyDescent="0.25">
      <c r="A294" s="6" t="s">
        <v>205</v>
      </c>
      <c r="B294" s="6" t="s">
        <v>206</v>
      </c>
      <c r="C294" s="6" t="s">
        <v>16</v>
      </c>
      <c r="D294" s="6">
        <v>32858.493608340003</v>
      </c>
    </row>
    <row r="295" spans="1:4" x14ac:dyDescent="0.25">
      <c r="A295" s="6" t="s">
        <v>207</v>
      </c>
      <c r="B295" s="6" t="s">
        <v>208</v>
      </c>
      <c r="C295" s="6" t="s">
        <v>15</v>
      </c>
      <c r="D295" s="6">
        <v>1776.52329622</v>
      </c>
    </row>
    <row r="296" spans="1:4" x14ac:dyDescent="0.25">
      <c r="A296" s="6" t="s">
        <v>207</v>
      </c>
      <c r="B296" s="6" t="s">
        <v>208</v>
      </c>
      <c r="C296" s="6" t="s">
        <v>16</v>
      </c>
      <c r="D296" s="6">
        <v>18520.270155819999</v>
      </c>
    </row>
    <row r="297" spans="1:4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</row>
    <row r="298" spans="1:4" x14ac:dyDescent="0.25">
      <c r="A298" s="6" t="s">
        <v>209</v>
      </c>
      <c r="B298" s="6" t="s">
        <v>210</v>
      </c>
      <c r="C298" s="6" t="s">
        <v>16</v>
      </c>
      <c r="D298" s="6">
        <v>33888.31434682</v>
      </c>
    </row>
    <row r="299" spans="1:4" x14ac:dyDescent="0.25">
      <c r="A299" s="6" t="s">
        <v>211</v>
      </c>
      <c r="B299" s="6" t="s">
        <v>212</v>
      </c>
      <c r="C299" s="6" t="s">
        <v>15</v>
      </c>
      <c r="D299" s="6">
        <v>1285.1182822000001</v>
      </c>
    </row>
    <row r="300" spans="1:4" x14ac:dyDescent="0.25">
      <c r="A300" s="6" t="s">
        <v>211</v>
      </c>
      <c r="B300" s="6" t="s">
        <v>212</v>
      </c>
      <c r="C300" s="6" t="s">
        <v>16</v>
      </c>
      <c r="D300" s="6">
        <v>21650.826507410002</v>
      </c>
    </row>
    <row r="301" spans="1:4" x14ac:dyDescent="0.25">
      <c r="A301" s="6" t="s">
        <v>213</v>
      </c>
      <c r="B301" s="6" t="s">
        <v>214</v>
      </c>
      <c r="C301" s="6" t="s">
        <v>15</v>
      </c>
      <c r="D301" s="6">
        <v>564.67197226999997</v>
      </c>
    </row>
    <row r="302" spans="1:4" x14ac:dyDescent="0.25">
      <c r="A302" s="6" t="s">
        <v>213</v>
      </c>
      <c r="B302" s="6" t="s">
        <v>214</v>
      </c>
      <c r="C302" s="6" t="s">
        <v>16</v>
      </c>
      <c r="D302" s="6">
        <v>11878.959409194</v>
      </c>
    </row>
    <row r="303" spans="1:4" x14ac:dyDescent="0.25">
      <c r="A303" s="6" t="s">
        <v>215</v>
      </c>
      <c r="B303" s="6" t="s">
        <v>216</v>
      </c>
      <c r="C303" s="6" t="s">
        <v>15</v>
      </c>
      <c r="D303" s="6">
        <v>1329.72787412</v>
      </c>
    </row>
    <row r="304" spans="1:4" x14ac:dyDescent="0.25">
      <c r="A304" s="6" t="s">
        <v>215</v>
      </c>
      <c r="B304" s="6" t="s">
        <v>216</v>
      </c>
      <c r="C304" s="6" t="s">
        <v>16</v>
      </c>
      <c r="D304" s="6">
        <v>24856.718263760002</v>
      </c>
    </row>
    <row r="305" spans="1:4" x14ac:dyDescent="0.25">
      <c r="A305" s="6" t="s">
        <v>217</v>
      </c>
      <c r="B305" s="6" t="s">
        <v>218</v>
      </c>
      <c r="C305" s="6" t="s">
        <v>15</v>
      </c>
      <c r="D305" s="6">
        <v>1447.2554859100001</v>
      </c>
    </row>
    <row r="306" spans="1:4" x14ac:dyDescent="0.25">
      <c r="A306" s="6" t="s">
        <v>217</v>
      </c>
      <c r="B306" s="6" t="s">
        <v>218</v>
      </c>
      <c r="C306" s="6" t="s">
        <v>16</v>
      </c>
      <c r="D306" s="6">
        <v>19688.195603150001</v>
      </c>
    </row>
    <row r="307" spans="1:4" x14ac:dyDescent="0.25">
      <c r="A307" s="6" t="s">
        <v>219</v>
      </c>
      <c r="B307" s="6" t="s">
        <v>220</v>
      </c>
      <c r="C307" s="6" t="s">
        <v>15</v>
      </c>
      <c r="D307" s="6">
        <v>2666.5492655600001</v>
      </c>
    </row>
    <row r="308" spans="1:4" x14ac:dyDescent="0.25">
      <c r="A308" s="6" t="s">
        <v>219</v>
      </c>
      <c r="B308" s="6" t="s">
        <v>220</v>
      </c>
      <c r="C308" s="6" t="s">
        <v>16</v>
      </c>
      <c r="D308" s="6">
        <v>41716.098543170003</v>
      </c>
    </row>
    <row r="309" spans="1:4" x14ac:dyDescent="0.25">
      <c r="A309" s="6" t="s">
        <v>221</v>
      </c>
      <c r="B309" s="6" t="s">
        <v>222</v>
      </c>
      <c r="C309" s="6" t="s">
        <v>15</v>
      </c>
      <c r="D309" s="6">
        <v>2412.04384304</v>
      </c>
    </row>
    <row r="310" spans="1:4" x14ac:dyDescent="0.25">
      <c r="A310" s="6" t="s">
        <v>221</v>
      </c>
      <c r="B310" s="6" t="s">
        <v>222</v>
      </c>
      <c r="C310" s="6" t="s">
        <v>16</v>
      </c>
      <c r="D310" s="6">
        <v>43897.000290149997</v>
      </c>
    </row>
    <row r="311" spans="1:4" x14ac:dyDescent="0.25">
      <c r="A311" s="6" t="s">
        <v>223</v>
      </c>
      <c r="B311" s="6" t="s">
        <v>224</v>
      </c>
      <c r="C311" s="6" t="s">
        <v>15</v>
      </c>
      <c r="D311" s="6">
        <v>1685.5790005700001</v>
      </c>
    </row>
    <row r="312" spans="1:4" x14ac:dyDescent="0.25">
      <c r="A312" s="6" t="s">
        <v>223</v>
      </c>
      <c r="B312" s="6" t="s">
        <v>224</v>
      </c>
      <c r="C312" s="6" t="s">
        <v>16</v>
      </c>
      <c r="D312" s="6">
        <v>25126.12730285</v>
      </c>
    </row>
    <row r="313" spans="1:4" x14ac:dyDescent="0.25">
      <c r="A313" s="6" t="s">
        <v>225</v>
      </c>
      <c r="B313" s="6" t="s">
        <v>226</v>
      </c>
      <c r="C313" s="6" t="s">
        <v>15</v>
      </c>
      <c r="D313" s="6">
        <v>2460.24239188</v>
      </c>
    </row>
    <row r="314" spans="1:4" x14ac:dyDescent="0.25">
      <c r="A314" s="6" t="s">
        <v>225</v>
      </c>
      <c r="B314" s="6" t="s">
        <v>226</v>
      </c>
      <c r="C314" s="6" t="s">
        <v>16</v>
      </c>
      <c r="D314" s="6">
        <v>76297.109174020006</v>
      </c>
    </row>
    <row r="315" spans="1:4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</row>
    <row r="316" spans="1:4" x14ac:dyDescent="0.25">
      <c r="A316" s="6" t="s">
        <v>227</v>
      </c>
      <c r="B316" s="6" t="s">
        <v>228</v>
      </c>
      <c r="C316" s="6" t="s">
        <v>16</v>
      </c>
      <c r="D316" s="6">
        <v>28083.375780350001</v>
      </c>
    </row>
    <row r="317" spans="1:4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</row>
    <row r="318" spans="1:4" x14ac:dyDescent="0.25">
      <c r="A318" s="6" t="s">
        <v>229</v>
      </c>
      <c r="B318" s="6" t="s">
        <v>230</v>
      </c>
      <c r="C318" s="6" t="s">
        <v>16</v>
      </c>
      <c r="D318" s="6">
        <v>47005.464909330003</v>
      </c>
    </row>
    <row r="319" spans="1:4" x14ac:dyDescent="0.25">
      <c r="A319" s="6" t="s">
        <v>231</v>
      </c>
      <c r="B319" s="6" t="s">
        <v>232</v>
      </c>
      <c r="C319" s="6" t="s">
        <v>15</v>
      </c>
      <c r="D319" s="6">
        <v>1663.13650325</v>
      </c>
    </row>
    <row r="320" spans="1:4" x14ac:dyDescent="0.25">
      <c r="A320" s="6" t="s">
        <v>231</v>
      </c>
      <c r="B320" s="6" t="s">
        <v>232</v>
      </c>
      <c r="C320" s="6" t="s">
        <v>16</v>
      </c>
      <c r="D320" s="6">
        <v>35714.432498950002</v>
      </c>
    </row>
    <row r="321" spans="1:4" x14ac:dyDescent="0.25">
      <c r="A321" s="6" t="s">
        <v>233</v>
      </c>
      <c r="B321" s="6" t="s">
        <v>234</v>
      </c>
      <c r="C321" s="6" t="s">
        <v>15</v>
      </c>
      <c r="D321" s="6">
        <v>3399.007427</v>
      </c>
    </row>
    <row r="322" spans="1:4" x14ac:dyDescent="0.25">
      <c r="A322" s="6" t="s">
        <v>233</v>
      </c>
      <c r="B322" s="6" t="s">
        <v>234</v>
      </c>
      <c r="C322" s="6" t="s">
        <v>16</v>
      </c>
      <c r="D322" s="6">
        <v>38777.184847850003</v>
      </c>
    </row>
    <row r="323" spans="1:4" x14ac:dyDescent="0.25">
      <c r="A323" s="6" t="s">
        <v>235</v>
      </c>
      <c r="B323" s="6" t="s">
        <v>236</v>
      </c>
      <c r="C323" s="6" t="s">
        <v>15</v>
      </c>
      <c r="D323" s="6">
        <v>227.291766706</v>
      </c>
    </row>
    <row r="324" spans="1:4" x14ac:dyDescent="0.25">
      <c r="A324" s="6" t="s">
        <v>235</v>
      </c>
      <c r="B324" s="6" t="s">
        <v>236</v>
      </c>
      <c r="C324" s="6" t="s">
        <v>16</v>
      </c>
      <c r="D324" s="6">
        <v>9626.8615503670007</v>
      </c>
    </row>
    <row r="325" spans="1:4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</row>
    <row r="326" spans="1:4" x14ac:dyDescent="0.25">
      <c r="A326" s="6" t="s">
        <v>237</v>
      </c>
      <c r="B326" s="6" t="s">
        <v>238</v>
      </c>
      <c r="C326" s="6" t="s">
        <v>16</v>
      </c>
      <c r="D326" s="6">
        <v>16647.083578329999</v>
      </c>
    </row>
    <row r="327" spans="1:4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</row>
    <row r="328" spans="1:4" x14ac:dyDescent="0.25">
      <c r="A328" s="6" t="s">
        <v>239</v>
      </c>
      <c r="B328" s="6" t="s">
        <v>240</v>
      </c>
      <c r="C328" s="6" t="s">
        <v>16</v>
      </c>
      <c r="D328" s="6">
        <v>8276.0223981090003</v>
      </c>
    </row>
    <row r="329" spans="1:4" x14ac:dyDescent="0.25">
      <c r="A329" s="6" t="s">
        <v>241</v>
      </c>
      <c r="B329" s="6" t="s">
        <v>242</v>
      </c>
      <c r="C329" s="6" t="s">
        <v>15</v>
      </c>
      <c r="D329" s="6">
        <v>1248.75763074</v>
      </c>
    </row>
    <row r="330" spans="1:4" x14ac:dyDescent="0.25">
      <c r="A330" s="6" t="s">
        <v>241</v>
      </c>
      <c r="B330" s="6" t="s">
        <v>242</v>
      </c>
      <c r="C330" s="6" t="s">
        <v>16</v>
      </c>
      <c r="D330" s="6">
        <v>35070.357028129998</v>
      </c>
    </row>
    <row r="331" spans="1:4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</row>
    <row r="332" spans="1:4" x14ac:dyDescent="0.25">
      <c r="A332" s="6" t="s">
        <v>243</v>
      </c>
      <c r="B332" s="6" t="s">
        <v>244</v>
      </c>
      <c r="C332" s="6" t="s">
        <v>16</v>
      </c>
      <c r="D332" s="6">
        <v>16244.48715873</v>
      </c>
    </row>
    <row r="333" spans="1:4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</row>
    <row r="334" spans="1:4" x14ac:dyDescent="0.25">
      <c r="A334" s="6" t="s">
        <v>245</v>
      </c>
      <c r="B334" s="6" t="s">
        <v>246</v>
      </c>
      <c r="C334" s="6" t="s">
        <v>16</v>
      </c>
      <c r="D334" s="6">
        <v>19066.82096922</v>
      </c>
    </row>
    <row r="335" spans="1:4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</row>
    <row r="336" spans="1:4" x14ac:dyDescent="0.25">
      <c r="A336" s="6" t="s">
        <v>247</v>
      </c>
      <c r="B336" s="6" t="s">
        <v>248</v>
      </c>
      <c r="C336" s="6" t="s">
        <v>16</v>
      </c>
      <c r="D336" s="6">
        <v>42138.118140179999</v>
      </c>
    </row>
    <row r="337" spans="1:4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</row>
    <row r="338" spans="1:4" x14ac:dyDescent="0.25">
      <c r="A338" s="6" t="s">
        <v>249</v>
      </c>
      <c r="B338" s="6" t="s">
        <v>250</v>
      </c>
      <c r="C338" s="6" t="s">
        <v>16</v>
      </c>
      <c r="D338" s="6">
        <v>8398.6803800199996</v>
      </c>
    </row>
    <row r="339" spans="1:4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</row>
    <row r="340" spans="1:4" x14ac:dyDescent="0.25">
      <c r="A340" s="6" t="s">
        <v>251</v>
      </c>
      <c r="B340" s="6" t="s">
        <v>252</v>
      </c>
      <c r="C340" s="6" t="s">
        <v>16</v>
      </c>
      <c r="D340" s="6">
        <v>55496.832724749998</v>
      </c>
    </row>
    <row r="341" spans="1:4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</row>
    <row r="342" spans="1:4" x14ac:dyDescent="0.25">
      <c r="A342" s="6" t="s">
        <v>253</v>
      </c>
      <c r="B342" s="6" t="s">
        <v>254</v>
      </c>
      <c r="C342" s="6" t="s">
        <v>16</v>
      </c>
      <c r="D342" s="6">
        <v>67799.543406340003</v>
      </c>
    </row>
    <row r="343" spans="1:4" x14ac:dyDescent="0.25">
      <c r="A343" s="6" t="s">
        <v>255</v>
      </c>
      <c r="B343" s="6" t="s">
        <v>256</v>
      </c>
      <c r="C343" s="6" t="s">
        <v>15</v>
      </c>
      <c r="D343" s="6">
        <v>2107.40874274</v>
      </c>
    </row>
    <row r="344" spans="1:4" x14ac:dyDescent="0.25">
      <c r="A344" s="6" t="s">
        <v>255</v>
      </c>
      <c r="B344" s="6" t="s">
        <v>256</v>
      </c>
      <c r="C344" s="6" t="s">
        <v>16</v>
      </c>
      <c r="D344" s="6">
        <v>33899.55242552</v>
      </c>
    </row>
    <row r="345" spans="1:4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</row>
    <row r="346" spans="1:4" x14ac:dyDescent="0.25">
      <c r="A346" s="6" t="s">
        <v>257</v>
      </c>
      <c r="B346" s="6" t="s">
        <v>258</v>
      </c>
      <c r="C346" s="6" t="s">
        <v>16</v>
      </c>
      <c r="D346" s="6">
        <v>25489.230745919998</v>
      </c>
    </row>
    <row r="347" spans="1:4" x14ac:dyDescent="0.25">
      <c r="A347" s="6" t="s">
        <v>259</v>
      </c>
      <c r="B347" s="6" t="s">
        <v>260</v>
      </c>
      <c r="C347" s="6" t="s">
        <v>15</v>
      </c>
      <c r="D347" s="6">
        <v>200.23013567800001</v>
      </c>
    </row>
    <row r="348" spans="1:4" x14ac:dyDescent="0.25">
      <c r="A348" s="6" t="s">
        <v>259</v>
      </c>
      <c r="B348" s="6" t="s">
        <v>260</v>
      </c>
      <c r="C348" s="6" t="s">
        <v>16</v>
      </c>
      <c r="D348" s="6">
        <v>4962.064069432</v>
      </c>
    </row>
    <row r="349" spans="1:4" x14ac:dyDescent="0.25">
      <c r="A349" s="6" t="s">
        <v>261</v>
      </c>
      <c r="B349" s="6" t="s">
        <v>262</v>
      </c>
      <c r="C349" s="6" t="s">
        <v>15</v>
      </c>
      <c r="D349" s="6">
        <v>261.50536259900002</v>
      </c>
    </row>
    <row r="350" spans="1:4" x14ac:dyDescent="0.25">
      <c r="A350" s="6" t="s">
        <v>261</v>
      </c>
      <c r="B350" s="6" t="s">
        <v>262</v>
      </c>
      <c r="C350" s="6" t="s">
        <v>16</v>
      </c>
      <c r="D350" s="6">
        <v>4642.3372032810003</v>
      </c>
    </row>
    <row r="351" spans="1:4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</row>
    <row r="352" spans="1:4" x14ac:dyDescent="0.25">
      <c r="A352" s="6" t="s">
        <v>263</v>
      </c>
      <c r="B352" s="6" t="s">
        <v>264</v>
      </c>
      <c r="C352" s="6" t="s">
        <v>16</v>
      </c>
      <c r="D352" s="6">
        <v>7042.414560057</v>
      </c>
    </row>
    <row r="353" spans="1:4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</row>
    <row r="354" spans="1:4" x14ac:dyDescent="0.25">
      <c r="A354" s="6" t="s">
        <v>265</v>
      </c>
      <c r="B354" s="6" t="s">
        <v>266</v>
      </c>
      <c r="C354" s="6" t="s">
        <v>16</v>
      </c>
      <c r="D354" s="6">
        <v>6534.0246148590004</v>
      </c>
    </row>
    <row r="355" spans="1:4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</row>
    <row r="356" spans="1:4" x14ac:dyDescent="0.25">
      <c r="A356" s="6" t="s">
        <v>267</v>
      </c>
      <c r="B356" s="6" t="s">
        <v>268</v>
      </c>
      <c r="C356" s="6" t="s">
        <v>16</v>
      </c>
      <c r="D356" s="6">
        <v>12684.044595669</v>
      </c>
    </row>
    <row r="357" spans="1:4" x14ac:dyDescent="0.25">
      <c r="A357" s="6" t="s">
        <v>269</v>
      </c>
      <c r="B357" s="6" t="s">
        <v>270</v>
      </c>
      <c r="C357" s="6" t="s">
        <v>15</v>
      </c>
      <c r="D357" s="6">
        <v>1052.9548133000001</v>
      </c>
    </row>
    <row r="358" spans="1:4" x14ac:dyDescent="0.25">
      <c r="A358" s="6" t="s">
        <v>269</v>
      </c>
      <c r="B358" s="6" t="s">
        <v>270</v>
      </c>
      <c r="C358" s="6" t="s">
        <v>16</v>
      </c>
      <c r="D358" s="6">
        <v>13019.938436533001</v>
      </c>
    </row>
    <row r="359" spans="1:4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</row>
    <row r="360" spans="1:4" x14ac:dyDescent="0.25">
      <c r="A360" s="6" t="s">
        <v>271</v>
      </c>
      <c r="B360" s="6" t="s">
        <v>272</v>
      </c>
      <c r="C360" s="6" t="s">
        <v>16</v>
      </c>
      <c r="D360" s="6">
        <v>14205.74712641</v>
      </c>
    </row>
    <row r="361" spans="1:4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</row>
    <row r="362" spans="1:4" x14ac:dyDescent="0.25">
      <c r="A362" s="6" t="s">
        <v>273</v>
      </c>
      <c r="B362" s="6" t="s">
        <v>274</v>
      </c>
      <c r="C362" s="6" t="s">
        <v>16</v>
      </c>
      <c r="D362" s="6">
        <v>11852.934074184001</v>
      </c>
    </row>
    <row r="363" spans="1:4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</row>
    <row r="364" spans="1:4" x14ac:dyDescent="0.25">
      <c r="A364" s="6" t="s">
        <v>275</v>
      </c>
      <c r="B364" s="6" t="s">
        <v>276</v>
      </c>
      <c r="C364" s="6" t="s">
        <v>16</v>
      </c>
      <c r="D364" s="6">
        <v>12455.386612159</v>
      </c>
    </row>
    <row r="365" spans="1:4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</row>
    <row r="366" spans="1:4" x14ac:dyDescent="0.25">
      <c r="A366" s="6" t="s">
        <v>277</v>
      </c>
      <c r="B366" s="6" t="s">
        <v>278</v>
      </c>
      <c r="C366" s="6" t="s">
        <v>16</v>
      </c>
      <c r="D366" s="6">
        <v>10549.711081670001</v>
      </c>
    </row>
    <row r="367" spans="1:4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</row>
    <row r="368" spans="1:4" x14ac:dyDescent="0.25">
      <c r="A368" s="6" t="s">
        <v>279</v>
      </c>
      <c r="B368" s="6" t="s">
        <v>280</v>
      </c>
      <c r="C368" s="6" t="s">
        <v>16</v>
      </c>
      <c r="D368" s="6">
        <v>7632.8973685660003</v>
      </c>
    </row>
    <row r="369" spans="1:4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</row>
    <row r="370" spans="1:4" x14ac:dyDescent="0.25">
      <c r="A370" s="6" t="s">
        <v>281</v>
      </c>
      <c r="B370" s="6" t="s">
        <v>282</v>
      </c>
      <c r="C370" s="6" t="s">
        <v>16</v>
      </c>
      <c r="D370" s="6">
        <v>16902.120279049999</v>
      </c>
    </row>
    <row r="371" spans="1:4" x14ac:dyDescent="0.25">
      <c r="A371" s="6" t="s">
        <v>283</v>
      </c>
      <c r="B371" s="6" t="s">
        <v>284</v>
      </c>
      <c r="C371" s="6" t="s">
        <v>15</v>
      </c>
      <c r="D371" s="6">
        <v>379.52982204</v>
      </c>
    </row>
    <row r="372" spans="1:4" x14ac:dyDescent="0.25">
      <c r="A372" s="6" t="s">
        <v>283</v>
      </c>
      <c r="B372" s="6" t="s">
        <v>284</v>
      </c>
      <c r="C372" s="6" t="s">
        <v>16</v>
      </c>
      <c r="D372" s="6">
        <v>14867.235645209999</v>
      </c>
    </row>
    <row r="373" spans="1:4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</row>
    <row r="374" spans="1:4" x14ac:dyDescent="0.25">
      <c r="A374" s="6" t="s">
        <v>285</v>
      </c>
      <c r="B374" s="6" t="s">
        <v>286</v>
      </c>
      <c r="C374" s="6" t="s">
        <v>16</v>
      </c>
      <c r="D374" s="6">
        <v>14040.656946196001</v>
      </c>
    </row>
    <row r="375" spans="1:4" x14ac:dyDescent="0.25">
      <c r="A375" s="6" t="s">
        <v>287</v>
      </c>
      <c r="B375" s="6" t="s">
        <v>288</v>
      </c>
      <c r="C375" s="6" t="s">
        <v>15</v>
      </c>
      <c r="D375" s="6">
        <v>2375.52978833</v>
      </c>
    </row>
    <row r="376" spans="1:4" x14ac:dyDescent="0.25">
      <c r="A376" s="6" t="s">
        <v>287</v>
      </c>
      <c r="B376" s="6" t="s">
        <v>288</v>
      </c>
      <c r="C376" s="6" t="s">
        <v>16</v>
      </c>
      <c r="D376" s="6">
        <v>26927.267628199999</v>
      </c>
    </row>
    <row r="377" spans="1:4" x14ac:dyDescent="0.25">
      <c r="A377" s="6" t="s">
        <v>289</v>
      </c>
      <c r="B377" s="6" t="s">
        <v>290</v>
      </c>
      <c r="C377" s="6" t="s">
        <v>15</v>
      </c>
      <c r="D377" s="6">
        <v>2365.4087736299998</v>
      </c>
    </row>
    <row r="378" spans="1:4" x14ac:dyDescent="0.25">
      <c r="A378" s="6" t="s">
        <v>289</v>
      </c>
      <c r="B378" s="6" t="s">
        <v>290</v>
      </c>
      <c r="C378" s="6" t="s">
        <v>16</v>
      </c>
      <c r="D378" s="6">
        <v>53980.558772479999</v>
      </c>
    </row>
    <row r="379" spans="1:4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</row>
    <row r="380" spans="1:4" x14ac:dyDescent="0.25">
      <c r="A380" s="6" t="s">
        <v>291</v>
      </c>
      <c r="B380" s="6" t="s">
        <v>292</v>
      </c>
      <c r="C380" s="6" t="s">
        <v>16</v>
      </c>
      <c r="D380" s="6">
        <v>56004.095665059998</v>
      </c>
    </row>
    <row r="381" spans="1:4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</row>
    <row r="382" spans="1:4" x14ac:dyDescent="0.25">
      <c r="A382" s="6" t="s">
        <v>293</v>
      </c>
      <c r="B382" s="6" t="s">
        <v>294</v>
      </c>
      <c r="C382" s="6" t="s">
        <v>16</v>
      </c>
      <c r="D382" s="6">
        <v>50616.545819049999</v>
      </c>
    </row>
    <row r="383" spans="1:4" x14ac:dyDescent="0.25">
      <c r="A383" s="6" t="s">
        <v>295</v>
      </c>
      <c r="B383" s="6" t="s">
        <v>296</v>
      </c>
      <c r="C383" s="6" t="s">
        <v>15</v>
      </c>
      <c r="D383" s="6">
        <v>957.86197482</v>
      </c>
    </row>
    <row r="384" spans="1:4" x14ac:dyDescent="0.25">
      <c r="A384" s="6" t="s">
        <v>295</v>
      </c>
      <c r="B384" s="6" t="s">
        <v>296</v>
      </c>
      <c r="C384" s="6" t="s">
        <v>16</v>
      </c>
      <c r="D384" s="6">
        <v>32341.981815229999</v>
      </c>
    </row>
    <row r="385" spans="1:4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</row>
    <row r="386" spans="1:4" x14ac:dyDescent="0.25">
      <c r="A386" s="6" t="s">
        <v>297</v>
      </c>
      <c r="B386" s="6" t="s">
        <v>298</v>
      </c>
      <c r="C386" s="6" t="s">
        <v>16</v>
      </c>
      <c r="D386" s="6">
        <v>16547.32312633</v>
      </c>
    </row>
    <row r="387" spans="1:4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</row>
    <row r="388" spans="1:4" x14ac:dyDescent="0.25">
      <c r="A388" s="6" t="s">
        <v>299</v>
      </c>
      <c r="B388" s="6" t="s">
        <v>300</v>
      </c>
      <c r="C388" s="6" t="s">
        <v>16</v>
      </c>
      <c r="D388" s="6">
        <v>21093.102084120001</v>
      </c>
    </row>
    <row r="389" spans="1:4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</row>
    <row r="390" spans="1:4" x14ac:dyDescent="0.25">
      <c r="A390" s="6" t="s">
        <v>301</v>
      </c>
      <c r="B390" s="6" t="s">
        <v>302</v>
      </c>
      <c r="C390" s="6" t="s">
        <v>16</v>
      </c>
      <c r="D390" s="6">
        <v>13927.435751180001</v>
      </c>
    </row>
    <row r="391" spans="1:4" x14ac:dyDescent="0.25">
      <c r="A391" s="6" t="s">
        <v>303</v>
      </c>
      <c r="B391" s="6" t="s">
        <v>304</v>
      </c>
      <c r="C391" s="6" t="s">
        <v>15</v>
      </c>
      <c r="D391" s="6">
        <v>768.07345522599996</v>
      </c>
    </row>
    <row r="392" spans="1:4" x14ac:dyDescent="0.25">
      <c r="A392" s="6" t="s">
        <v>303</v>
      </c>
      <c r="B392" s="6" t="s">
        <v>304</v>
      </c>
      <c r="C392" s="6" t="s">
        <v>16</v>
      </c>
      <c r="D392" s="6">
        <v>6566.8293287639999</v>
      </c>
    </row>
    <row r="393" spans="1:4" x14ac:dyDescent="0.25">
      <c r="A393" s="6" t="s">
        <v>305</v>
      </c>
      <c r="B393" s="6" t="s">
        <v>306</v>
      </c>
      <c r="C393" s="6" t="s">
        <v>15</v>
      </c>
      <c r="D393" s="6">
        <v>880.24772996000002</v>
      </c>
    </row>
    <row r="394" spans="1:4" x14ac:dyDescent="0.25">
      <c r="A394" s="6" t="s">
        <v>305</v>
      </c>
      <c r="B394" s="6" t="s">
        <v>306</v>
      </c>
      <c r="C394" s="6" t="s">
        <v>16</v>
      </c>
      <c r="D394" s="6">
        <v>27244.490494760001</v>
      </c>
    </row>
    <row r="395" spans="1:4" x14ac:dyDescent="0.25">
      <c r="A395" s="6" t="s">
        <v>307</v>
      </c>
      <c r="B395" s="6" t="s">
        <v>308</v>
      </c>
      <c r="C395" s="6" t="s">
        <v>15</v>
      </c>
      <c r="D395" s="6">
        <v>714.29237794999995</v>
      </c>
    </row>
    <row r="396" spans="1:4" x14ac:dyDescent="0.25">
      <c r="A396" s="6" t="s">
        <v>307</v>
      </c>
      <c r="B396" s="6" t="s">
        <v>308</v>
      </c>
      <c r="C396" s="6" t="s">
        <v>16</v>
      </c>
      <c r="D396" s="6">
        <v>18457.06199093</v>
      </c>
    </row>
    <row r="397" spans="1:4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</row>
    <row r="398" spans="1:4" x14ac:dyDescent="0.25">
      <c r="A398" s="6" t="s">
        <v>309</v>
      </c>
      <c r="B398" s="6" t="s">
        <v>310</v>
      </c>
      <c r="C398" s="6" t="s">
        <v>16</v>
      </c>
      <c r="D398" s="6">
        <v>14687.779658027001</v>
      </c>
    </row>
    <row r="399" spans="1:4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</row>
    <row r="400" spans="1:4" x14ac:dyDescent="0.25">
      <c r="A400" s="6" t="s">
        <v>311</v>
      </c>
      <c r="B400" s="6" t="s">
        <v>312</v>
      </c>
      <c r="C400" s="6" t="s">
        <v>16</v>
      </c>
      <c r="D400" s="6">
        <v>5685.4257709499998</v>
      </c>
    </row>
    <row r="401" spans="1:4" x14ac:dyDescent="0.25">
      <c r="A401" s="6" t="s">
        <v>313</v>
      </c>
      <c r="B401" s="6" t="s">
        <v>314</v>
      </c>
      <c r="C401" s="6" t="s">
        <v>15</v>
      </c>
      <c r="D401" s="6">
        <v>791.86252612999999</v>
      </c>
    </row>
    <row r="402" spans="1:4" x14ac:dyDescent="0.25">
      <c r="A402" s="6" t="s">
        <v>313</v>
      </c>
      <c r="B402" s="6" t="s">
        <v>314</v>
      </c>
      <c r="C402" s="6" t="s">
        <v>16</v>
      </c>
      <c r="D402" s="6">
        <v>13430.05505323</v>
      </c>
    </row>
    <row r="403" spans="1:4" x14ac:dyDescent="0.25">
      <c r="A403" s="6" t="s">
        <v>315</v>
      </c>
      <c r="B403" s="6" t="s">
        <v>316</v>
      </c>
      <c r="C403" s="6" t="s">
        <v>15</v>
      </c>
      <c r="D403" s="6">
        <v>1016.31407468</v>
      </c>
    </row>
    <row r="404" spans="1:4" x14ac:dyDescent="0.25">
      <c r="A404" s="6" t="s">
        <v>315</v>
      </c>
      <c r="B404" s="6" t="s">
        <v>316</v>
      </c>
      <c r="C404" s="6" t="s">
        <v>16</v>
      </c>
      <c r="D404" s="6">
        <v>15937.448841089999</v>
      </c>
    </row>
    <row r="405" spans="1:4" x14ac:dyDescent="0.25">
      <c r="A405" s="6" t="s">
        <v>317</v>
      </c>
      <c r="B405" s="6" t="s">
        <v>318</v>
      </c>
      <c r="C405" s="6" t="s">
        <v>15</v>
      </c>
      <c r="D405" s="6">
        <v>909.55315263</v>
      </c>
    </row>
    <row r="406" spans="1:4" x14ac:dyDescent="0.25">
      <c r="A406" s="6" t="s">
        <v>317</v>
      </c>
      <c r="B406" s="6" t="s">
        <v>318</v>
      </c>
      <c r="C406" s="6" t="s">
        <v>16</v>
      </c>
      <c r="D406" s="6">
        <v>33825.098949489999</v>
      </c>
    </row>
    <row r="407" spans="1:4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</row>
    <row r="408" spans="1:4" x14ac:dyDescent="0.25">
      <c r="A408" s="6" t="s">
        <v>319</v>
      </c>
      <c r="B408" s="6" t="s">
        <v>320</v>
      </c>
      <c r="C408" s="6" t="s">
        <v>16</v>
      </c>
      <c r="D408" s="6">
        <v>30911.980733010001</v>
      </c>
    </row>
    <row r="409" spans="1:4" x14ac:dyDescent="0.25">
      <c r="A409" t="s">
        <v>19</v>
      </c>
    </row>
    <row r="410" spans="1:4" x14ac:dyDescent="0.25">
      <c r="A410" t="s">
        <v>20</v>
      </c>
    </row>
    <row r="411" spans="1:4" x14ac:dyDescent="0.25">
      <c r="A411" t="s">
        <v>21</v>
      </c>
    </row>
    <row r="412" spans="1:4" x14ac:dyDescent="0.25">
      <c r="A412" t="s">
        <v>22</v>
      </c>
    </row>
    <row r="413" spans="1:4" x14ac:dyDescent="0.25">
      <c r="A413" t="s">
        <v>23</v>
      </c>
    </row>
    <row r="416" spans="1:4" x14ac:dyDescent="0.25">
      <c r="D416" s="7" t="str">
        <f>HYPERLINK("#'Indice'!A1", "Ir al índice")</f>
        <v>Ir al índice</v>
      </c>
    </row>
    <row r="417" spans="1:4" ht="17.25" x14ac:dyDescent="0.3">
      <c r="A417" s="4" t="s">
        <v>321</v>
      </c>
    </row>
    <row r="418" spans="1:4" x14ac:dyDescent="0.25">
      <c r="A418" s="5" t="s">
        <v>25</v>
      </c>
      <c r="B418" s="5" t="s">
        <v>102</v>
      </c>
      <c r="C418" s="5" t="s">
        <v>11</v>
      </c>
      <c r="D418" s="5" t="s">
        <v>12</v>
      </c>
    </row>
    <row r="419" spans="1:4" x14ac:dyDescent="0.25">
      <c r="A419" s="6" t="s">
        <v>103</v>
      </c>
      <c r="B419" s="6" t="s">
        <v>104</v>
      </c>
      <c r="C419" s="6" t="s">
        <v>15</v>
      </c>
      <c r="D419" s="6">
        <v>12.342537801000001</v>
      </c>
    </row>
    <row r="420" spans="1:4" x14ac:dyDescent="0.25">
      <c r="A420" s="6" t="s">
        <v>103</v>
      </c>
      <c r="B420" s="6" t="s">
        <v>104</v>
      </c>
      <c r="C420" s="6" t="s">
        <v>16</v>
      </c>
      <c r="D420" s="6">
        <v>91.140570037000003</v>
      </c>
    </row>
    <row r="421" spans="1:4" x14ac:dyDescent="0.25">
      <c r="A421" s="6" t="s">
        <v>105</v>
      </c>
      <c r="B421" s="6" t="s">
        <v>106</v>
      </c>
      <c r="C421" s="6" t="s">
        <v>16</v>
      </c>
      <c r="D421" s="6">
        <v>250.97339988900001</v>
      </c>
    </row>
    <row r="422" spans="1:4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</row>
    <row r="423" spans="1:4" x14ac:dyDescent="0.25">
      <c r="A423" s="6" t="s">
        <v>107</v>
      </c>
      <c r="B423" s="6" t="s">
        <v>108</v>
      </c>
      <c r="C423" s="6" t="s">
        <v>16</v>
      </c>
      <c r="D423" s="6">
        <v>186.99793761199999</v>
      </c>
    </row>
    <row r="424" spans="1:4" x14ac:dyDescent="0.25">
      <c r="A424" s="6" t="s">
        <v>109</v>
      </c>
      <c r="B424" s="6" t="s">
        <v>110</v>
      </c>
      <c r="C424" s="6" t="s">
        <v>15</v>
      </c>
      <c r="D424" s="6">
        <v>2</v>
      </c>
    </row>
    <row r="425" spans="1:4" x14ac:dyDescent="0.25">
      <c r="A425" s="6" t="s">
        <v>109</v>
      </c>
      <c r="B425" s="6" t="s">
        <v>110</v>
      </c>
      <c r="C425" s="6" t="s">
        <v>16</v>
      </c>
      <c r="D425" s="6">
        <v>43</v>
      </c>
    </row>
    <row r="426" spans="1:4" x14ac:dyDescent="0.25">
      <c r="A426" s="6" t="s">
        <v>111</v>
      </c>
      <c r="B426" s="6" t="s">
        <v>112</v>
      </c>
      <c r="C426" s="6" t="s">
        <v>15</v>
      </c>
      <c r="D426" s="6">
        <v>210.22951660300001</v>
      </c>
    </row>
    <row r="427" spans="1:4" x14ac:dyDescent="0.25">
      <c r="A427" s="6" t="s">
        <v>111</v>
      </c>
      <c r="B427" s="6" t="s">
        <v>112</v>
      </c>
      <c r="C427" s="6" t="s">
        <v>16</v>
      </c>
      <c r="D427" s="6">
        <v>1816.9740904759999</v>
      </c>
    </row>
    <row r="428" spans="1:4" x14ac:dyDescent="0.25">
      <c r="A428" s="6" t="s">
        <v>123</v>
      </c>
      <c r="B428" s="6" t="s">
        <v>124</v>
      </c>
      <c r="C428" s="6" t="s">
        <v>15</v>
      </c>
      <c r="D428" s="6">
        <v>47.593593161999998</v>
      </c>
    </row>
    <row r="429" spans="1:4" x14ac:dyDescent="0.25">
      <c r="A429" s="6" t="s">
        <v>123</v>
      </c>
      <c r="B429" s="6" t="s">
        <v>124</v>
      </c>
      <c r="C429" s="6" t="s">
        <v>16</v>
      </c>
      <c r="D429" s="6">
        <v>841.73061177399995</v>
      </c>
    </row>
    <row r="430" spans="1:4" x14ac:dyDescent="0.25">
      <c r="A430" s="6" t="s">
        <v>139</v>
      </c>
      <c r="B430" s="6" t="s">
        <v>140</v>
      </c>
      <c r="C430" s="6" t="s">
        <v>15</v>
      </c>
      <c r="D430" s="6">
        <v>93.378314242000002</v>
      </c>
    </row>
    <row r="431" spans="1:4" x14ac:dyDescent="0.25">
      <c r="A431" s="6" t="s">
        <v>139</v>
      </c>
      <c r="B431" s="6" t="s">
        <v>140</v>
      </c>
      <c r="C431" s="6" t="s">
        <v>16</v>
      </c>
      <c r="D431" s="6">
        <v>1906.217391984</v>
      </c>
    </row>
    <row r="432" spans="1:4" x14ac:dyDescent="0.25">
      <c r="A432" s="6" t="s">
        <v>141</v>
      </c>
      <c r="B432" s="6" t="s">
        <v>142</v>
      </c>
      <c r="C432" s="6" t="s">
        <v>15</v>
      </c>
      <c r="D432" s="6">
        <v>135.710432263</v>
      </c>
    </row>
    <row r="433" spans="1:4" x14ac:dyDescent="0.25">
      <c r="A433" s="6" t="s">
        <v>141</v>
      </c>
      <c r="B433" s="6" t="s">
        <v>142</v>
      </c>
      <c r="C433" s="6" t="s">
        <v>16</v>
      </c>
      <c r="D433" s="6">
        <v>763.26714885000001</v>
      </c>
    </row>
    <row r="434" spans="1:4" x14ac:dyDescent="0.25">
      <c r="A434" t="s">
        <v>19</v>
      </c>
    </row>
    <row r="435" spans="1:4" x14ac:dyDescent="0.25">
      <c r="A435" t="s">
        <v>20</v>
      </c>
    </row>
    <row r="436" spans="1:4" x14ac:dyDescent="0.25">
      <c r="A436" t="s">
        <v>21</v>
      </c>
    </row>
    <row r="437" spans="1:4" x14ac:dyDescent="0.25">
      <c r="A437" t="s">
        <v>22</v>
      </c>
    </row>
    <row r="438" spans="1:4" x14ac:dyDescent="0.25">
      <c r="A438" t="s">
        <v>23</v>
      </c>
    </row>
    <row r="441" spans="1:4" x14ac:dyDescent="0.25">
      <c r="D441" s="7" t="str">
        <f>HYPERLINK("#'Indice'!A1", "Ir al índice")</f>
        <v>Ir al índice</v>
      </c>
    </row>
    <row r="442" spans="1:4" ht="17.25" x14ac:dyDescent="0.3">
      <c r="A442" s="8" t="s">
        <v>322</v>
      </c>
    </row>
    <row r="443" spans="1:4" x14ac:dyDescent="0.25">
      <c r="A443" s="5" t="s">
        <v>25</v>
      </c>
      <c r="B443" s="5" t="s">
        <v>10</v>
      </c>
      <c r="C443" s="5" t="s">
        <v>11</v>
      </c>
      <c r="D443" s="5" t="s">
        <v>12</v>
      </c>
    </row>
    <row r="444" spans="1:4" x14ac:dyDescent="0.25">
      <c r="A444" s="6" t="s">
        <v>13</v>
      </c>
      <c r="B444" s="6" t="s">
        <v>14</v>
      </c>
      <c r="C444" s="6" t="s">
        <v>15</v>
      </c>
      <c r="D444" s="6">
        <v>523.94848379999996</v>
      </c>
    </row>
    <row r="445" spans="1:4" x14ac:dyDescent="0.25">
      <c r="A445" s="6" t="s">
        <v>13</v>
      </c>
      <c r="B445" s="6" t="s">
        <v>14</v>
      </c>
      <c r="C445" s="6" t="s">
        <v>16</v>
      </c>
      <c r="D445" s="6">
        <v>5900.301150622</v>
      </c>
    </row>
    <row r="446" spans="1:4" x14ac:dyDescent="0.25">
      <c r="A446" t="s">
        <v>19</v>
      </c>
    </row>
    <row r="447" spans="1:4" x14ac:dyDescent="0.25">
      <c r="A447" t="s">
        <v>20</v>
      </c>
    </row>
    <row r="448" spans="1:4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45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323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324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326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123052.67316814599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2338523.1236542701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546.76807032600004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6081.048662139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122505.90509782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2332442.07499213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327</v>
      </c>
    </row>
    <row r="32" spans="1:4" x14ac:dyDescent="0.25">
      <c r="A32" s="5" t="s">
        <v>25</v>
      </c>
      <c r="B32" s="5" t="s">
        <v>10</v>
      </c>
      <c r="C32" s="5" t="s">
        <v>11</v>
      </c>
      <c r="D32" s="5" t="s">
        <v>326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123052.67316814599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2338523.1236542701</v>
      </c>
    </row>
    <row r="35" spans="1:4" x14ac:dyDescent="0.25">
      <c r="A35" t="s">
        <v>19</v>
      </c>
    </row>
    <row r="36" spans="1:4" x14ac:dyDescent="0.25">
      <c r="A36" t="s">
        <v>20</v>
      </c>
    </row>
    <row r="37" spans="1:4" x14ac:dyDescent="0.25">
      <c r="A37" t="s">
        <v>21</v>
      </c>
    </row>
    <row r="38" spans="1:4" x14ac:dyDescent="0.25">
      <c r="A38" t="s">
        <v>22</v>
      </c>
    </row>
    <row r="39" spans="1:4" x14ac:dyDescent="0.25">
      <c r="A39" t="s">
        <v>23</v>
      </c>
    </row>
    <row r="42" spans="1:4" x14ac:dyDescent="0.25">
      <c r="D42" s="7" t="str">
        <f>HYPERLINK("#'Indice'!A1", "Ir al índice")</f>
        <v>Ir al índice</v>
      </c>
    </row>
    <row r="43" spans="1:4" ht="17.25" x14ac:dyDescent="0.3">
      <c r="A43" s="4" t="s">
        <v>328</v>
      </c>
    </row>
    <row r="44" spans="1:4" x14ac:dyDescent="0.25">
      <c r="A44" s="5" t="s">
        <v>25</v>
      </c>
      <c r="B44" s="5" t="s">
        <v>10</v>
      </c>
      <c r="C44" s="5" t="s">
        <v>11</v>
      </c>
      <c r="D44" s="5" t="s">
        <v>326</v>
      </c>
    </row>
    <row r="45" spans="1:4" x14ac:dyDescent="0.25">
      <c r="A45" s="6" t="s">
        <v>13</v>
      </c>
      <c r="B45" s="6" t="s">
        <v>14</v>
      </c>
      <c r="C45" s="6" t="s">
        <v>15</v>
      </c>
      <c r="D45" s="6">
        <v>122505.90509782</v>
      </c>
    </row>
    <row r="46" spans="1:4" x14ac:dyDescent="0.25">
      <c r="A46" s="6" t="s">
        <v>13</v>
      </c>
      <c r="B46" s="6" t="s">
        <v>14</v>
      </c>
      <c r="C46" s="6" t="s">
        <v>16</v>
      </c>
      <c r="D46" s="6">
        <v>2332442.07499213</v>
      </c>
    </row>
    <row r="47" spans="1:4" x14ac:dyDescent="0.25">
      <c r="A47" s="6" t="s">
        <v>27</v>
      </c>
      <c r="B47" s="6" t="s">
        <v>28</v>
      </c>
      <c r="C47" s="6" t="s">
        <v>15</v>
      </c>
      <c r="D47" s="6">
        <v>135.30623815199999</v>
      </c>
    </row>
    <row r="48" spans="1:4" x14ac:dyDescent="0.25">
      <c r="A48" s="6" t="s">
        <v>27</v>
      </c>
      <c r="B48" s="6" t="s">
        <v>28</v>
      </c>
      <c r="C48" s="6" t="s">
        <v>16</v>
      </c>
      <c r="D48" s="6">
        <v>2042.441087978</v>
      </c>
    </row>
    <row r="49" spans="1:4" x14ac:dyDescent="0.25">
      <c r="A49" s="6" t="s">
        <v>29</v>
      </c>
      <c r="B49" s="6" t="s">
        <v>30</v>
      </c>
      <c r="C49" s="6" t="s">
        <v>15</v>
      </c>
      <c r="D49" s="6">
        <v>859.71637887199995</v>
      </c>
    </row>
    <row r="50" spans="1:4" x14ac:dyDescent="0.25">
      <c r="A50" s="6" t="s">
        <v>29</v>
      </c>
      <c r="B50" s="6" t="s">
        <v>30</v>
      </c>
      <c r="C50" s="6" t="s">
        <v>16</v>
      </c>
      <c r="D50" s="6">
        <v>16017.098556739</v>
      </c>
    </row>
    <row r="51" spans="1:4" x14ac:dyDescent="0.25">
      <c r="A51" s="6" t="s">
        <v>31</v>
      </c>
      <c r="B51" s="6" t="s">
        <v>32</v>
      </c>
      <c r="C51" s="6" t="s">
        <v>15</v>
      </c>
      <c r="D51" s="6">
        <v>155.830288919</v>
      </c>
    </row>
    <row r="52" spans="1:4" x14ac:dyDescent="0.25">
      <c r="A52" s="6" t="s">
        <v>31</v>
      </c>
      <c r="B52" s="6" t="s">
        <v>32</v>
      </c>
      <c r="C52" s="6" t="s">
        <v>16</v>
      </c>
      <c r="D52" s="6">
        <v>2221.4610607599998</v>
      </c>
    </row>
    <row r="53" spans="1:4" x14ac:dyDescent="0.25">
      <c r="A53" s="6" t="s">
        <v>33</v>
      </c>
      <c r="B53" s="6" t="s">
        <v>34</v>
      </c>
      <c r="C53" s="6" t="s">
        <v>15</v>
      </c>
      <c r="D53" s="6">
        <v>1833.8668580599999</v>
      </c>
    </row>
    <row r="54" spans="1:4" x14ac:dyDescent="0.25">
      <c r="A54" s="6" t="s">
        <v>33</v>
      </c>
      <c r="B54" s="6" t="s">
        <v>34</v>
      </c>
      <c r="C54" s="6" t="s">
        <v>16</v>
      </c>
      <c r="D54" s="6">
        <v>30472.212907159999</v>
      </c>
    </row>
    <row r="55" spans="1:4" x14ac:dyDescent="0.25">
      <c r="A55" s="6" t="s">
        <v>35</v>
      </c>
      <c r="B55" s="6" t="s">
        <v>36</v>
      </c>
      <c r="C55" s="6" t="s">
        <v>15</v>
      </c>
      <c r="D55" s="6">
        <v>232.61864611600001</v>
      </c>
    </row>
    <row r="56" spans="1:4" x14ac:dyDescent="0.25">
      <c r="A56" s="6" t="s">
        <v>35</v>
      </c>
      <c r="B56" s="6" t="s">
        <v>36</v>
      </c>
      <c r="C56" s="6" t="s">
        <v>16</v>
      </c>
      <c r="D56" s="6">
        <v>2740.4416965619998</v>
      </c>
    </row>
    <row r="57" spans="1:4" x14ac:dyDescent="0.25">
      <c r="A57" s="6" t="s">
        <v>37</v>
      </c>
      <c r="B57" s="6" t="s">
        <v>38</v>
      </c>
      <c r="C57" s="6" t="s">
        <v>15</v>
      </c>
      <c r="D57" s="6">
        <v>166.57158104999999</v>
      </c>
    </row>
    <row r="58" spans="1:4" x14ac:dyDescent="0.25">
      <c r="A58" s="6" t="s">
        <v>37</v>
      </c>
      <c r="B58" s="6" t="s">
        <v>38</v>
      </c>
      <c r="C58" s="6" t="s">
        <v>16</v>
      </c>
      <c r="D58" s="6">
        <v>1963.4189115070001</v>
      </c>
    </row>
    <row r="59" spans="1:4" x14ac:dyDescent="0.25">
      <c r="A59" s="6" t="s">
        <v>39</v>
      </c>
      <c r="B59" s="6" t="s">
        <v>40</v>
      </c>
      <c r="C59" s="6" t="s">
        <v>15</v>
      </c>
      <c r="D59" s="6">
        <v>210.43750275100001</v>
      </c>
    </row>
    <row r="60" spans="1:4" x14ac:dyDescent="0.25">
      <c r="A60" s="6" t="s">
        <v>39</v>
      </c>
      <c r="B60" s="6" t="s">
        <v>40</v>
      </c>
      <c r="C60" s="6" t="s">
        <v>16</v>
      </c>
      <c r="D60" s="6">
        <v>5761.2361277030004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223.46575431100001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5360.428892037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1323.6053918499999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35976.049601170002</v>
      </c>
    </row>
    <row r="65" spans="1:4" x14ac:dyDescent="0.25">
      <c r="A65" s="6" t="s">
        <v>45</v>
      </c>
      <c r="B65" s="6" t="s">
        <v>46</v>
      </c>
      <c r="C65" s="6" t="s">
        <v>15</v>
      </c>
      <c r="D65" s="6">
        <v>1635.3692048299999</v>
      </c>
    </row>
    <row r="66" spans="1:4" x14ac:dyDescent="0.25">
      <c r="A66" s="6" t="s">
        <v>45</v>
      </c>
      <c r="B66" s="6" t="s">
        <v>46</v>
      </c>
      <c r="C66" s="6" t="s">
        <v>16</v>
      </c>
      <c r="D66" s="6">
        <v>24564.28518771</v>
      </c>
    </row>
    <row r="67" spans="1:4" x14ac:dyDescent="0.25">
      <c r="A67" s="6" t="s">
        <v>47</v>
      </c>
      <c r="B67" s="6" t="s">
        <v>48</v>
      </c>
      <c r="C67" s="6" t="s">
        <v>15</v>
      </c>
      <c r="D67" s="6">
        <v>3318.6623122000001</v>
      </c>
    </row>
    <row r="68" spans="1:4" x14ac:dyDescent="0.25">
      <c r="A68" s="6" t="s">
        <v>47</v>
      </c>
      <c r="B68" s="6" t="s">
        <v>48</v>
      </c>
      <c r="C68" s="6" t="s">
        <v>16</v>
      </c>
      <c r="D68" s="6">
        <v>33743.594329419997</v>
      </c>
    </row>
    <row r="69" spans="1:4" x14ac:dyDescent="0.25">
      <c r="A69" s="6" t="s">
        <v>49</v>
      </c>
      <c r="B69" s="6" t="s">
        <v>50</v>
      </c>
      <c r="C69" s="6" t="s">
        <v>15</v>
      </c>
      <c r="D69" s="6">
        <v>165.98100283900001</v>
      </c>
    </row>
    <row r="70" spans="1:4" x14ac:dyDescent="0.25">
      <c r="A70" s="6" t="s">
        <v>49</v>
      </c>
      <c r="B70" s="6" t="s">
        <v>50</v>
      </c>
      <c r="C70" s="6" t="s">
        <v>16</v>
      </c>
      <c r="D70" s="6">
        <v>2943.3777041110002</v>
      </c>
    </row>
    <row r="71" spans="1:4" x14ac:dyDescent="0.25">
      <c r="A71" s="6" t="s">
        <v>51</v>
      </c>
      <c r="B71" s="6" t="s">
        <v>52</v>
      </c>
      <c r="C71" s="6" t="s">
        <v>15</v>
      </c>
      <c r="D71" s="6">
        <v>128.37220149000001</v>
      </c>
    </row>
    <row r="72" spans="1:4" x14ac:dyDescent="0.25">
      <c r="A72" s="6" t="s">
        <v>51</v>
      </c>
      <c r="B72" s="6" t="s">
        <v>52</v>
      </c>
      <c r="C72" s="6" t="s">
        <v>16</v>
      </c>
      <c r="D72" s="6">
        <v>1070.775186546</v>
      </c>
    </row>
    <row r="73" spans="1:4" x14ac:dyDescent="0.25">
      <c r="A73" s="6" t="s">
        <v>53</v>
      </c>
      <c r="B73" s="6" t="s">
        <v>54</v>
      </c>
      <c r="C73" s="6" t="s">
        <v>15</v>
      </c>
      <c r="D73" s="6">
        <v>2627.0530764800001</v>
      </c>
    </row>
    <row r="74" spans="1:4" x14ac:dyDescent="0.25">
      <c r="A74" s="6" t="s">
        <v>53</v>
      </c>
      <c r="B74" s="6" t="s">
        <v>54</v>
      </c>
      <c r="C74" s="6" t="s">
        <v>16</v>
      </c>
      <c r="D74" s="6">
        <v>27474.103047929999</v>
      </c>
    </row>
    <row r="75" spans="1:4" x14ac:dyDescent="0.25">
      <c r="A75" s="6" t="s">
        <v>55</v>
      </c>
      <c r="B75" s="6" t="s">
        <v>56</v>
      </c>
      <c r="C75" s="6" t="s">
        <v>15</v>
      </c>
      <c r="D75" s="6">
        <v>480.41250991300001</v>
      </c>
    </row>
    <row r="76" spans="1:4" x14ac:dyDescent="0.25">
      <c r="A76" s="6" t="s">
        <v>55</v>
      </c>
      <c r="B76" s="6" t="s">
        <v>56</v>
      </c>
      <c r="C76" s="6" t="s">
        <v>16</v>
      </c>
      <c r="D76" s="6">
        <v>4070.8295128179998</v>
      </c>
    </row>
    <row r="77" spans="1:4" x14ac:dyDescent="0.25">
      <c r="A77" s="6" t="s">
        <v>57</v>
      </c>
      <c r="B77" s="6" t="s">
        <v>58</v>
      </c>
      <c r="C77" s="6" t="s">
        <v>15</v>
      </c>
      <c r="D77" s="6">
        <v>69</v>
      </c>
    </row>
    <row r="78" spans="1:4" x14ac:dyDescent="0.25">
      <c r="A78" s="6" t="s">
        <v>57</v>
      </c>
      <c r="B78" s="6" t="s">
        <v>58</v>
      </c>
      <c r="C78" s="6" t="s">
        <v>16</v>
      </c>
      <c r="D78" s="6">
        <v>598</v>
      </c>
    </row>
    <row r="79" spans="1:4" x14ac:dyDescent="0.25">
      <c r="A79" s="6" t="s">
        <v>59</v>
      </c>
      <c r="B79" s="6" t="s">
        <v>60</v>
      </c>
      <c r="C79" s="6" t="s">
        <v>15</v>
      </c>
      <c r="D79" s="6">
        <v>279.43224940800002</v>
      </c>
    </row>
    <row r="80" spans="1:4" x14ac:dyDescent="0.25">
      <c r="A80" s="6" t="s">
        <v>59</v>
      </c>
      <c r="B80" s="6" t="s">
        <v>60</v>
      </c>
      <c r="C80" s="6" t="s">
        <v>16</v>
      </c>
      <c r="D80" s="6">
        <v>3734.808338796</v>
      </c>
    </row>
    <row r="81" spans="1:4" x14ac:dyDescent="0.25">
      <c r="A81" s="6" t="s">
        <v>61</v>
      </c>
      <c r="B81" s="6" t="s">
        <v>62</v>
      </c>
      <c r="C81" s="6" t="s">
        <v>15</v>
      </c>
      <c r="D81" s="6">
        <v>459.46071422400001</v>
      </c>
    </row>
    <row r="82" spans="1:4" x14ac:dyDescent="0.25">
      <c r="A82" s="6" t="s">
        <v>61</v>
      </c>
      <c r="B82" s="6" t="s">
        <v>62</v>
      </c>
      <c r="C82" s="6" t="s">
        <v>16</v>
      </c>
      <c r="D82" s="6">
        <v>5709.1176187250003</v>
      </c>
    </row>
    <row r="83" spans="1:4" x14ac:dyDescent="0.25">
      <c r="A83" s="6" t="s">
        <v>63</v>
      </c>
      <c r="B83" s="6" t="s">
        <v>64</v>
      </c>
      <c r="C83" s="6" t="s">
        <v>15</v>
      </c>
      <c r="D83" s="6">
        <v>992.95984900999997</v>
      </c>
    </row>
    <row r="84" spans="1:4" x14ac:dyDescent="0.25">
      <c r="A84" s="6" t="s">
        <v>63</v>
      </c>
      <c r="B84" s="6" t="s">
        <v>64</v>
      </c>
      <c r="C84" s="6" t="s">
        <v>16</v>
      </c>
      <c r="D84" s="6">
        <v>29671.854329689999</v>
      </c>
    </row>
    <row r="85" spans="1:4" x14ac:dyDescent="0.25">
      <c r="A85" s="6" t="s">
        <v>65</v>
      </c>
      <c r="B85" s="6" t="s">
        <v>66</v>
      </c>
      <c r="C85" s="6" t="s">
        <v>15</v>
      </c>
      <c r="D85" s="6">
        <v>194.32081908800001</v>
      </c>
    </row>
    <row r="86" spans="1:4" x14ac:dyDescent="0.25">
      <c r="A86" s="6" t="s">
        <v>65</v>
      </c>
      <c r="B86" s="6" t="s">
        <v>66</v>
      </c>
      <c r="C86" s="6" t="s">
        <v>16</v>
      </c>
      <c r="D86" s="6">
        <v>1024.6006824640001</v>
      </c>
    </row>
    <row r="87" spans="1:4" x14ac:dyDescent="0.25">
      <c r="A87" s="6" t="s">
        <v>67</v>
      </c>
      <c r="B87" s="6" t="s">
        <v>68</v>
      </c>
      <c r="C87" s="6" t="s">
        <v>15</v>
      </c>
      <c r="D87" s="6">
        <v>1440.9881950199999</v>
      </c>
    </row>
    <row r="88" spans="1:4" x14ac:dyDescent="0.25">
      <c r="A88" s="6" t="s">
        <v>67</v>
      </c>
      <c r="B88" s="6" t="s">
        <v>68</v>
      </c>
      <c r="C88" s="6" t="s">
        <v>16</v>
      </c>
      <c r="D88" s="6">
        <v>34802.674505809999</v>
      </c>
    </row>
    <row r="89" spans="1:4" x14ac:dyDescent="0.25">
      <c r="A89" s="6" t="s">
        <v>69</v>
      </c>
      <c r="B89" s="6" t="s">
        <v>70</v>
      </c>
      <c r="C89" s="6" t="s">
        <v>15</v>
      </c>
      <c r="D89" s="6">
        <v>127.163769008</v>
      </c>
    </row>
    <row r="90" spans="1:4" x14ac:dyDescent="0.25">
      <c r="A90" s="6" t="s">
        <v>69</v>
      </c>
      <c r="B90" s="6" t="s">
        <v>70</v>
      </c>
      <c r="C90" s="6" t="s">
        <v>16</v>
      </c>
      <c r="D90" s="6">
        <v>1660.0009001559999</v>
      </c>
    </row>
    <row r="91" spans="1:4" x14ac:dyDescent="0.25">
      <c r="A91" s="6" t="s">
        <v>71</v>
      </c>
      <c r="B91" s="6" t="s">
        <v>72</v>
      </c>
      <c r="C91" s="6" t="s">
        <v>15</v>
      </c>
      <c r="D91" s="6">
        <v>455.73264306999999</v>
      </c>
    </row>
    <row r="92" spans="1:4" x14ac:dyDescent="0.25">
      <c r="A92" s="6" t="s">
        <v>71</v>
      </c>
      <c r="B92" s="6" t="s">
        <v>72</v>
      </c>
      <c r="C92" s="6" t="s">
        <v>16</v>
      </c>
      <c r="D92" s="6">
        <v>3719.6245011440001</v>
      </c>
    </row>
    <row r="93" spans="1:4" x14ac:dyDescent="0.25">
      <c r="A93" s="6" t="s">
        <v>73</v>
      </c>
      <c r="B93" s="6" t="s">
        <v>74</v>
      </c>
      <c r="C93" s="6" t="s">
        <v>15</v>
      </c>
      <c r="D93" s="6">
        <v>88.850127008000001</v>
      </c>
    </row>
    <row r="94" spans="1:4" x14ac:dyDescent="0.25">
      <c r="A94" s="6" t="s">
        <v>73</v>
      </c>
      <c r="B94" s="6" t="s">
        <v>74</v>
      </c>
      <c r="C94" s="6" t="s">
        <v>16</v>
      </c>
      <c r="D94" s="6">
        <v>978.55207447999999</v>
      </c>
    </row>
    <row r="95" spans="1:4" x14ac:dyDescent="0.25">
      <c r="A95" s="6" t="s">
        <v>75</v>
      </c>
      <c r="B95" s="6" t="s">
        <v>76</v>
      </c>
      <c r="C95" s="6" t="s">
        <v>15</v>
      </c>
      <c r="D95" s="6">
        <v>80.817452325000005</v>
      </c>
    </row>
    <row r="96" spans="1:4" x14ac:dyDescent="0.25">
      <c r="A96" s="6" t="s">
        <v>75</v>
      </c>
      <c r="B96" s="6" t="s">
        <v>76</v>
      </c>
      <c r="C96" s="6" t="s">
        <v>16</v>
      </c>
      <c r="D96" s="6">
        <v>947.18054124900004</v>
      </c>
    </row>
    <row r="97" spans="1:4" x14ac:dyDescent="0.25">
      <c r="A97" s="6" t="s">
        <v>77</v>
      </c>
      <c r="B97" s="6" t="s">
        <v>78</v>
      </c>
      <c r="C97" s="6" t="s">
        <v>15</v>
      </c>
      <c r="D97" s="6">
        <v>535.72293609400003</v>
      </c>
    </row>
    <row r="98" spans="1:4" x14ac:dyDescent="0.25">
      <c r="A98" s="6" t="s">
        <v>77</v>
      </c>
      <c r="B98" s="6" t="s">
        <v>78</v>
      </c>
      <c r="C98" s="6" t="s">
        <v>16</v>
      </c>
      <c r="D98" s="6">
        <v>5956.2198452120001</v>
      </c>
    </row>
    <row r="99" spans="1:4" x14ac:dyDescent="0.25">
      <c r="A99" s="6" t="s">
        <v>79</v>
      </c>
      <c r="B99" s="6" t="s">
        <v>80</v>
      </c>
      <c r="C99" s="6" t="s">
        <v>15</v>
      </c>
      <c r="D99" s="6">
        <v>6975.1151438200004</v>
      </c>
    </row>
    <row r="100" spans="1:4" x14ac:dyDescent="0.25">
      <c r="A100" s="6" t="s">
        <v>79</v>
      </c>
      <c r="B100" s="6" t="s">
        <v>80</v>
      </c>
      <c r="C100" s="6" t="s">
        <v>16</v>
      </c>
      <c r="D100" s="6">
        <v>178405.64718068001</v>
      </c>
    </row>
    <row r="101" spans="1:4" x14ac:dyDescent="0.25">
      <c r="A101" s="6" t="s">
        <v>81</v>
      </c>
      <c r="B101" s="6" t="s">
        <v>82</v>
      </c>
      <c r="C101" s="6" t="s">
        <v>15</v>
      </c>
      <c r="D101" s="6">
        <v>591.04580166000005</v>
      </c>
    </row>
    <row r="102" spans="1:4" x14ac:dyDescent="0.25">
      <c r="A102" s="6" t="s">
        <v>81</v>
      </c>
      <c r="B102" s="6" t="s">
        <v>82</v>
      </c>
      <c r="C102" s="6" t="s">
        <v>16</v>
      </c>
      <c r="D102" s="6">
        <v>4518.3027101110001</v>
      </c>
    </row>
    <row r="103" spans="1:4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</row>
    <row r="104" spans="1:4" x14ac:dyDescent="0.25">
      <c r="A104" s="6" t="s">
        <v>83</v>
      </c>
      <c r="B104" s="6" t="s">
        <v>84</v>
      </c>
      <c r="C104" s="6" t="s">
        <v>16</v>
      </c>
      <c r="D104" s="6">
        <v>2161.2380879249999</v>
      </c>
    </row>
    <row r="105" spans="1:4" x14ac:dyDescent="0.25">
      <c r="A105" s="6" t="s">
        <v>85</v>
      </c>
      <c r="B105" s="6" t="s">
        <v>86</v>
      </c>
      <c r="C105" s="6" t="s">
        <v>15</v>
      </c>
      <c r="D105" s="6">
        <v>43.346900454</v>
      </c>
    </row>
    <row r="106" spans="1:4" x14ac:dyDescent="0.25">
      <c r="A106" s="6" t="s">
        <v>85</v>
      </c>
      <c r="B106" s="6" t="s">
        <v>86</v>
      </c>
      <c r="C106" s="6" t="s">
        <v>16</v>
      </c>
      <c r="D106" s="6">
        <v>521.27426443399997</v>
      </c>
    </row>
    <row r="107" spans="1:4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</row>
    <row r="108" spans="1:4" x14ac:dyDescent="0.25">
      <c r="A108" s="6" t="s">
        <v>87</v>
      </c>
      <c r="B108" s="6" t="s">
        <v>88</v>
      </c>
      <c r="C108" s="6" t="s">
        <v>16</v>
      </c>
      <c r="D108" s="6">
        <v>1952.0614763569999</v>
      </c>
    </row>
    <row r="109" spans="1:4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</row>
    <row r="110" spans="1:4" x14ac:dyDescent="0.25">
      <c r="A110" s="6" t="s">
        <v>89</v>
      </c>
      <c r="B110" s="6" t="s">
        <v>90</v>
      </c>
      <c r="C110" s="6" t="s">
        <v>16</v>
      </c>
      <c r="D110" s="6">
        <v>324.31687706000002</v>
      </c>
    </row>
    <row r="111" spans="1:4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</row>
    <row r="112" spans="1:4" x14ac:dyDescent="0.25">
      <c r="A112" s="6" t="s">
        <v>91</v>
      </c>
      <c r="B112" s="6" t="s">
        <v>92</v>
      </c>
      <c r="C112" s="6" t="s">
        <v>16</v>
      </c>
      <c r="D112" s="6">
        <v>2393.4559921760001</v>
      </c>
    </row>
    <row r="113" spans="1:4" x14ac:dyDescent="0.25">
      <c r="A113" s="6" t="s">
        <v>93</v>
      </c>
      <c r="B113" s="6" t="s">
        <v>94</v>
      </c>
      <c r="C113" s="6" t="s">
        <v>15</v>
      </c>
      <c r="D113" s="6">
        <v>169.003823485</v>
      </c>
    </row>
    <row r="114" spans="1:4" x14ac:dyDescent="0.25">
      <c r="A114" s="6" t="s">
        <v>93</v>
      </c>
      <c r="B114" s="6" t="s">
        <v>94</v>
      </c>
      <c r="C114" s="6" t="s">
        <v>16</v>
      </c>
      <c r="D114" s="6">
        <v>4200.4966527610004</v>
      </c>
    </row>
    <row r="115" spans="1:4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</row>
    <row r="116" spans="1:4" x14ac:dyDescent="0.25">
      <c r="A116" s="6" t="s">
        <v>95</v>
      </c>
      <c r="B116" s="6" t="s">
        <v>96</v>
      </c>
      <c r="C116" s="6" t="s">
        <v>16</v>
      </c>
      <c r="D116" s="6">
        <v>8695.0551722620003</v>
      </c>
    </row>
    <row r="117" spans="1:4" x14ac:dyDescent="0.25">
      <c r="A117" s="6" t="s">
        <v>97</v>
      </c>
      <c r="B117" s="6" t="s">
        <v>98</v>
      </c>
      <c r="C117" s="6" t="s">
        <v>15</v>
      </c>
      <c r="D117" s="6">
        <v>129.335978797</v>
      </c>
    </row>
    <row r="118" spans="1:4" x14ac:dyDescent="0.25">
      <c r="A118" s="6" t="s">
        <v>97</v>
      </c>
      <c r="B118" s="6" t="s">
        <v>98</v>
      </c>
      <c r="C118" s="6" t="s">
        <v>16</v>
      </c>
      <c r="D118" s="6">
        <v>6300.6825471279999</v>
      </c>
    </row>
    <row r="119" spans="1:4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</row>
    <row r="120" spans="1:4" x14ac:dyDescent="0.25">
      <c r="A120" s="6" t="s">
        <v>99</v>
      </c>
      <c r="B120" s="6" t="s">
        <v>100</v>
      </c>
      <c r="C120" s="6" t="s">
        <v>16</v>
      </c>
      <c r="D120" s="6">
        <v>29775.842657180001</v>
      </c>
    </row>
    <row r="121" spans="1:4" x14ac:dyDescent="0.25">
      <c r="A121" t="s">
        <v>19</v>
      </c>
    </row>
    <row r="122" spans="1:4" x14ac:dyDescent="0.25">
      <c r="A122" t="s">
        <v>20</v>
      </c>
    </row>
    <row r="123" spans="1:4" x14ac:dyDescent="0.25">
      <c r="A123" t="s">
        <v>21</v>
      </c>
    </row>
    <row r="124" spans="1:4" x14ac:dyDescent="0.25">
      <c r="A124" t="s">
        <v>22</v>
      </c>
    </row>
    <row r="125" spans="1:4" x14ac:dyDescent="0.25">
      <c r="A125" t="s">
        <v>23</v>
      </c>
    </row>
    <row r="128" spans="1:4" x14ac:dyDescent="0.25">
      <c r="D128" s="7" t="str">
        <f>HYPERLINK("#'Indice'!A1", "Ir al índice")</f>
        <v>Ir al índice</v>
      </c>
    </row>
    <row r="129" spans="1:4" ht="17.25" x14ac:dyDescent="0.3">
      <c r="A129" s="4" t="s">
        <v>329</v>
      </c>
    </row>
    <row r="130" spans="1:4" x14ac:dyDescent="0.25">
      <c r="A130" s="5" t="s">
        <v>25</v>
      </c>
      <c r="B130" s="5" t="s">
        <v>102</v>
      </c>
      <c r="C130" s="5" t="s">
        <v>11</v>
      </c>
      <c r="D130" s="5" t="s">
        <v>326</v>
      </c>
    </row>
    <row r="131" spans="1:4" x14ac:dyDescent="0.25">
      <c r="A131" s="6" t="s">
        <v>103</v>
      </c>
      <c r="B131" s="6" t="s">
        <v>104</v>
      </c>
      <c r="C131" s="6" t="s">
        <v>15</v>
      </c>
      <c r="D131" s="6">
        <v>10454.280814382</v>
      </c>
    </row>
    <row r="132" spans="1:4" x14ac:dyDescent="0.25">
      <c r="A132" s="6" t="s">
        <v>103</v>
      </c>
      <c r="B132" s="6" t="s">
        <v>104</v>
      </c>
      <c r="C132" s="6" t="s">
        <v>16</v>
      </c>
      <c r="D132" s="6">
        <v>198802.68292966901</v>
      </c>
    </row>
    <row r="133" spans="1:4" x14ac:dyDescent="0.25">
      <c r="A133" s="6" t="s">
        <v>105</v>
      </c>
      <c r="B133" s="6" t="s">
        <v>106</v>
      </c>
      <c r="C133" s="6" t="s">
        <v>15</v>
      </c>
      <c r="D133" s="6">
        <v>3873.0077408769998</v>
      </c>
    </row>
    <row r="134" spans="1:4" x14ac:dyDescent="0.25">
      <c r="A134" s="6" t="s">
        <v>105</v>
      </c>
      <c r="B134" s="6" t="s">
        <v>106</v>
      </c>
      <c r="C134" s="6" t="s">
        <v>16</v>
      </c>
      <c r="D134" s="6">
        <v>70166.004145493993</v>
      </c>
    </row>
    <row r="135" spans="1:4" x14ac:dyDescent="0.25">
      <c r="A135" s="6" t="s">
        <v>107</v>
      </c>
      <c r="B135" s="6" t="s">
        <v>108</v>
      </c>
      <c r="C135" s="6" t="s">
        <v>15</v>
      </c>
      <c r="D135" s="6">
        <v>2253.02105252</v>
      </c>
    </row>
    <row r="136" spans="1:4" x14ac:dyDescent="0.25">
      <c r="A136" s="6" t="s">
        <v>107</v>
      </c>
      <c r="B136" s="6" t="s">
        <v>108</v>
      </c>
      <c r="C136" s="6" t="s">
        <v>16</v>
      </c>
      <c r="D136" s="6">
        <v>38335.754527008998</v>
      </c>
    </row>
    <row r="137" spans="1:4" x14ac:dyDescent="0.25">
      <c r="A137" s="6" t="s">
        <v>109</v>
      </c>
      <c r="B137" s="6" t="s">
        <v>110</v>
      </c>
      <c r="C137" s="6" t="s">
        <v>15</v>
      </c>
      <c r="D137" s="6">
        <v>6420.3585967270001</v>
      </c>
    </row>
    <row r="138" spans="1:4" x14ac:dyDescent="0.25">
      <c r="A138" s="6" t="s">
        <v>109</v>
      </c>
      <c r="B138" s="6" t="s">
        <v>110</v>
      </c>
      <c r="C138" s="6" t="s">
        <v>16</v>
      </c>
      <c r="D138" s="6">
        <v>112650.74006124301</v>
      </c>
    </row>
    <row r="139" spans="1:4" x14ac:dyDescent="0.25">
      <c r="A139" s="6" t="s">
        <v>111</v>
      </c>
      <c r="B139" s="6" t="s">
        <v>112</v>
      </c>
      <c r="C139" s="6" t="s">
        <v>15</v>
      </c>
      <c r="D139" s="6">
        <v>5233.5360343499997</v>
      </c>
    </row>
    <row r="140" spans="1:4" x14ac:dyDescent="0.25">
      <c r="A140" s="6" t="s">
        <v>111</v>
      </c>
      <c r="B140" s="6" t="s">
        <v>112</v>
      </c>
      <c r="C140" s="6" t="s">
        <v>16</v>
      </c>
      <c r="D140" s="6">
        <v>98750.547055071002</v>
      </c>
    </row>
    <row r="141" spans="1:4" x14ac:dyDescent="0.25">
      <c r="A141" s="6" t="s">
        <v>113</v>
      </c>
      <c r="B141" s="6" t="s">
        <v>114</v>
      </c>
      <c r="C141" s="6" t="s">
        <v>15</v>
      </c>
      <c r="D141" s="6">
        <v>2183.09363846</v>
      </c>
    </row>
    <row r="142" spans="1:4" x14ac:dyDescent="0.25">
      <c r="A142" s="6" t="s">
        <v>113</v>
      </c>
      <c r="B142" s="6" t="s">
        <v>114</v>
      </c>
      <c r="C142" s="6" t="s">
        <v>16</v>
      </c>
      <c r="D142" s="6">
        <v>55098.674984174002</v>
      </c>
    </row>
    <row r="143" spans="1:4" x14ac:dyDescent="0.25">
      <c r="A143" s="6" t="s">
        <v>115</v>
      </c>
      <c r="B143" s="6" t="s">
        <v>116</v>
      </c>
      <c r="C143" s="6" t="s">
        <v>15</v>
      </c>
      <c r="D143" s="6">
        <v>11045.208954034</v>
      </c>
    </row>
    <row r="144" spans="1:4" x14ac:dyDescent="0.25">
      <c r="A144" s="6" t="s">
        <v>115</v>
      </c>
      <c r="B144" s="6" t="s">
        <v>116</v>
      </c>
      <c r="C144" s="6" t="s">
        <v>16</v>
      </c>
      <c r="D144" s="6">
        <v>195137.34442562901</v>
      </c>
    </row>
    <row r="145" spans="1:4" x14ac:dyDescent="0.25">
      <c r="A145" s="6" t="s">
        <v>117</v>
      </c>
      <c r="B145" s="6" t="s">
        <v>118</v>
      </c>
      <c r="C145" s="6" t="s">
        <v>15</v>
      </c>
      <c r="D145" s="6">
        <v>13132.927285206</v>
      </c>
    </row>
    <row r="146" spans="1:4" x14ac:dyDescent="0.25">
      <c r="A146" s="6" t="s">
        <v>117</v>
      </c>
      <c r="B146" s="6" t="s">
        <v>118</v>
      </c>
      <c r="C146" s="6" t="s">
        <v>16</v>
      </c>
      <c r="D146" s="6">
        <v>309813.98067855899</v>
      </c>
    </row>
    <row r="147" spans="1:4" x14ac:dyDescent="0.25">
      <c r="A147" s="6" t="s">
        <v>119</v>
      </c>
      <c r="B147" s="6" t="s">
        <v>120</v>
      </c>
      <c r="C147" s="6" t="s">
        <v>15</v>
      </c>
      <c r="D147" s="6">
        <v>5983.7520583659998</v>
      </c>
    </row>
    <row r="148" spans="1:4" x14ac:dyDescent="0.25">
      <c r="A148" s="6" t="s">
        <v>119</v>
      </c>
      <c r="B148" s="6" t="s">
        <v>120</v>
      </c>
      <c r="C148" s="6" t="s">
        <v>16</v>
      </c>
      <c r="D148" s="6">
        <v>117095.19593529199</v>
      </c>
    </row>
    <row r="149" spans="1:4" x14ac:dyDescent="0.25">
      <c r="A149" s="6" t="s">
        <v>121</v>
      </c>
      <c r="B149" s="6" t="s">
        <v>122</v>
      </c>
      <c r="C149" s="6" t="s">
        <v>15</v>
      </c>
      <c r="D149" s="6">
        <v>13361.0639515</v>
      </c>
    </row>
    <row r="150" spans="1:4" x14ac:dyDescent="0.25">
      <c r="A150" s="6" t="s">
        <v>121</v>
      </c>
      <c r="B150" s="6" t="s">
        <v>122</v>
      </c>
      <c r="C150" s="6" t="s">
        <v>16</v>
      </c>
      <c r="D150" s="6">
        <v>242833.88428989999</v>
      </c>
    </row>
    <row r="151" spans="1:4" x14ac:dyDescent="0.25">
      <c r="A151" s="6" t="s">
        <v>123</v>
      </c>
      <c r="B151" s="6" t="s">
        <v>124</v>
      </c>
      <c r="C151" s="6" t="s">
        <v>15</v>
      </c>
      <c r="D151" s="6">
        <v>14968.271665249</v>
      </c>
    </row>
    <row r="152" spans="1:4" x14ac:dyDescent="0.25">
      <c r="A152" s="6" t="s">
        <v>123</v>
      </c>
      <c r="B152" s="6" t="s">
        <v>124</v>
      </c>
      <c r="C152" s="6" t="s">
        <v>16</v>
      </c>
      <c r="D152" s="6">
        <v>378556.52840387402</v>
      </c>
    </row>
    <row r="153" spans="1:4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</row>
    <row r="154" spans="1:4" x14ac:dyDescent="0.25">
      <c r="A154" s="6" t="s">
        <v>125</v>
      </c>
      <c r="B154" s="6" t="s">
        <v>126</v>
      </c>
      <c r="C154" s="6" t="s">
        <v>16</v>
      </c>
      <c r="D154" s="6">
        <v>44651.389572134001</v>
      </c>
    </row>
    <row r="155" spans="1:4" x14ac:dyDescent="0.25">
      <c r="A155" s="6" t="s">
        <v>127</v>
      </c>
      <c r="B155" s="6" t="s">
        <v>128</v>
      </c>
      <c r="C155" s="6" t="s">
        <v>15</v>
      </c>
      <c r="D155" s="6">
        <v>3025.929794273</v>
      </c>
    </row>
    <row r="156" spans="1:4" x14ac:dyDescent="0.25">
      <c r="A156" s="6" t="s">
        <v>127</v>
      </c>
      <c r="B156" s="6" t="s">
        <v>128</v>
      </c>
      <c r="C156" s="6" t="s">
        <v>16</v>
      </c>
      <c r="D156" s="6">
        <v>58781.889875635003</v>
      </c>
    </row>
    <row r="157" spans="1:4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</row>
    <row r="158" spans="1:4" x14ac:dyDescent="0.25">
      <c r="A158" s="6" t="s">
        <v>129</v>
      </c>
      <c r="B158" s="6" t="s">
        <v>130</v>
      </c>
      <c r="C158" s="6" t="s">
        <v>16</v>
      </c>
      <c r="D158" s="6">
        <v>25389.352936895</v>
      </c>
    </row>
    <row r="159" spans="1:4" x14ac:dyDescent="0.25">
      <c r="A159" s="6" t="s">
        <v>131</v>
      </c>
      <c r="B159" s="6" t="s">
        <v>132</v>
      </c>
      <c r="C159" s="6" t="s">
        <v>15</v>
      </c>
      <c r="D159" s="6">
        <v>2522.999426935</v>
      </c>
    </row>
    <row r="160" spans="1:4" x14ac:dyDescent="0.25">
      <c r="A160" s="6" t="s">
        <v>131</v>
      </c>
      <c r="B160" s="6" t="s">
        <v>132</v>
      </c>
      <c r="C160" s="6" t="s">
        <v>16</v>
      </c>
      <c r="D160" s="6">
        <v>22118.992887435001</v>
      </c>
    </row>
    <row r="161" spans="1:4" x14ac:dyDescent="0.25">
      <c r="A161" s="6" t="s">
        <v>133</v>
      </c>
      <c r="B161" s="6" t="s">
        <v>134</v>
      </c>
      <c r="C161" s="6" t="s">
        <v>15</v>
      </c>
      <c r="D161" s="6">
        <v>5842.0943646980004</v>
      </c>
    </row>
    <row r="162" spans="1:4" x14ac:dyDescent="0.25">
      <c r="A162" s="6" t="s">
        <v>133</v>
      </c>
      <c r="B162" s="6" t="s">
        <v>134</v>
      </c>
      <c r="C162" s="6" t="s">
        <v>16</v>
      </c>
      <c r="D162" s="6">
        <v>76025.983469758998</v>
      </c>
    </row>
    <row r="163" spans="1:4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</row>
    <row r="164" spans="1:4" x14ac:dyDescent="0.25">
      <c r="A164" s="6" t="s">
        <v>135</v>
      </c>
      <c r="B164" s="6" t="s">
        <v>136</v>
      </c>
      <c r="C164" s="6" t="s">
        <v>16</v>
      </c>
      <c r="D164" s="6">
        <v>7208.6786695259998</v>
      </c>
    </row>
    <row r="165" spans="1:4" x14ac:dyDescent="0.25">
      <c r="A165" s="6" t="s">
        <v>137</v>
      </c>
      <c r="B165" s="6" t="s">
        <v>138</v>
      </c>
      <c r="C165" s="6" t="s">
        <v>15</v>
      </c>
      <c r="D165" s="6">
        <v>7200.76577215</v>
      </c>
    </row>
    <row r="166" spans="1:4" x14ac:dyDescent="0.25">
      <c r="A166" s="6" t="s">
        <v>137</v>
      </c>
      <c r="B166" s="6" t="s">
        <v>138</v>
      </c>
      <c r="C166" s="6" t="s">
        <v>16</v>
      </c>
      <c r="D166" s="6">
        <v>110003.02237180001</v>
      </c>
    </row>
    <row r="167" spans="1:4" x14ac:dyDescent="0.25">
      <c r="A167" s="6" t="s">
        <v>139</v>
      </c>
      <c r="B167" s="6" t="s">
        <v>140</v>
      </c>
      <c r="C167" s="6" t="s">
        <v>15</v>
      </c>
      <c r="D167" s="6">
        <v>10785.340125823001</v>
      </c>
    </row>
    <row r="168" spans="1:4" x14ac:dyDescent="0.25">
      <c r="A168" s="6" t="s">
        <v>139</v>
      </c>
      <c r="B168" s="6" t="s">
        <v>140</v>
      </c>
      <c r="C168" s="6" t="s">
        <v>16</v>
      </c>
      <c r="D168" s="6">
        <v>176317.06833805301</v>
      </c>
    </row>
    <row r="169" spans="1:4" x14ac:dyDescent="0.25">
      <c r="A169" s="6" t="s">
        <v>141</v>
      </c>
      <c r="B169" s="6" t="s">
        <v>142</v>
      </c>
      <c r="C169" s="6" t="s">
        <v>15</v>
      </c>
      <c r="D169" s="6">
        <v>140.902609523</v>
      </c>
    </row>
    <row r="170" spans="1:4" x14ac:dyDescent="0.25">
      <c r="A170" s="6" t="s">
        <v>141</v>
      </c>
      <c r="B170" s="6" t="s">
        <v>142</v>
      </c>
      <c r="C170" s="6" t="s">
        <v>16</v>
      </c>
      <c r="D170" s="6">
        <v>785.40809711899999</v>
      </c>
    </row>
    <row r="171" spans="1:4" x14ac:dyDescent="0.25">
      <c r="A171" t="s">
        <v>19</v>
      </c>
    </row>
    <row r="172" spans="1:4" x14ac:dyDescent="0.25">
      <c r="A172" t="s">
        <v>20</v>
      </c>
    </row>
    <row r="173" spans="1:4" x14ac:dyDescent="0.25">
      <c r="A173" t="s">
        <v>21</v>
      </c>
    </row>
    <row r="174" spans="1:4" x14ac:dyDescent="0.25">
      <c r="A174" t="s">
        <v>22</v>
      </c>
    </row>
    <row r="175" spans="1:4" x14ac:dyDescent="0.25">
      <c r="A175" t="s">
        <v>23</v>
      </c>
    </row>
    <row r="178" spans="1:4" x14ac:dyDescent="0.25">
      <c r="D178" s="7" t="str">
        <f>HYPERLINK("#'Indice'!A1", "Ir al índice")</f>
        <v>Ir al índice</v>
      </c>
    </row>
    <row r="179" spans="1:4" ht="17.25" x14ac:dyDescent="0.3">
      <c r="A179" s="4" t="s">
        <v>330</v>
      </c>
    </row>
    <row r="180" spans="1:4" x14ac:dyDescent="0.25">
      <c r="A180" s="5" t="s">
        <v>25</v>
      </c>
      <c r="B180" s="5" t="s">
        <v>102</v>
      </c>
      <c r="C180" s="5" t="s">
        <v>11</v>
      </c>
      <c r="D180" s="5" t="s">
        <v>326</v>
      </c>
    </row>
    <row r="181" spans="1:4" x14ac:dyDescent="0.25">
      <c r="A181" s="6" t="s">
        <v>103</v>
      </c>
      <c r="B181" s="6" t="s">
        <v>104</v>
      </c>
      <c r="C181" s="6" t="s">
        <v>15</v>
      </c>
      <c r="D181" s="6">
        <v>10440.81622769</v>
      </c>
    </row>
    <row r="182" spans="1:4" x14ac:dyDescent="0.25">
      <c r="A182" s="6" t="s">
        <v>103</v>
      </c>
      <c r="B182" s="6" t="s">
        <v>104</v>
      </c>
      <c r="C182" s="6" t="s">
        <v>16</v>
      </c>
      <c r="D182" s="6">
        <v>198709.29826185</v>
      </c>
    </row>
    <row r="183" spans="1:4" x14ac:dyDescent="0.25">
      <c r="A183" s="6" t="s">
        <v>105</v>
      </c>
      <c r="B183" s="6" t="s">
        <v>106</v>
      </c>
      <c r="C183" s="6" t="s">
        <v>15</v>
      </c>
      <c r="D183" s="6">
        <v>3873.0077408769998</v>
      </c>
    </row>
    <row r="184" spans="1:4" x14ac:dyDescent="0.25">
      <c r="A184" s="6" t="s">
        <v>105</v>
      </c>
      <c r="B184" s="6" t="s">
        <v>106</v>
      </c>
      <c r="C184" s="6" t="s">
        <v>16</v>
      </c>
      <c r="D184" s="6">
        <v>69911.289621414995</v>
      </c>
    </row>
    <row r="185" spans="1:4" x14ac:dyDescent="0.25">
      <c r="A185" s="6" t="s">
        <v>107</v>
      </c>
      <c r="B185" s="6" t="s">
        <v>108</v>
      </c>
      <c r="C185" s="6" t="s">
        <v>15</v>
      </c>
      <c r="D185" s="6">
        <v>2230.3269627909999</v>
      </c>
    </row>
    <row r="186" spans="1:4" x14ac:dyDescent="0.25">
      <c r="A186" s="6" t="s">
        <v>107</v>
      </c>
      <c r="B186" s="6" t="s">
        <v>108</v>
      </c>
      <c r="C186" s="6" t="s">
        <v>16</v>
      </c>
      <c r="D186" s="6">
        <v>38148.756589397002</v>
      </c>
    </row>
    <row r="187" spans="1:4" x14ac:dyDescent="0.25">
      <c r="A187" s="6" t="s">
        <v>109</v>
      </c>
      <c r="B187" s="6" t="s">
        <v>110</v>
      </c>
      <c r="C187" s="6" t="s">
        <v>15</v>
      </c>
      <c r="D187" s="6">
        <v>6418.3585967270001</v>
      </c>
    </row>
    <row r="188" spans="1:4" x14ac:dyDescent="0.25">
      <c r="A188" s="6" t="s">
        <v>109</v>
      </c>
      <c r="B188" s="6" t="s">
        <v>110</v>
      </c>
      <c r="C188" s="6" t="s">
        <v>16</v>
      </c>
      <c r="D188" s="6">
        <v>112607.74006124301</v>
      </c>
    </row>
    <row r="189" spans="1:4" x14ac:dyDescent="0.25">
      <c r="A189" s="6" t="s">
        <v>111</v>
      </c>
      <c r="B189" s="6" t="s">
        <v>112</v>
      </c>
      <c r="C189" s="6" t="s">
        <v>15</v>
      </c>
      <c r="D189" s="6">
        <v>5011.1410392300004</v>
      </c>
    </row>
    <row r="190" spans="1:4" x14ac:dyDescent="0.25">
      <c r="A190" s="6" t="s">
        <v>111</v>
      </c>
      <c r="B190" s="6" t="s">
        <v>112</v>
      </c>
      <c r="C190" s="6" t="s">
        <v>16</v>
      </c>
      <c r="D190" s="6">
        <v>96902.339727027997</v>
      </c>
    </row>
    <row r="191" spans="1:4" x14ac:dyDescent="0.25">
      <c r="A191" s="6" t="s">
        <v>113</v>
      </c>
      <c r="B191" s="6" t="s">
        <v>114</v>
      </c>
      <c r="C191" s="6" t="s">
        <v>15</v>
      </c>
      <c r="D191" s="6">
        <v>2183.09363846</v>
      </c>
    </row>
    <row r="192" spans="1:4" x14ac:dyDescent="0.25">
      <c r="A192" s="6" t="s">
        <v>113</v>
      </c>
      <c r="B192" s="6" t="s">
        <v>114</v>
      </c>
      <c r="C192" s="6" t="s">
        <v>16</v>
      </c>
      <c r="D192" s="6">
        <v>55098.674984174002</v>
      </c>
    </row>
    <row r="193" spans="1:4" x14ac:dyDescent="0.25">
      <c r="A193" s="6" t="s">
        <v>115</v>
      </c>
      <c r="B193" s="6" t="s">
        <v>116</v>
      </c>
      <c r="C193" s="6" t="s">
        <v>15</v>
      </c>
      <c r="D193" s="6">
        <v>11045.208954034</v>
      </c>
    </row>
    <row r="194" spans="1:4" x14ac:dyDescent="0.25">
      <c r="A194" s="6" t="s">
        <v>115</v>
      </c>
      <c r="B194" s="6" t="s">
        <v>116</v>
      </c>
      <c r="C194" s="6" t="s">
        <v>16</v>
      </c>
      <c r="D194" s="6">
        <v>195137.34442562901</v>
      </c>
    </row>
    <row r="195" spans="1:4" x14ac:dyDescent="0.25">
      <c r="A195" s="6" t="s">
        <v>117</v>
      </c>
      <c r="B195" s="6" t="s">
        <v>118</v>
      </c>
      <c r="C195" s="6" t="s">
        <v>15</v>
      </c>
      <c r="D195" s="6">
        <v>13132.927285206</v>
      </c>
    </row>
    <row r="196" spans="1:4" x14ac:dyDescent="0.25">
      <c r="A196" s="6" t="s">
        <v>117</v>
      </c>
      <c r="B196" s="6" t="s">
        <v>118</v>
      </c>
      <c r="C196" s="6" t="s">
        <v>16</v>
      </c>
      <c r="D196" s="6">
        <v>309813.98067855899</v>
      </c>
    </row>
    <row r="197" spans="1:4" x14ac:dyDescent="0.25">
      <c r="A197" s="6" t="s">
        <v>119</v>
      </c>
      <c r="B197" s="6" t="s">
        <v>120</v>
      </c>
      <c r="C197" s="6" t="s">
        <v>15</v>
      </c>
      <c r="D197" s="6">
        <v>5983.7520583659998</v>
      </c>
    </row>
    <row r="198" spans="1:4" x14ac:dyDescent="0.25">
      <c r="A198" s="6" t="s">
        <v>119</v>
      </c>
      <c r="B198" s="6" t="s">
        <v>120</v>
      </c>
      <c r="C198" s="6" t="s">
        <v>16</v>
      </c>
      <c r="D198" s="6">
        <v>117095.19593529199</v>
      </c>
    </row>
    <row r="199" spans="1:4" x14ac:dyDescent="0.25">
      <c r="A199" s="6" t="s">
        <v>121</v>
      </c>
      <c r="B199" s="6" t="s">
        <v>122</v>
      </c>
      <c r="C199" s="6" t="s">
        <v>15</v>
      </c>
      <c r="D199" s="6">
        <v>13361.0639515</v>
      </c>
    </row>
    <row r="200" spans="1:4" x14ac:dyDescent="0.25">
      <c r="A200" s="6" t="s">
        <v>121</v>
      </c>
      <c r="B200" s="6" t="s">
        <v>122</v>
      </c>
      <c r="C200" s="6" t="s">
        <v>16</v>
      </c>
      <c r="D200" s="6">
        <v>242833.88428989999</v>
      </c>
    </row>
    <row r="201" spans="1:4" x14ac:dyDescent="0.25">
      <c r="A201" s="6" t="s">
        <v>123</v>
      </c>
      <c r="B201" s="6" t="s">
        <v>124</v>
      </c>
      <c r="C201" s="6" t="s">
        <v>15</v>
      </c>
      <c r="D201" s="6">
        <v>14919.341927150001</v>
      </c>
    </row>
    <row r="202" spans="1:4" x14ac:dyDescent="0.25">
      <c r="A202" s="6" t="s">
        <v>123</v>
      </c>
      <c r="B202" s="6" t="s">
        <v>124</v>
      </c>
      <c r="C202" s="6" t="s">
        <v>16</v>
      </c>
      <c r="D202" s="6">
        <v>377674.86749773001</v>
      </c>
    </row>
    <row r="203" spans="1:4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</row>
    <row r="204" spans="1:4" x14ac:dyDescent="0.25">
      <c r="A204" s="6" t="s">
        <v>125</v>
      </c>
      <c r="B204" s="6" t="s">
        <v>126</v>
      </c>
      <c r="C204" s="6" t="s">
        <v>16</v>
      </c>
      <c r="D204" s="6">
        <v>44651.389572134001</v>
      </c>
    </row>
    <row r="205" spans="1:4" x14ac:dyDescent="0.25">
      <c r="A205" s="6" t="s">
        <v>127</v>
      </c>
      <c r="B205" s="6" t="s">
        <v>128</v>
      </c>
      <c r="C205" s="6" t="s">
        <v>15</v>
      </c>
      <c r="D205" s="6">
        <v>3025.929794273</v>
      </c>
    </row>
    <row r="206" spans="1:4" x14ac:dyDescent="0.25">
      <c r="A206" s="6" t="s">
        <v>127</v>
      </c>
      <c r="B206" s="6" t="s">
        <v>128</v>
      </c>
      <c r="C206" s="6" t="s">
        <v>16</v>
      </c>
      <c r="D206" s="6">
        <v>58781.889875635003</v>
      </c>
    </row>
    <row r="207" spans="1:4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</row>
    <row r="208" spans="1:4" x14ac:dyDescent="0.25">
      <c r="A208" s="6" t="s">
        <v>129</v>
      </c>
      <c r="B208" s="6" t="s">
        <v>130</v>
      </c>
      <c r="C208" s="6" t="s">
        <v>16</v>
      </c>
      <c r="D208" s="6">
        <v>25389.352936895</v>
      </c>
    </row>
    <row r="209" spans="1:4" x14ac:dyDescent="0.25">
      <c r="A209" s="6" t="s">
        <v>131</v>
      </c>
      <c r="B209" s="6" t="s">
        <v>132</v>
      </c>
      <c r="C209" s="6" t="s">
        <v>15</v>
      </c>
      <c r="D209" s="6">
        <v>2522.999426935</v>
      </c>
    </row>
    <row r="210" spans="1:4" x14ac:dyDescent="0.25">
      <c r="A210" s="6" t="s">
        <v>131</v>
      </c>
      <c r="B210" s="6" t="s">
        <v>132</v>
      </c>
      <c r="C210" s="6" t="s">
        <v>16</v>
      </c>
      <c r="D210" s="6">
        <v>22118.992887435001</v>
      </c>
    </row>
    <row r="211" spans="1:4" x14ac:dyDescent="0.25">
      <c r="A211" s="6" t="s">
        <v>133</v>
      </c>
      <c r="B211" s="6" t="s">
        <v>134</v>
      </c>
      <c r="C211" s="6" t="s">
        <v>15</v>
      </c>
      <c r="D211" s="6">
        <v>5842.0943646980004</v>
      </c>
    </row>
    <row r="212" spans="1:4" x14ac:dyDescent="0.25">
      <c r="A212" s="6" t="s">
        <v>133</v>
      </c>
      <c r="B212" s="6" t="s">
        <v>134</v>
      </c>
      <c r="C212" s="6" t="s">
        <v>16</v>
      </c>
      <c r="D212" s="6">
        <v>76025.983469758998</v>
      </c>
    </row>
    <row r="213" spans="1:4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</row>
    <row r="214" spans="1:4" x14ac:dyDescent="0.25">
      <c r="A214" s="6" t="s">
        <v>135</v>
      </c>
      <c r="B214" s="6" t="s">
        <v>136</v>
      </c>
      <c r="C214" s="6" t="s">
        <v>16</v>
      </c>
      <c r="D214" s="6">
        <v>7208.6786695259998</v>
      </c>
    </row>
    <row r="215" spans="1:4" x14ac:dyDescent="0.25">
      <c r="A215" s="6" t="s">
        <v>137</v>
      </c>
      <c r="B215" s="6" t="s">
        <v>138</v>
      </c>
      <c r="C215" s="6" t="s">
        <v>15</v>
      </c>
      <c r="D215" s="6">
        <v>7200.76577215</v>
      </c>
    </row>
    <row r="216" spans="1:4" x14ac:dyDescent="0.25">
      <c r="A216" s="6" t="s">
        <v>137</v>
      </c>
      <c r="B216" s="6" t="s">
        <v>138</v>
      </c>
      <c r="C216" s="6" t="s">
        <v>16</v>
      </c>
      <c r="D216" s="6">
        <v>110003.02237180001</v>
      </c>
    </row>
    <row r="217" spans="1:4" x14ac:dyDescent="0.25">
      <c r="A217" s="6" t="s">
        <v>139</v>
      </c>
      <c r="B217" s="6" t="s">
        <v>140</v>
      </c>
      <c r="C217" s="6" t="s">
        <v>15</v>
      </c>
      <c r="D217" s="6">
        <v>10688.95807466</v>
      </c>
    </row>
    <row r="218" spans="1:4" x14ac:dyDescent="0.25">
      <c r="A218" s="6" t="s">
        <v>139</v>
      </c>
      <c r="B218" s="6" t="s">
        <v>140</v>
      </c>
      <c r="C218" s="6" t="s">
        <v>16</v>
      </c>
      <c r="D218" s="6">
        <v>174329.39313673001</v>
      </c>
    </row>
    <row r="219" spans="1:4" x14ac:dyDescent="0.25">
      <c r="A219" t="s">
        <v>19</v>
      </c>
    </row>
    <row r="220" spans="1:4" x14ac:dyDescent="0.25">
      <c r="A220" t="s">
        <v>20</v>
      </c>
    </row>
    <row r="221" spans="1:4" x14ac:dyDescent="0.25">
      <c r="A221" t="s">
        <v>21</v>
      </c>
    </row>
    <row r="222" spans="1:4" x14ac:dyDescent="0.25">
      <c r="A222" t="s">
        <v>22</v>
      </c>
    </row>
    <row r="223" spans="1:4" x14ac:dyDescent="0.25">
      <c r="A223" t="s">
        <v>23</v>
      </c>
    </row>
    <row r="226" spans="1:4" x14ac:dyDescent="0.25">
      <c r="D226" s="7" t="str">
        <f>HYPERLINK("#'Indice'!A1", "Ir al índice")</f>
        <v>Ir al índice</v>
      </c>
    </row>
    <row r="227" spans="1:4" ht="17.25" x14ac:dyDescent="0.3">
      <c r="A227" s="4" t="s">
        <v>331</v>
      </c>
    </row>
    <row r="228" spans="1:4" x14ac:dyDescent="0.25">
      <c r="A228" s="5" t="s">
        <v>25</v>
      </c>
      <c r="B228" s="5" t="s">
        <v>145</v>
      </c>
      <c r="C228" s="5" t="s">
        <v>11</v>
      </c>
      <c r="D228" s="5" t="s">
        <v>326</v>
      </c>
    </row>
    <row r="229" spans="1:4" x14ac:dyDescent="0.25">
      <c r="A229" s="6" t="s">
        <v>123</v>
      </c>
      <c r="B229" s="6" t="s">
        <v>146</v>
      </c>
      <c r="C229" s="6" t="s">
        <v>15</v>
      </c>
      <c r="D229" s="6">
        <v>2029.0005775699999</v>
      </c>
    </row>
    <row r="230" spans="1:4" x14ac:dyDescent="0.25">
      <c r="A230" s="6" t="s">
        <v>123</v>
      </c>
      <c r="B230" s="6" t="s">
        <v>146</v>
      </c>
      <c r="C230" s="6" t="s">
        <v>16</v>
      </c>
      <c r="D230" s="6">
        <v>20681.359477999998</v>
      </c>
    </row>
    <row r="231" spans="1:4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</row>
    <row r="232" spans="1:4" x14ac:dyDescent="0.25">
      <c r="A232" s="6" t="s">
        <v>125</v>
      </c>
      <c r="B232" s="6" t="s">
        <v>147</v>
      </c>
      <c r="C232" s="6" t="s">
        <v>16</v>
      </c>
      <c r="D232" s="6">
        <v>19594.071731060001</v>
      </c>
    </row>
    <row r="233" spans="1:4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</row>
    <row r="234" spans="1:4" x14ac:dyDescent="0.25">
      <c r="A234" s="6" t="s">
        <v>127</v>
      </c>
      <c r="B234" s="6" t="s">
        <v>148</v>
      </c>
      <c r="C234" s="6" t="s">
        <v>16</v>
      </c>
      <c r="D234" s="6">
        <v>51226.509845749999</v>
      </c>
    </row>
    <row r="235" spans="1:4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</row>
    <row r="236" spans="1:4" x14ac:dyDescent="0.25">
      <c r="A236" s="6" t="s">
        <v>137</v>
      </c>
      <c r="B236" s="6" t="s">
        <v>149</v>
      </c>
      <c r="C236" s="6" t="s">
        <v>16</v>
      </c>
      <c r="D236" s="6">
        <v>29638.706991790001</v>
      </c>
    </row>
    <row r="237" spans="1:4" x14ac:dyDescent="0.25">
      <c r="A237" s="6" t="s">
        <v>139</v>
      </c>
      <c r="B237" s="6" t="s">
        <v>150</v>
      </c>
      <c r="C237" s="6" t="s">
        <v>15</v>
      </c>
      <c r="D237" s="6">
        <v>1700.77283384</v>
      </c>
    </row>
    <row r="238" spans="1:4" x14ac:dyDescent="0.25">
      <c r="A238" s="6" t="s">
        <v>139</v>
      </c>
      <c r="B238" s="6" t="s">
        <v>150</v>
      </c>
      <c r="C238" s="6" t="s">
        <v>16</v>
      </c>
      <c r="D238" s="6">
        <v>34718.003424859999</v>
      </c>
    </row>
    <row r="239" spans="1:4" x14ac:dyDescent="0.25">
      <c r="A239" s="6" t="s">
        <v>151</v>
      </c>
      <c r="B239" s="6" t="s">
        <v>152</v>
      </c>
      <c r="C239" s="6" t="s">
        <v>15</v>
      </c>
      <c r="D239" s="6">
        <v>448.783655624</v>
      </c>
    </row>
    <row r="240" spans="1:4" x14ac:dyDescent="0.25">
      <c r="A240" s="6" t="s">
        <v>151</v>
      </c>
      <c r="B240" s="6" t="s">
        <v>152</v>
      </c>
      <c r="C240" s="6" t="s">
        <v>16</v>
      </c>
      <c r="D240" s="6">
        <v>9380.6608260310004</v>
      </c>
    </row>
    <row r="241" spans="1:4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</row>
    <row r="242" spans="1:4" x14ac:dyDescent="0.25">
      <c r="A242" s="6" t="s">
        <v>153</v>
      </c>
      <c r="B242" s="6" t="s">
        <v>154</v>
      </c>
      <c r="C242" s="6" t="s">
        <v>16</v>
      </c>
      <c r="D242" s="6">
        <v>16966.307427079999</v>
      </c>
    </row>
    <row r="243" spans="1:4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</row>
    <row r="244" spans="1:4" x14ac:dyDescent="0.25">
      <c r="A244" s="6" t="s">
        <v>155</v>
      </c>
      <c r="B244" s="6" t="s">
        <v>156</v>
      </c>
      <c r="C244" s="6" t="s">
        <v>16</v>
      </c>
      <c r="D244" s="6">
        <v>31177.669422110001</v>
      </c>
    </row>
    <row r="245" spans="1:4" x14ac:dyDescent="0.25">
      <c r="A245" s="6" t="s">
        <v>157</v>
      </c>
      <c r="B245" s="6" t="s">
        <v>158</v>
      </c>
      <c r="C245" s="6" t="s">
        <v>15</v>
      </c>
      <c r="D245" s="6">
        <v>1925.33670818</v>
      </c>
    </row>
    <row r="246" spans="1:4" x14ac:dyDescent="0.25">
      <c r="A246" s="6" t="s">
        <v>157</v>
      </c>
      <c r="B246" s="6" t="s">
        <v>158</v>
      </c>
      <c r="C246" s="6" t="s">
        <v>16</v>
      </c>
      <c r="D246" s="6">
        <v>33300.505654619999</v>
      </c>
    </row>
    <row r="247" spans="1:4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</row>
    <row r="248" spans="1:4" x14ac:dyDescent="0.25">
      <c r="A248" s="6" t="s">
        <v>159</v>
      </c>
      <c r="B248" s="6" t="s">
        <v>160</v>
      </c>
      <c r="C248" s="6" t="s">
        <v>16</v>
      </c>
      <c r="D248" s="6">
        <v>53160.733204639997</v>
      </c>
    </row>
    <row r="249" spans="1:4" x14ac:dyDescent="0.25">
      <c r="A249" s="6" t="s">
        <v>161</v>
      </c>
      <c r="B249" s="6" t="s">
        <v>162</v>
      </c>
      <c r="C249" s="6" t="s">
        <v>15</v>
      </c>
      <c r="D249" s="6">
        <v>4021.2467270400002</v>
      </c>
    </row>
    <row r="250" spans="1:4" x14ac:dyDescent="0.25">
      <c r="A250" s="6" t="s">
        <v>161</v>
      </c>
      <c r="B250" s="6" t="s">
        <v>162</v>
      </c>
      <c r="C250" s="6" t="s">
        <v>16</v>
      </c>
      <c r="D250" s="6">
        <v>85476.781052620005</v>
      </c>
    </row>
    <row r="251" spans="1:4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</row>
    <row r="252" spans="1:4" x14ac:dyDescent="0.25">
      <c r="A252" s="6" t="s">
        <v>163</v>
      </c>
      <c r="B252" s="6" t="s">
        <v>164</v>
      </c>
      <c r="C252" s="6" t="s">
        <v>16</v>
      </c>
      <c r="D252" s="6">
        <v>30113.75592412</v>
      </c>
    </row>
    <row r="253" spans="1:4" x14ac:dyDescent="0.25">
      <c r="A253" s="6" t="s">
        <v>165</v>
      </c>
      <c r="B253" s="6" t="s">
        <v>166</v>
      </c>
      <c r="C253" s="6" t="s">
        <v>15</v>
      </c>
      <c r="D253" s="6">
        <v>2723.3330423699999</v>
      </c>
    </row>
    <row r="254" spans="1:4" x14ac:dyDescent="0.25">
      <c r="A254" s="6" t="s">
        <v>165</v>
      </c>
      <c r="B254" s="6" t="s">
        <v>166</v>
      </c>
      <c r="C254" s="6" t="s">
        <v>16</v>
      </c>
      <c r="D254" s="6">
        <v>37230.081297080003</v>
      </c>
    </row>
    <row r="255" spans="1:4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</row>
    <row r="256" spans="1:4" x14ac:dyDescent="0.25">
      <c r="A256" s="6" t="s">
        <v>167</v>
      </c>
      <c r="B256" s="6" t="s">
        <v>168</v>
      </c>
      <c r="C256" s="6" t="s">
        <v>16</v>
      </c>
      <c r="D256" s="6">
        <v>27547.300617230001</v>
      </c>
    </row>
    <row r="257" spans="1:4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</row>
    <row r="258" spans="1:4" x14ac:dyDescent="0.25">
      <c r="A258" s="6" t="s">
        <v>169</v>
      </c>
      <c r="B258" s="6" t="s">
        <v>170</v>
      </c>
      <c r="C258" s="6" t="s">
        <v>16</v>
      </c>
      <c r="D258" s="6">
        <v>13214.956156983</v>
      </c>
    </row>
    <row r="259" spans="1:4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</row>
    <row r="260" spans="1:4" x14ac:dyDescent="0.25">
      <c r="A260" s="6" t="s">
        <v>171</v>
      </c>
      <c r="B260" s="6" t="s">
        <v>172</v>
      </c>
      <c r="C260" s="6" t="s">
        <v>16</v>
      </c>
      <c r="D260" s="6">
        <v>21959.712076579999</v>
      </c>
    </row>
    <row r="261" spans="1:4" x14ac:dyDescent="0.25">
      <c r="A261" s="6" t="s">
        <v>173</v>
      </c>
      <c r="B261" s="6" t="s">
        <v>174</v>
      </c>
      <c r="C261" s="6" t="s">
        <v>15</v>
      </c>
      <c r="D261" s="6">
        <v>1119.066298315</v>
      </c>
    </row>
    <row r="262" spans="1:4" x14ac:dyDescent="0.25">
      <c r="A262" s="6" t="s">
        <v>173</v>
      </c>
      <c r="B262" s="6" t="s">
        <v>174</v>
      </c>
      <c r="C262" s="6" t="s">
        <v>16</v>
      </c>
      <c r="D262" s="6">
        <v>6551.9051025749995</v>
      </c>
    </row>
    <row r="263" spans="1:4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</row>
    <row r="264" spans="1:4" x14ac:dyDescent="0.25">
      <c r="A264" s="6" t="s">
        <v>175</v>
      </c>
      <c r="B264" s="6" t="s">
        <v>176</v>
      </c>
      <c r="C264" s="6" t="s">
        <v>16</v>
      </c>
      <c r="D264" s="6">
        <v>12726.368885353</v>
      </c>
    </row>
    <row r="265" spans="1:4" x14ac:dyDescent="0.25">
      <c r="A265" s="6" t="s">
        <v>177</v>
      </c>
      <c r="B265" s="6" t="s">
        <v>178</v>
      </c>
      <c r="C265" s="6" t="s">
        <v>15</v>
      </c>
      <c r="D265" s="6">
        <v>1403.9331286199999</v>
      </c>
    </row>
    <row r="266" spans="1:4" x14ac:dyDescent="0.25">
      <c r="A266" s="6" t="s">
        <v>177</v>
      </c>
      <c r="B266" s="6" t="s">
        <v>178</v>
      </c>
      <c r="C266" s="6" t="s">
        <v>16</v>
      </c>
      <c r="D266" s="6">
        <v>15567.087784859999</v>
      </c>
    </row>
    <row r="267" spans="1:4" x14ac:dyDescent="0.25">
      <c r="A267" s="6" t="s">
        <v>179</v>
      </c>
      <c r="B267" s="6" t="s">
        <v>180</v>
      </c>
      <c r="C267" s="6" t="s">
        <v>15</v>
      </c>
      <c r="D267" s="6">
        <v>1804.0403471</v>
      </c>
    </row>
    <row r="268" spans="1:4" x14ac:dyDescent="0.25">
      <c r="A268" s="6" t="s">
        <v>179</v>
      </c>
      <c r="B268" s="6" t="s">
        <v>180</v>
      </c>
      <c r="C268" s="6" t="s">
        <v>16</v>
      </c>
      <c r="D268" s="6">
        <v>26208.181141100002</v>
      </c>
    </row>
    <row r="269" spans="1:4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</row>
    <row r="270" spans="1:4" x14ac:dyDescent="0.25">
      <c r="A270" s="6" t="s">
        <v>181</v>
      </c>
      <c r="B270" s="6" t="s">
        <v>182</v>
      </c>
      <c r="C270" s="6" t="s">
        <v>16</v>
      </c>
      <c r="D270" s="6">
        <v>30161.342090530001</v>
      </c>
    </row>
    <row r="271" spans="1:4" x14ac:dyDescent="0.25">
      <c r="A271" s="6" t="s">
        <v>183</v>
      </c>
      <c r="B271" s="6" t="s">
        <v>184</v>
      </c>
      <c r="C271" s="6" t="s">
        <v>15</v>
      </c>
      <c r="D271" s="6">
        <v>1128.927167865</v>
      </c>
    </row>
    <row r="272" spans="1:4" x14ac:dyDescent="0.25">
      <c r="A272" s="6" t="s">
        <v>183</v>
      </c>
      <c r="B272" s="6" t="s">
        <v>184</v>
      </c>
      <c r="C272" s="6" t="s">
        <v>16</v>
      </c>
      <c r="D272" s="6">
        <v>16670.92203428</v>
      </c>
    </row>
    <row r="273" spans="1:4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</row>
    <row r="274" spans="1:4" x14ac:dyDescent="0.25">
      <c r="A274" s="6" t="s">
        <v>185</v>
      </c>
      <c r="B274" s="6" t="s">
        <v>186</v>
      </c>
      <c r="C274" s="6" t="s">
        <v>16</v>
      </c>
      <c r="D274" s="6">
        <v>43051.364635940001</v>
      </c>
    </row>
    <row r="275" spans="1:4" x14ac:dyDescent="0.25">
      <c r="A275" s="6" t="s">
        <v>187</v>
      </c>
      <c r="B275" s="6" t="s">
        <v>188</v>
      </c>
      <c r="C275" s="6" t="s">
        <v>15</v>
      </c>
      <c r="D275" s="6">
        <v>1563.65704549</v>
      </c>
    </row>
    <row r="276" spans="1:4" x14ac:dyDescent="0.25">
      <c r="A276" s="6" t="s">
        <v>187</v>
      </c>
      <c r="B276" s="6" t="s">
        <v>188</v>
      </c>
      <c r="C276" s="6" t="s">
        <v>16</v>
      </c>
      <c r="D276" s="6">
        <v>22548.454405479999</v>
      </c>
    </row>
    <row r="277" spans="1:4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</row>
    <row r="278" spans="1:4" x14ac:dyDescent="0.25">
      <c r="A278" s="6" t="s">
        <v>189</v>
      </c>
      <c r="B278" s="6" t="s">
        <v>190</v>
      </c>
      <c r="C278" s="6" t="s">
        <v>16</v>
      </c>
      <c r="D278" s="6">
        <v>25214.33966034</v>
      </c>
    </row>
    <row r="279" spans="1:4" x14ac:dyDescent="0.25">
      <c r="A279" s="6" t="s">
        <v>191</v>
      </c>
      <c r="B279" s="6" t="s">
        <v>192</v>
      </c>
      <c r="C279" s="6" t="s">
        <v>15</v>
      </c>
      <c r="D279" s="6">
        <v>1667.00889207</v>
      </c>
    </row>
    <row r="280" spans="1:4" x14ac:dyDescent="0.25">
      <c r="A280" s="6" t="s">
        <v>191</v>
      </c>
      <c r="B280" s="6" t="s">
        <v>192</v>
      </c>
      <c r="C280" s="6" t="s">
        <v>16</v>
      </c>
      <c r="D280" s="6">
        <v>28315.71693667</v>
      </c>
    </row>
    <row r="281" spans="1:4" x14ac:dyDescent="0.25">
      <c r="A281" s="6" t="s">
        <v>193</v>
      </c>
      <c r="B281" s="6" t="s">
        <v>194</v>
      </c>
      <c r="C281" s="6" t="s">
        <v>15</v>
      </c>
      <c r="D281" s="6">
        <v>2081.7334458</v>
      </c>
    </row>
    <row r="282" spans="1:4" x14ac:dyDescent="0.25">
      <c r="A282" s="6" t="s">
        <v>193</v>
      </c>
      <c r="B282" s="6" t="s">
        <v>194</v>
      </c>
      <c r="C282" s="6" t="s">
        <v>16</v>
      </c>
      <c r="D282" s="6">
        <v>27399.84379965</v>
      </c>
    </row>
    <row r="283" spans="1:4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</row>
    <row r="284" spans="1:4" x14ac:dyDescent="0.25">
      <c r="A284" s="6" t="s">
        <v>195</v>
      </c>
      <c r="B284" s="6" t="s">
        <v>196</v>
      </c>
      <c r="C284" s="6" t="s">
        <v>16</v>
      </c>
      <c r="D284" s="6">
        <v>44744.689989489998</v>
      </c>
    </row>
    <row r="285" spans="1:4" x14ac:dyDescent="0.25">
      <c r="A285" s="6" t="s">
        <v>197</v>
      </c>
      <c r="B285" s="6" t="s">
        <v>198</v>
      </c>
      <c r="C285" s="6" t="s">
        <v>15</v>
      </c>
      <c r="D285" s="6">
        <v>568.960202374</v>
      </c>
    </row>
    <row r="286" spans="1:4" x14ac:dyDescent="0.25">
      <c r="A286" s="6" t="s">
        <v>197</v>
      </c>
      <c r="B286" s="6" t="s">
        <v>198</v>
      </c>
      <c r="C286" s="6" t="s">
        <v>16</v>
      </c>
      <c r="D286" s="6">
        <v>10486.436802619</v>
      </c>
    </row>
    <row r="287" spans="1:4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</row>
    <row r="288" spans="1:4" x14ac:dyDescent="0.25">
      <c r="A288" s="6" t="s">
        <v>199</v>
      </c>
      <c r="B288" s="6" t="s">
        <v>200</v>
      </c>
      <c r="C288" s="6" t="s">
        <v>16</v>
      </c>
      <c r="D288" s="6">
        <v>27910.886402299999</v>
      </c>
    </row>
    <row r="289" spans="1:4" x14ac:dyDescent="0.25">
      <c r="A289" s="6" t="s">
        <v>201</v>
      </c>
      <c r="B289" s="6" t="s">
        <v>202</v>
      </c>
      <c r="C289" s="6" t="s">
        <v>15</v>
      </c>
      <c r="D289" s="6">
        <v>1036.47394614</v>
      </c>
    </row>
    <row r="290" spans="1:4" x14ac:dyDescent="0.25">
      <c r="A290" s="6" t="s">
        <v>201</v>
      </c>
      <c r="B290" s="6" t="s">
        <v>202</v>
      </c>
      <c r="C290" s="6" t="s">
        <v>16</v>
      </c>
      <c r="D290" s="6">
        <v>21974.88480815</v>
      </c>
    </row>
    <row r="291" spans="1:4" x14ac:dyDescent="0.25">
      <c r="A291" s="6" t="s">
        <v>203</v>
      </c>
      <c r="B291" s="6" t="s">
        <v>204</v>
      </c>
      <c r="C291" s="6" t="s">
        <v>15</v>
      </c>
      <c r="D291" s="6">
        <v>341.44540626000003</v>
      </c>
    </row>
    <row r="292" spans="1:4" x14ac:dyDescent="0.25">
      <c r="A292" s="6" t="s">
        <v>203</v>
      </c>
      <c r="B292" s="6" t="s">
        <v>204</v>
      </c>
      <c r="C292" s="6" t="s">
        <v>16</v>
      </c>
      <c r="D292" s="6">
        <v>4907.4975751410002</v>
      </c>
    </row>
    <row r="293" spans="1:4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</row>
    <row r="294" spans="1:4" x14ac:dyDescent="0.25">
      <c r="A294" s="6" t="s">
        <v>205</v>
      </c>
      <c r="B294" s="6" t="s">
        <v>206</v>
      </c>
      <c r="C294" s="6" t="s">
        <v>16</v>
      </c>
      <c r="D294" s="6">
        <v>34920.165740960001</v>
      </c>
    </row>
    <row r="295" spans="1:4" x14ac:dyDescent="0.25">
      <c r="A295" s="6" t="s">
        <v>207</v>
      </c>
      <c r="B295" s="6" t="s">
        <v>208</v>
      </c>
      <c r="C295" s="6" t="s">
        <v>15</v>
      </c>
      <c r="D295" s="6">
        <v>1806.6644890299999</v>
      </c>
    </row>
    <row r="296" spans="1:4" x14ac:dyDescent="0.25">
      <c r="A296" s="6" t="s">
        <v>207</v>
      </c>
      <c r="B296" s="6" t="s">
        <v>208</v>
      </c>
      <c r="C296" s="6" t="s">
        <v>16</v>
      </c>
      <c r="D296" s="6">
        <v>21312.444080270001</v>
      </c>
    </row>
    <row r="297" spans="1:4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</row>
    <row r="298" spans="1:4" x14ac:dyDescent="0.25">
      <c r="A298" s="6" t="s">
        <v>209</v>
      </c>
      <c r="B298" s="6" t="s">
        <v>210</v>
      </c>
      <c r="C298" s="6" t="s">
        <v>16</v>
      </c>
      <c r="D298" s="6">
        <v>34069.872394190003</v>
      </c>
    </row>
    <row r="299" spans="1:4" x14ac:dyDescent="0.25">
      <c r="A299" s="6" t="s">
        <v>211</v>
      </c>
      <c r="B299" s="6" t="s">
        <v>212</v>
      </c>
      <c r="C299" s="6" t="s">
        <v>15</v>
      </c>
      <c r="D299" s="6">
        <v>1308.6660685300001</v>
      </c>
    </row>
    <row r="300" spans="1:4" x14ac:dyDescent="0.25">
      <c r="A300" s="6" t="s">
        <v>211</v>
      </c>
      <c r="B300" s="6" t="s">
        <v>212</v>
      </c>
      <c r="C300" s="6" t="s">
        <v>16</v>
      </c>
      <c r="D300" s="6">
        <v>23639.939639929999</v>
      </c>
    </row>
    <row r="301" spans="1:4" x14ac:dyDescent="0.25">
      <c r="A301" s="6" t="s">
        <v>213</v>
      </c>
      <c r="B301" s="6" t="s">
        <v>214</v>
      </c>
      <c r="C301" s="6" t="s">
        <v>15</v>
      </c>
      <c r="D301" s="6">
        <v>583.93657039000004</v>
      </c>
    </row>
    <row r="302" spans="1:4" x14ac:dyDescent="0.25">
      <c r="A302" s="6" t="s">
        <v>213</v>
      </c>
      <c r="B302" s="6" t="s">
        <v>214</v>
      </c>
      <c r="C302" s="6" t="s">
        <v>16</v>
      </c>
      <c r="D302" s="6">
        <v>12047.310348233999</v>
      </c>
    </row>
    <row r="303" spans="1:4" x14ac:dyDescent="0.25">
      <c r="A303" s="6" t="s">
        <v>215</v>
      </c>
      <c r="B303" s="6" t="s">
        <v>216</v>
      </c>
      <c r="C303" s="6" t="s">
        <v>15</v>
      </c>
      <c r="D303" s="6">
        <v>1329.72787412</v>
      </c>
    </row>
    <row r="304" spans="1:4" x14ac:dyDescent="0.25">
      <c r="A304" s="6" t="s">
        <v>215</v>
      </c>
      <c r="B304" s="6" t="s">
        <v>216</v>
      </c>
      <c r="C304" s="6" t="s">
        <v>16</v>
      </c>
      <c r="D304" s="6">
        <v>25549.827516860001</v>
      </c>
    </row>
    <row r="305" spans="1:4" x14ac:dyDescent="0.25">
      <c r="A305" s="6" t="s">
        <v>217</v>
      </c>
      <c r="B305" s="6" t="s">
        <v>218</v>
      </c>
      <c r="C305" s="6" t="s">
        <v>15</v>
      </c>
      <c r="D305" s="6">
        <v>1482.9121409899999</v>
      </c>
    </row>
    <row r="306" spans="1:4" x14ac:dyDescent="0.25">
      <c r="A306" s="6" t="s">
        <v>217</v>
      </c>
      <c r="B306" s="6" t="s">
        <v>218</v>
      </c>
      <c r="C306" s="6" t="s">
        <v>16</v>
      </c>
      <c r="D306" s="6">
        <v>19924.994706910002</v>
      </c>
    </row>
    <row r="307" spans="1:4" x14ac:dyDescent="0.25">
      <c r="A307" s="6" t="s">
        <v>219</v>
      </c>
      <c r="B307" s="6" t="s">
        <v>220</v>
      </c>
      <c r="C307" s="6" t="s">
        <v>15</v>
      </c>
      <c r="D307" s="6">
        <v>2725.0252630099999</v>
      </c>
    </row>
    <row r="308" spans="1:4" x14ac:dyDescent="0.25">
      <c r="A308" s="6" t="s">
        <v>219</v>
      </c>
      <c r="B308" s="6" t="s">
        <v>220</v>
      </c>
      <c r="C308" s="6" t="s">
        <v>16</v>
      </c>
      <c r="D308" s="6">
        <v>43558.001905090001</v>
      </c>
    </row>
    <row r="309" spans="1:4" x14ac:dyDescent="0.25">
      <c r="A309" s="6" t="s">
        <v>221</v>
      </c>
      <c r="B309" s="6" t="s">
        <v>222</v>
      </c>
      <c r="C309" s="6" t="s">
        <v>15</v>
      </c>
      <c r="D309" s="6">
        <v>2412.04384304</v>
      </c>
    </row>
    <row r="310" spans="1:4" x14ac:dyDescent="0.25">
      <c r="A310" s="6" t="s">
        <v>221</v>
      </c>
      <c r="B310" s="6" t="s">
        <v>222</v>
      </c>
      <c r="C310" s="6" t="s">
        <v>16</v>
      </c>
      <c r="D310" s="6">
        <v>43974.357828380002</v>
      </c>
    </row>
    <row r="311" spans="1:4" x14ac:dyDescent="0.25">
      <c r="A311" s="6" t="s">
        <v>223</v>
      </c>
      <c r="B311" s="6" t="s">
        <v>224</v>
      </c>
      <c r="C311" s="6" t="s">
        <v>15</v>
      </c>
      <c r="D311" s="6">
        <v>1722.93487882</v>
      </c>
    </row>
    <row r="312" spans="1:4" x14ac:dyDescent="0.25">
      <c r="A312" s="6" t="s">
        <v>223</v>
      </c>
      <c r="B312" s="6" t="s">
        <v>224</v>
      </c>
      <c r="C312" s="6" t="s">
        <v>16</v>
      </c>
      <c r="D312" s="6">
        <v>25253.58552085</v>
      </c>
    </row>
    <row r="313" spans="1:4" x14ac:dyDescent="0.25">
      <c r="A313" s="6" t="s">
        <v>225</v>
      </c>
      <c r="B313" s="6" t="s">
        <v>226</v>
      </c>
      <c r="C313" s="6" t="s">
        <v>15</v>
      </c>
      <c r="D313" s="6">
        <v>2460.24239188</v>
      </c>
    </row>
    <row r="314" spans="1:4" x14ac:dyDescent="0.25">
      <c r="A314" s="6" t="s">
        <v>225</v>
      </c>
      <c r="B314" s="6" t="s">
        <v>226</v>
      </c>
      <c r="C314" s="6" t="s">
        <v>16</v>
      </c>
      <c r="D314" s="6">
        <v>77186.506670839997</v>
      </c>
    </row>
    <row r="315" spans="1:4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</row>
    <row r="316" spans="1:4" x14ac:dyDescent="0.25">
      <c r="A316" s="6" t="s">
        <v>227</v>
      </c>
      <c r="B316" s="6" t="s">
        <v>228</v>
      </c>
      <c r="C316" s="6" t="s">
        <v>16</v>
      </c>
      <c r="D316" s="6">
        <v>28192.577570019999</v>
      </c>
    </row>
    <row r="317" spans="1:4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</row>
    <row r="318" spans="1:4" x14ac:dyDescent="0.25">
      <c r="A318" s="6" t="s">
        <v>229</v>
      </c>
      <c r="B318" s="6" t="s">
        <v>230</v>
      </c>
      <c r="C318" s="6" t="s">
        <v>16</v>
      </c>
      <c r="D318" s="6">
        <v>47592.842666390003</v>
      </c>
    </row>
    <row r="319" spans="1:4" x14ac:dyDescent="0.25">
      <c r="A319" s="6" t="s">
        <v>231</v>
      </c>
      <c r="B319" s="6" t="s">
        <v>232</v>
      </c>
      <c r="C319" s="6" t="s">
        <v>15</v>
      </c>
      <c r="D319" s="6">
        <v>1663.13650325</v>
      </c>
    </row>
    <row r="320" spans="1:4" x14ac:dyDescent="0.25">
      <c r="A320" s="6" t="s">
        <v>231</v>
      </c>
      <c r="B320" s="6" t="s">
        <v>232</v>
      </c>
      <c r="C320" s="6" t="s">
        <v>16</v>
      </c>
      <c r="D320" s="6">
        <v>38965.063104089997</v>
      </c>
    </row>
    <row r="321" spans="1:4" x14ac:dyDescent="0.25">
      <c r="A321" s="6" t="s">
        <v>233</v>
      </c>
      <c r="B321" s="6" t="s">
        <v>234</v>
      </c>
      <c r="C321" s="6" t="s">
        <v>15</v>
      </c>
      <c r="D321" s="6">
        <v>3461.8402496099998</v>
      </c>
    </row>
    <row r="322" spans="1:4" x14ac:dyDescent="0.25">
      <c r="A322" s="6" t="s">
        <v>233</v>
      </c>
      <c r="B322" s="6" t="s">
        <v>234</v>
      </c>
      <c r="C322" s="6" t="s">
        <v>16</v>
      </c>
      <c r="D322" s="6">
        <v>39033.684158399999</v>
      </c>
    </row>
    <row r="323" spans="1:4" x14ac:dyDescent="0.25">
      <c r="A323" s="6" t="s">
        <v>235</v>
      </c>
      <c r="B323" s="6" t="s">
        <v>236</v>
      </c>
      <c r="C323" s="6" t="s">
        <v>15</v>
      </c>
      <c r="D323" s="6">
        <v>227.291766706</v>
      </c>
    </row>
    <row r="324" spans="1:4" x14ac:dyDescent="0.25">
      <c r="A324" s="6" t="s">
        <v>235</v>
      </c>
      <c r="B324" s="6" t="s">
        <v>236</v>
      </c>
      <c r="C324" s="6" t="s">
        <v>16</v>
      </c>
      <c r="D324" s="6">
        <v>9672.0157613650008</v>
      </c>
    </row>
    <row r="325" spans="1:4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</row>
    <row r="326" spans="1:4" x14ac:dyDescent="0.25">
      <c r="A326" s="6" t="s">
        <v>237</v>
      </c>
      <c r="B326" s="6" t="s">
        <v>238</v>
      </c>
      <c r="C326" s="6" t="s">
        <v>16</v>
      </c>
      <c r="D326" s="6">
        <v>16668.27537806</v>
      </c>
    </row>
    <row r="327" spans="1:4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</row>
    <row r="328" spans="1:4" x14ac:dyDescent="0.25">
      <c r="A328" s="6" t="s">
        <v>239</v>
      </c>
      <c r="B328" s="6" t="s">
        <v>240</v>
      </c>
      <c r="C328" s="6" t="s">
        <v>16</v>
      </c>
      <c r="D328" s="6">
        <v>8375.2554489590002</v>
      </c>
    </row>
    <row r="329" spans="1:4" x14ac:dyDescent="0.25">
      <c r="A329" s="6" t="s">
        <v>241</v>
      </c>
      <c r="B329" s="6" t="s">
        <v>242</v>
      </c>
      <c r="C329" s="6" t="s">
        <v>15</v>
      </c>
      <c r="D329" s="6">
        <v>1248.75763074</v>
      </c>
    </row>
    <row r="330" spans="1:4" x14ac:dyDescent="0.25">
      <c r="A330" s="6" t="s">
        <v>241</v>
      </c>
      <c r="B330" s="6" t="s">
        <v>242</v>
      </c>
      <c r="C330" s="6" t="s">
        <v>16</v>
      </c>
      <c r="D330" s="6">
        <v>35351.110371789997</v>
      </c>
    </row>
    <row r="331" spans="1:4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</row>
    <row r="332" spans="1:4" x14ac:dyDescent="0.25">
      <c r="A332" s="6" t="s">
        <v>243</v>
      </c>
      <c r="B332" s="6" t="s">
        <v>244</v>
      </c>
      <c r="C332" s="6" t="s">
        <v>16</v>
      </c>
      <c r="D332" s="6">
        <v>16315.313045159999</v>
      </c>
    </row>
    <row r="333" spans="1:4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</row>
    <row r="334" spans="1:4" x14ac:dyDescent="0.25">
      <c r="A334" s="6" t="s">
        <v>245</v>
      </c>
      <c r="B334" s="6" t="s">
        <v>246</v>
      </c>
      <c r="C334" s="6" t="s">
        <v>16</v>
      </c>
      <c r="D334" s="6">
        <v>19200.620869949998</v>
      </c>
    </row>
    <row r="335" spans="1:4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</row>
    <row r="336" spans="1:4" x14ac:dyDescent="0.25">
      <c r="A336" s="6" t="s">
        <v>247</v>
      </c>
      <c r="B336" s="6" t="s">
        <v>248</v>
      </c>
      <c r="C336" s="6" t="s">
        <v>16</v>
      </c>
      <c r="D336" s="6">
        <v>42416.676999650001</v>
      </c>
    </row>
    <row r="337" spans="1:4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</row>
    <row r="338" spans="1:4" x14ac:dyDescent="0.25">
      <c r="A338" s="6" t="s">
        <v>249</v>
      </c>
      <c r="B338" s="6" t="s">
        <v>250</v>
      </c>
      <c r="C338" s="6" t="s">
        <v>16</v>
      </c>
      <c r="D338" s="6">
        <v>8398.6803800199996</v>
      </c>
    </row>
    <row r="339" spans="1:4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</row>
    <row r="340" spans="1:4" x14ac:dyDescent="0.25">
      <c r="A340" s="6" t="s">
        <v>251</v>
      </c>
      <c r="B340" s="6" t="s">
        <v>252</v>
      </c>
      <c r="C340" s="6" t="s">
        <v>16</v>
      </c>
      <c r="D340" s="6">
        <v>55797.696636020002</v>
      </c>
    </row>
    <row r="341" spans="1:4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</row>
    <row r="342" spans="1:4" x14ac:dyDescent="0.25">
      <c r="A342" s="6" t="s">
        <v>253</v>
      </c>
      <c r="B342" s="6" t="s">
        <v>254</v>
      </c>
      <c r="C342" s="6" t="s">
        <v>16</v>
      </c>
      <c r="D342" s="6">
        <v>68754.263536330007</v>
      </c>
    </row>
    <row r="343" spans="1:4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</row>
    <row r="344" spans="1:4" x14ac:dyDescent="0.25">
      <c r="A344" s="6" t="s">
        <v>255</v>
      </c>
      <c r="B344" s="6" t="s">
        <v>256</v>
      </c>
      <c r="C344" s="6" t="s">
        <v>16</v>
      </c>
      <c r="D344" s="6">
        <v>34557.271403940002</v>
      </c>
    </row>
    <row r="345" spans="1:4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</row>
    <row r="346" spans="1:4" x14ac:dyDescent="0.25">
      <c r="A346" s="6" t="s">
        <v>257</v>
      </c>
      <c r="B346" s="6" t="s">
        <v>258</v>
      </c>
      <c r="C346" s="6" t="s">
        <v>16</v>
      </c>
      <c r="D346" s="6">
        <v>25541.67604672</v>
      </c>
    </row>
    <row r="347" spans="1:4" x14ac:dyDescent="0.25">
      <c r="A347" s="6" t="s">
        <v>259</v>
      </c>
      <c r="B347" s="6" t="s">
        <v>260</v>
      </c>
      <c r="C347" s="6" t="s">
        <v>15</v>
      </c>
      <c r="D347" s="6">
        <v>207.687812517</v>
      </c>
    </row>
    <row r="348" spans="1:4" x14ac:dyDescent="0.25">
      <c r="A348" s="6" t="s">
        <v>259</v>
      </c>
      <c r="B348" s="6" t="s">
        <v>260</v>
      </c>
      <c r="C348" s="6" t="s">
        <v>16</v>
      </c>
      <c r="D348" s="6">
        <v>4970.991829095</v>
      </c>
    </row>
    <row r="349" spans="1:4" x14ac:dyDescent="0.25">
      <c r="A349" s="6" t="s">
        <v>261</v>
      </c>
      <c r="B349" s="6" t="s">
        <v>262</v>
      </c>
      <c r="C349" s="6" t="s">
        <v>15</v>
      </c>
      <c r="D349" s="6">
        <v>261.50536259900002</v>
      </c>
    </row>
    <row r="350" spans="1:4" x14ac:dyDescent="0.25">
      <c r="A350" s="6" t="s">
        <v>261</v>
      </c>
      <c r="B350" s="6" t="s">
        <v>262</v>
      </c>
      <c r="C350" s="6" t="s">
        <v>16</v>
      </c>
      <c r="D350" s="6">
        <v>4654.864920682</v>
      </c>
    </row>
    <row r="351" spans="1:4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</row>
    <row r="352" spans="1:4" x14ac:dyDescent="0.25">
      <c r="A352" s="6" t="s">
        <v>263</v>
      </c>
      <c r="B352" s="6" t="s">
        <v>264</v>
      </c>
      <c r="C352" s="6" t="s">
        <v>16</v>
      </c>
      <c r="D352" s="6">
        <v>7208.6786695259998</v>
      </c>
    </row>
    <row r="353" spans="1:4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</row>
    <row r="354" spans="1:4" x14ac:dyDescent="0.25">
      <c r="A354" s="6" t="s">
        <v>265</v>
      </c>
      <c r="B354" s="6" t="s">
        <v>266</v>
      </c>
      <c r="C354" s="6" t="s">
        <v>16</v>
      </c>
      <c r="D354" s="6">
        <v>6677.8059760899996</v>
      </c>
    </row>
    <row r="355" spans="1:4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</row>
    <row r="356" spans="1:4" x14ac:dyDescent="0.25">
      <c r="A356" s="6" t="s">
        <v>267</v>
      </c>
      <c r="B356" s="6" t="s">
        <v>268</v>
      </c>
      <c r="C356" s="6" t="s">
        <v>16</v>
      </c>
      <c r="D356" s="6">
        <v>12953.527845835</v>
      </c>
    </row>
    <row r="357" spans="1:4" x14ac:dyDescent="0.25">
      <c r="A357" s="6" t="s">
        <v>269</v>
      </c>
      <c r="B357" s="6" t="s">
        <v>270</v>
      </c>
      <c r="C357" s="6" t="s">
        <v>15</v>
      </c>
      <c r="D357" s="6">
        <v>1127.57556189</v>
      </c>
    </row>
    <row r="358" spans="1:4" x14ac:dyDescent="0.25">
      <c r="A358" s="6" t="s">
        <v>269</v>
      </c>
      <c r="B358" s="6" t="s">
        <v>270</v>
      </c>
      <c r="C358" s="6" t="s">
        <v>16</v>
      </c>
      <c r="D358" s="6">
        <v>13842.622050683</v>
      </c>
    </row>
    <row r="359" spans="1:4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</row>
    <row r="360" spans="1:4" x14ac:dyDescent="0.25">
      <c r="A360" s="6" t="s">
        <v>271</v>
      </c>
      <c r="B360" s="6" t="s">
        <v>272</v>
      </c>
      <c r="C360" s="6" t="s">
        <v>16</v>
      </c>
      <c r="D360" s="6">
        <v>14297.59864513</v>
      </c>
    </row>
    <row r="361" spans="1:4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</row>
    <row r="362" spans="1:4" x14ac:dyDescent="0.25">
      <c r="A362" s="6" t="s">
        <v>273</v>
      </c>
      <c r="B362" s="6" t="s">
        <v>274</v>
      </c>
      <c r="C362" s="6" t="s">
        <v>16</v>
      </c>
      <c r="D362" s="6">
        <v>12146.022922583999</v>
      </c>
    </row>
    <row r="363" spans="1:4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</row>
    <row r="364" spans="1:4" x14ac:dyDescent="0.25">
      <c r="A364" s="6" t="s">
        <v>275</v>
      </c>
      <c r="B364" s="6" t="s">
        <v>276</v>
      </c>
      <c r="C364" s="6" t="s">
        <v>16</v>
      </c>
      <c r="D364" s="6">
        <v>12662.984051542</v>
      </c>
    </row>
    <row r="365" spans="1:4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</row>
    <row r="366" spans="1:4" x14ac:dyDescent="0.25">
      <c r="A366" s="6" t="s">
        <v>277</v>
      </c>
      <c r="B366" s="6" t="s">
        <v>278</v>
      </c>
      <c r="C366" s="6" t="s">
        <v>16</v>
      </c>
      <c r="D366" s="6">
        <v>10585.932203285</v>
      </c>
    </row>
    <row r="367" spans="1:4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</row>
    <row r="368" spans="1:4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</row>
    <row r="369" spans="1:4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</row>
    <row r="370" spans="1:4" x14ac:dyDescent="0.25">
      <c r="A370" s="6" t="s">
        <v>281</v>
      </c>
      <c r="B370" s="6" t="s">
        <v>282</v>
      </c>
      <c r="C370" s="6" t="s">
        <v>16</v>
      </c>
      <c r="D370" s="6">
        <v>16959.448785609999</v>
      </c>
    </row>
    <row r="371" spans="1:4" x14ac:dyDescent="0.25">
      <c r="A371" s="6" t="s">
        <v>283</v>
      </c>
      <c r="B371" s="6" t="s">
        <v>284</v>
      </c>
      <c r="C371" s="6" t="s">
        <v>15</v>
      </c>
      <c r="D371" s="6">
        <v>379.52982204</v>
      </c>
    </row>
    <row r="372" spans="1:4" x14ac:dyDescent="0.25">
      <c r="A372" s="6" t="s">
        <v>283</v>
      </c>
      <c r="B372" s="6" t="s">
        <v>284</v>
      </c>
      <c r="C372" s="6" t="s">
        <v>16</v>
      </c>
      <c r="D372" s="6">
        <v>14958.970391700001</v>
      </c>
    </row>
    <row r="373" spans="1:4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</row>
    <row r="374" spans="1:4" x14ac:dyDescent="0.25">
      <c r="A374" s="6" t="s">
        <v>285</v>
      </c>
      <c r="B374" s="6" t="s">
        <v>286</v>
      </c>
      <c r="C374" s="6" t="s">
        <v>16</v>
      </c>
      <c r="D374" s="6">
        <v>14108.019261845</v>
      </c>
    </row>
    <row r="375" spans="1:4" x14ac:dyDescent="0.25">
      <c r="A375" s="6" t="s">
        <v>287</v>
      </c>
      <c r="B375" s="6" t="s">
        <v>288</v>
      </c>
      <c r="C375" s="6" t="s">
        <v>15</v>
      </c>
      <c r="D375" s="6">
        <v>2375.52978833</v>
      </c>
    </row>
    <row r="376" spans="1:4" x14ac:dyDescent="0.25">
      <c r="A376" s="6" t="s">
        <v>287</v>
      </c>
      <c r="B376" s="6" t="s">
        <v>288</v>
      </c>
      <c r="C376" s="6" t="s">
        <v>16</v>
      </c>
      <c r="D376" s="6">
        <v>27562.231409470001</v>
      </c>
    </row>
    <row r="377" spans="1:4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</row>
    <row r="378" spans="1:4" x14ac:dyDescent="0.25">
      <c r="A378" s="6" t="s">
        <v>289</v>
      </c>
      <c r="B378" s="6" t="s">
        <v>290</v>
      </c>
      <c r="C378" s="6" t="s">
        <v>16</v>
      </c>
      <c r="D378" s="6">
        <v>54081.73317688</v>
      </c>
    </row>
    <row r="379" spans="1:4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</row>
    <row r="380" spans="1:4" x14ac:dyDescent="0.25">
      <c r="A380" s="6" t="s">
        <v>291</v>
      </c>
      <c r="B380" s="6" t="s">
        <v>292</v>
      </c>
      <c r="C380" s="6" t="s">
        <v>16</v>
      </c>
      <c r="D380" s="6">
        <v>56158.650943679997</v>
      </c>
    </row>
    <row r="381" spans="1:4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</row>
    <row r="382" spans="1:4" x14ac:dyDescent="0.25">
      <c r="A382" s="6" t="s">
        <v>293</v>
      </c>
      <c r="B382" s="6" t="s">
        <v>294</v>
      </c>
      <c r="C382" s="6" t="s">
        <v>16</v>
      </c>
      <c r="D382" s="6">
        <v>51048.70626336</v>
      </c>
    </row>
    <row r="383" spans="1:4" x14ac:dyDescent="0.25">
      <c r="A383" s="6" t="s">
        <v>295</v>
      </c>
      <c r="B383" s="6" t="s">
        <v>296</v>
      </c>
      <c r="C383" s="6" t="s">
        <v>15</v>
      </c>
      <c r="D383" s="6">
        <v>957.86197482</v>
      </c>
    </row>
    <row r="384" spans="1:4" x14ac:dyDescent="0.25">
      <c r="A384" s="6" t="s">
        <v>295</v>
      </c>
      <c r="B384" s="6" t="s">
        <v>296</v>
      </c>
      <c r="C384" s="6" t="s">
        <v>16</v>
      </c>
      <c r="D384" s="6">
        <v>32383.679639599999</v>
      </c>
    </row>
    <row r="385" spans="1:4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</row>
    <row r="386" spans="1:4" x14ac:dyDescent="0.25">
      <c r="A386" s="6" t="s">
        <v>297</v>
      </c>
      <c r="B386" s="6" t="s">
        <v>298</v>
      </c>
      <c r="C386" s="6" t="s">
        <v>16</v>
      </c>
      <c r="D386" s="6">
        <v>16966.479664189999</v>
      </c>
    </row>
    <row r="387" spans="1:4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</row>
    <row r="388" spans="1:4" x14ac:dyDescent="0.25">
      <c r="A388" s="6" t="s">
        <v>299</v>
      </c>
      <c r="B388" s="6" t="s">
        <v>300</v>
      </c>
      <c r="C388" s="6" t="s">
        <v>16</v>
      </c>
      <c r="D388" s="6">
        <v>21428.10669542</v>
      </c>
    </row>
    <row r="389" spans="1:4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</row>
    <row r="390" spans="1:4" x14ac:dyDescent="0.25">
      <c r="A390" s="6" t="s">
        <v>301</v>
      </c>
      <c r="B390" s="6" t="s">
        <v>302</v>
      </c>
      <c r="C390" s="6" t="s">
        <v>16</v>
      </c>
      <c r="D390" s="6">
        <v>14076.919586710001</v>
      </c>
    </row>
    <row r="391" spans="1:4" x14ac:dyDescent="0.25">
      <c r="A391" s="6" t="s">
        <v>303</v>
      </c>
      <c r="B391" s="6" t="s">
        <v>304</v>
      </c>
      <c r="C391" s="6" t="s">
        <v>15</v>
      </c>
      <c r="D391" s="6">
        <v>781.00846100299998</v>
      </c>
    </row>
    <row r="392" spans="1:4" x14ac:dyDescent="0.25">
      <c r="A392" s="6" t="s">
        <v>303</v>
      </c>
      <c r="B392" s="6" t="s">
        <v>304</v>
      </c>
      <c r="C392" s="6" t="s">
        <v>16</v>
      </c>
      <c r="D392" s="6">
        <v>6645.2649394689997</v>
      </c>
    </row>
    <row r="393" spans="1:4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</row>
    <row r="394" spans="1:4" x14ac:dyDescent="0.25">
      <c r="A394" s="6" t="s">
        <v>305</v>
      </c>
      <c r="B394" s="6" t="s">
        <v>306</v>
      </c>
      <c r="C394" s="6" t="s">
        <v>16</v>
      </c>
      <c r="D394" s="6">
        <v>27439.058073579999</v>
      </c>
    </row>
    <row r="395" spans="1:4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</row>
    <row r="396" spans="1:4" x14ac:dyDescent="0.25">
      <c r="A396" s="6" t="s">
        <v>307</v>
      </c>
      <c r="B396" s="6" t="s">
        <v>308</v>
      </c>
      <c r="C396" s="6" t="s">
        <v>16</v>
      </c>
      <c r="D396" s="6">
        <v>19507.50753581</v>
      </c>
    </row>
    <row r="397" spans="1:4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</row>
    <row r="398" spans="1:4" x14ac:dyDescent="0.25">
      <c r="A398" s="6" t="s">
        <v>309</v>
      </c>
      <c r="B398" s="6" t="s">
        <v>310</v>
      </c>
      <c r="C398" s="6" t="s">
        <v>16</v>
      </c>
      <c r="D398" s="6">
        <v>14777.522581957001</v>
      </c>
    </row>
    <row r="399" spans="1:4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</row>
    <row r="400" spans="1:4" x14ac:dyDescent="0.25">
      <c r="A400" s="6" t="s">
        <v>311</v>
      </c>
      <c r="B400" s="6" t="s">
        <v>312</v>
      </c>
      <c r="C400" s="6" t="s">
        <v>16</v>
      </c>
      <c r="D400" s="6">
        <v>5694.7821983120002</v>
      </c>
    </row>
    <row r="401" spans="1:4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</row>
    <row r="402" spans="1:4" x14ac:dyDescent="0.25">
      <c r="A402" s="6" t="s">
        <v>313</v>
      </c>
      <c r="B402" s="6" t="s">
        <v>314</v>
      </c>
      <c r="C402" s="6" t="s">
        <v>16</v>
      </c>
      <c r="D402" s="6">
        <v>13862.55784679</v>
      </c>
    </row>
    <row r="403" spans="1:4" x14ac:dyDescent="0.25">
      <c r="A403" s="6" t="s">
        <v>315</v>
      </c>
      <c r="B403" s="6" t="s">
        <v>316</v>
      </c>
      <c r="C403" s="6" t="s">
        <v>15</v>
      </c>
      <c r="D403" s="6">
        <v>1016.31407468</v>
      </c>
    </row>
    <row r="404" spans="1:4" x14ac:dyDescent="0.25">
      <c r="A404" s="6" t="s">
        <v>315</v>
      </c>
      <c r="B404" s="6" t="s">
        <v>316</v>
      </c>
      <c r="C404" s="6" t="s">
        <v>16</v>
      </c>
      <c r="D404" s="6">
        <v>16068.62565864</v>
      </c>
    </row>
    <row r="405" spans="1:4" x14ac:dyDescent="0.25">
      <c r="A405" s="6" t="s">
        <v>317</v>
      </c>
      <c r="B405" s="6" t="s">
        <v>318</v>
      </c>
      <c r="C405" s="6" t="s">
        <v>15</v>
      </c>
      <c r="D405" s="6">
        <v>909.55315263</v>
      </c>
    </row>
    <row r="406" spans="1:4" x14ac:dyDescent="0.25">
      <c r="A406" s="6" t="s">
        <v>317</v>
      </c>
      <c r="B406" s="6" t="s">
        <v>318</v>
      </c>
      <c r="C406" s="6" t="s">
        <v>16</v>
      </c>
      <c r="D406" s="6">
        <v>34028.31705931</v>
      </c>
    </row>
    <row r="407" spans="1:4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</row>
    <row r="408" spans="1:4" x14ac:dyDescent="0.25">
      <c r="A408" s="6" t="s">
        <v>319</v>
      </c>
      <c r="B408" s="6" t="s">
        <v>320</v>
      </c>
      <c r="C408" s="6" t="s">
        <v>16</v>
      </c>
      <c r="D408" s="6">
        <v>30911.980733010001</v>
      </c>
    </row>
    <row r="409" spans="1:4" x14ac:dyDescent="0.25">
      <c r="A409" t="s">
        <v>19</v>
      </c>
    </row>
    <row r="410" spans="1:4" x14ac:dyDescent="0.25">
      <c r="A410" t="s">
        <v>20</v>
      </c>
    </row>
    <row r="411" spans="1:4" x14ac:dyDescent="0.25">
      <c r="A411" t="s">
        <v>21</v>
      </c>
    </row>
    <row r="412" spans="1:4" x14ac:dyDescent="0.25">
      <c r="A412" t="s">
        <v>22</v>
      </c>
    </row>
    <row r="413" spans="1:4" x14ac:dyDescent="0.25">
      <c r="A413" t="s">
        <v>23</v>
      </c>
    </row>
    <row r="416" spans="1:4" x14ac:dyDescent="0.25">
      <c r="D416" s="7" t="str">
        <f>HYPERLINK("#'Indice'!A1", "Ir al índice")</f>
        <v>Ir al índice</v>
      </c>
    </row>
    <row r="417" spans="1:4" ht="17.25" x14ac:dyDescent="0.3">
      <c r="A417" s="4" t="s">
        <v>332</v>
      </c>
    </row>
    <row r="418" spans="1:4" x14ac:dyDescent="0.25">
      <c r="A418" s="5" t="s">
        <v>25</v>
      </c>
      <c r="B418" s="5" t="s">
        <v>102</v>
      </c>
      <c r="C418" s="5" t="s">
        <v>11</v>
      </c>
      <c r="D418" s="5" t="s">
        <v>326</v>
      </c>
    </row>
    <row r="419" spans="1:4" x14ac:dyDescent="0.25">
      <c r="A419" s="6" t="s">
        <v>103</v>
      </c>
      <c r="B419" s="6" t="s">
        <v>104</v>
      </c>
      <c r="C419" s="6" t="s">
        <v>15</v>
      </c>
      <c r="D419" s="6">
        <v>13.464586691999999</v>
      </c>
    </row>
    <row r="420" spans="1:4" x14ac:dyDescent="0.25">
      <c r="A420" s="6" t="s">
        <v>103</v>
      </c>
      <c r="B420" s="6" t="s">
        <v>104</v>
      </c>
      <c r="C420" s="6" t="s">
        <v>16</v>
      </c>
      <c r="D420" s="6">
        <v>93.384667819000001</v>
      </c>
    </row>
    <row r="421" spans="1:4" x14ac:dyDescent="0.25">
      <c r="A421" s="6" t="s">
        <v>105</v>
      </c>
      <c r="B421" s="6" t="s">
        <v>106</v>
      </c>
      <c r="C421" s="6" t="s">
        <v>16</v>
      </c>
      <c r="D421" s="6">
        <v>254.714524079</v>
      </c>
    </row>
    <row r="422" spans="1:4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</row>
    <row r="423" spans="1:4" x14ac:dyDescent="0.25">
      <c r="A423" s="6" t="s">
        <v>107</v>
      </c>
      <c r="B423" s="6" t="s">
        <v>108</v>
      </c>
      <c r="C423" s="6" t="s">
        <v>16</v>
      </c>
      <c r="D423" s="6">
        <v>186.99793761199999</v>
      </c>
    </row>
    <row r="424" spans="1:4" x14ac:dyDescent="0.25">
      <c r="A424" s="6" t="s">
        <v>109</v>
      </c>
      <c r="B424" s="6" t="s">
        <v>110</v>
      </c>
      <c r="C424" s="6" t="s">
        <v>15</v>
      </c>
      <c r="D424" s="6">
        <v>2</v>
      </c>
    </row>
    <row r="425" spans="1:4" x14ac:dyDescent="0.25">
      <c r="A425" s="6" t="s">
        <v>109</v>
      </c>
      <c r="B425" s="6" t="s">
        <v>110</v>
      </c>
      <c r="C425" s="6" t="s">
        <v>16</v>
      </c>
      <c r="D425" s="6">
        <v>43</v>
      </c>
    </row>
    <row r="426" spans="1:4" x14ac:dyDescent="0.25">
      <c r="A426" s="6" t="s">
        <v>111</v>
      </c>
      <c r="B426" s="6" t="s">
        <v>112</v>
      </c>
      <c r="C426" s="6" t="s">
        <v>15</v>
      </c>
      <c r="D426" s="6">
        <v>222.39499512</v>
      </c>
    </row>
    <row r="427" spans="1:4" x14ac:dyDescent="0.25">
      <c r="A427" s="6" t="s">
        <v>111</v>
      </c>
      <c r="B427" s="6" t="s">
        <v>112</v>
      </c>
      <c r="C427" s="6" t="s">
        <v>16</v>
      </c>
      <c r="D427" s="6">
        <v>1848.207328043</v>
      </c>
    </row>
    <row r="428" spans="1:4" x14ac:dyDescent="0.25">
      <c r="A428" s="6" t="s">
        <v>123</v>
      </c>
      <c r="B428" s="6" t="s">
        <v>124</v>
      </c>
      <c r="C428" s="6" t="s">
        <v>15</v>
      </c>
      <c r="D428" s="6">
        <v>48.929738098999998</v>
      </c>
    </row>
    <row r="429" spans="1:4" x14ac:dyDescent="0.25">
      <c r="A429" s="6" t="s">
        <v>123</v>
      </c>
      <c r="B429" s="6" t="s">
        <v>124</v>
      </c>
      <c r="C429" s="6" t="s">
        <v>16</v>
      </c>
      <c r="D429" s="6">
        <v>881.66090614400002</v>
      </c>
    </row>
    <row r="430" spans="1:4" x14ac:dyDescent="0.25">
      <c r="A430" s="6" t="s">
        <v>139</v>
      </c>
      <c r="B430" s="6" t="s">
        <v>140</v>
      </c>
      <c r="C430" s="6" t="s">
        <v>15</v>
      </c>
      <c r="D430" s="6">
        <v>96.382051163</v>
      </c>
    </row>
    <row r="431" spans="1:4" x14ac:dyDescent="0.25">
      <c r="A431" s="6" t="s">
        <v>139</v>
      </c>
      <c r="B431" s="6" t="s">
        <v>140</v>
      </c>
      <c r="C431" s="6" t="s">
        <v>16</v>
      </c>
      <c r="D431" s="6">
        <v>1987.675201323</v>
      </c>
    </row>
    <row r="432" spans="1:4" x14ac:dyDescent="0.25">
      <c r="A432" s="6" t="s">
        <v>141</v>
      </c>
      <c r="B432" s="6" t="s">
        <v>142</v>
      </c>
      <c r="C432" s="6" t="s">
        <v>15</v>
      </c>
      <c r="D432" s="6">
        <v>140.902609523</v>
      </c>
    </row>
    <row r="433" spans="1:4" x14ac:dyDescent="0.25">
      <c r="A433" s="6" t="s">
        <v>141</v>
      </c>
      <c r="B433" s="6" t="s">
        <v>142</v>
      </c>
      <c r="C433" s="6" t="s">
        <v>16</v>
      </c>
      <c r="D433" s="6">
        <v>785.40809711899999</v>
      </c>
    </row>
    <row r="434" spans="1:4" x14ac:dyDescent="0.25">
      <c r="A434" t="s">
        <v>19</v>
      </c>
    </row>
    <row r="435" spans="1:4" x14ac:dyDescent="0.25">
      <c r="A435" t="s">
        <v>20</v>
      </c>
    </row>
    <row r="436" spans="1:4" x14ac:dyDescent="0.25">
      <c r="A436" t="s">
        <v>21</v>
      </c>
    </row>
    <row r="437" spans="1:4" x14ac:dyDescent="0.25">
      <c r="A437" t="s">
        <v>22</v>
      </c>
    </row>
    <row r="438" spans="1:4" x14ac:dyDescent="0.25">
      <c r="A438" t="s">
        <v>23</v>
      </c>
    </row>
    <row r="441" spans="1:4" x14ac:dyDescent="0.25">
      <c r="D441" s="7" t="str">
        <f>HYPERLINK("#'Indice'!A1", "Ir al índice")</f>
        <v>Ir al índice</v>
      </c>
    </row>
    <row r="442" spans="1:4" ht="17.25" x14ac:dyDescent="0.3">
      <c r="A442" s="8" t="s">
        <v>333</v>
      </c>
    </row>
    <row r="443" spans="1:4" x14ac:dyDescent="0.25">
      <c r="A443" s="5" t="s">
        <v>25</v>
      </c>
      <c r="B443" s="5" t="s">
        <v>10</v>
      </c>
      <c r="C443" s="5" t="s">
        <v>11</v>
      </c>
      <c r="D443" s="5" t="s">
        <v>326</v>
      </c>
    </row>
    <row r="444" spans="1:4" x14ac:dyDescent="0.25">
      <c r="A444" s="6" t="s">
        <v>13</v>
      </c>
      <c r="B444" s="6" t="s">
        <v>14</v>
      </c>
      <c r="C444" s="6" t="s">
        <v>15</v>
      </c>
      <c r="D444" s="6">
        <v>546.76807032600004</v>
      </c>
    </row>
    <row r="445" spans="1:4" x14ac:dyDescent="0.25">
      <c r="A445" s="6" t="s">
        <v>13</v>
      </c>
      <c r="B445" s="6" t="s">
        <v>14</v>
      </c>
      <c r="C445" s="6" t="s">
        <v>16</v>
      </c>
      <c r="D445" s="6">
        <v>6081.048662139</v>
      </c>
    </row>
    <row r="446" spans="1:4" x14ac:dyDescent="0.25">
      <c r="A446" t="s">
        <v>19</v>
      </c>
    </row>
    <row r="447" spans="1:4" x14ac:dyDescent="0.25">
      <c r="A447" t="s">
        <v>20</v>
      </c>
    </row>
    <row r="448" spans="1:4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45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334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335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336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337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287866.83484065201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7049676.1651541302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1444.9872667689999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22854.012732365001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286421.84757388302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7026822.1524217604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338</v>
      </c>
    </row>
    <row r="32" spans="1:4" x14ac:dyDescent="0.25">
      <c r="A32" s="5" t="s">
        <v>25</v>
      </c>
      <c r="B32" s="5" t="s">
        <v>10</v>
      </c>
      <c r="C32" s="5" t="s">
        <v>11</v>
      </c>
      <c r="D32" s="5" t="s">
        <v>337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287866.83484065201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7049676.1651541302</v>
      </c>
    </row>
    <row r="35" spans="1:4" x14ac:dyDescent="0.25">
      <c r="A35" t="s">
        <v>19</v>
      </c>
    </row>
    <row r="36" spans="1:4" x14ac:dyDescent="0.25">
      <c r="A36" t="s">
        <v>20</v>
      </c>
    </row>
    <row r="37" spans="1:4" x14ac:dyDescent="0.25">
      <c r="A37" t="s">
        <v>21</v>
      </c>
    </row>
    <row r="38" spans="1:4" x14ac:dyDescent="0.25">
      <c r="A38" t="s">
        <v>22</v>
      </c>
    </row>
    <row r="39" spans="1:4" x14ac:dyDescent="0.25">
      <c r="A39" t="s">
        <v>23</v>
      </c>
    </row>
    <row r="42" spans="1:4" x14ac:dyDescent="0.25">
      <c r="D42" s="7" t="str">
        <f>HYPERLINK("#'Indice'!A1", "Ir al índice")</f>
        <v>Ir al índice</v>
      </c>
    </row>
    <row r="43" spans="1:4" ht="17.25" x14ac:dyDescent="0.3">
      <c r="A43" s="4" t="s">
        <v>339</v>
      </c>
    </row>
    <row r="44" spans="1:4" x14ac:dyDescent="0.25">
      <c r="A44" s="5" t="s">
        <v>25</v>
      </c>
      <c r="B44" s="5" t="s">
        <v>10</v>
      </c>
      <c r="C44" s="5" t="s">
        <v>11</v>
      </c>
      <c r="D44" s="5" t="s">
        <v>337</v>
      </c>
    </row>
    <row r="45" spans="1:4" x14ac:dyDescent="0.25">
      <c r="A45" s="6" t="s">
        <v>13</v>
      </c>
      <c r="B45" s="6" t="s">
        <v>14</v>
      </c>
      <c r="C45" s="6" t="s">
        <v>15</v>
      </c>
      <c r="D45" s="6">
        <v>286421.84757388302</v>
      </c>
    </row>
    <row r="46" spans="1:4" x14ac:dyDescent="0.25">
      <c r="A46" s="6" t="s">
        <v>13</v>
      </c>
      <c r="B46" s="6" t="s">
        <v>14</v>
      </c>
      <c r="C46" s="6" t="s">
        <v>16</v>
      </c>
      <c r="D46" s="6">
        <v>7026822.1524217604</v>
      </c>
    </row>
    <row r="47" spans="1:4" x14ac:dyDescent="0.25">
      <c r="A47" s="6" t="s">
        <v>27</v>
      </c>
      <c r="B47" s="6" t="s">
        <v>28</v>
      </c>
      <c r="C47" s="6" t="s">
        <v>15</v>
      </c>
      <c r="D47" s="6">
        <v>295.98297915699999</v>
      </c>
    </row>
    <row r="48" spans="1:4" x14ac:dyDescent="0.25">
      <c r="A48" s="6" t="s">
        <v>27</v>
      </c>
      <c r="B48" s="6" t="s">
        <v>28</v>
      </c>
      <c r="C48" s="6" t="s">
        <v>16</v>
      </c>
      <c r="D48" s="6">
        <v>6918.0170207860001</v>
      </c>
    </row>
    <row r="49" spans="1:4" x14ac:dyDescent="0.25">
      <c r="A49" s="6" t="s">
        <v>29</v>
      </c>
      <c r="B49" s="6" t="s">
        <v>30</v>
      </c>
      <c r="C49" s="6" t="s">
        <v>15</v>
      </c>
      <c r="D49" s="6">
        <v>1885.1913226260001</v>
      </c>
    </row>
    <row r="50" spans="1:4" x14ac:dyDescent="0.25">
      <c r="A50" s="6" t="s">
        <v>29</v>
      </c>
      <c r="B50" s="6" t="s">
        <v>30</v>
      </c>
      <c r="C50" s="6" t="s">
        <v>16</v>
      </c>
      <c r="D50" s="6">
        <v>48838.808677273002</v>
      </c>
    </row>
    <row r="51" spans="1:4" x14ac:dyDescent="0.25">
      <c r="A51" s="6" t="s">
        <v>31</v>
      </c>
      <c r="B51" s="6" t="s">
        <v>32</v>
      </c>
      <c r="C51" s="6" t="s">
        <v>15</v>
      </c>
      <c r="D51" s="6">
        <v>364.85873842000001</v>
      </c>
    </row>
    <row r="52" spans="1:4" x14ac:dyDescent="0.25">
      <c r="A52" s="6" t="s">
        <v>31</v>
      </c>
      <c r="B52" s="6" t="s">
        <v>32</v>
      </c>
      <c r="C52" s="6" t="s">
        <v>16</v>
      </c>
      <c r="D52" s="6">
        <v>6840.1412614789997</v>
      </c>
    </row>
    <row r="53" spans="1:4" x14ac:dyDescent="0.25">
      <c r="A53" s="6" t="s">
        <v>33</v>
      </c>
      <c r="B53" s="6" t="s">
        <v>34</v>
      </c>
      <c r="C53" s="6" t="s">
        <v>15</v>
      </c>
      <c r="D53" s="6">
        <v>4434.6075385100003</v>
      </c>
    </row>
    <row r="54" spans="1:4" x14ac:dyDescent="0.25">
      <c r="A54" s="6" t="s">
        <v>33</v>
      </c>
      <c r="B54" s="6" t="s">
        <v>34</v>
      </c>
      <c r="C54" s="6" t="s">
        <v>16</v>
      </c>
      <c r="D54" s="6">
        <v>94666.392461369993</v>
      </c>
    </row>
    <row r="55" spans="1:4" x14ac:dyDescent="0.25">
      <c r="A55" s="6" t="s">
        <v>35</v>
      </c>
      <c r="B55" s="6" t="s">
        <v>36</v>
      </c>
      <c r="C55" s="6" t="s">
        <v>15</v>
      </c>
      <c r="D55" s="6">
        <v>536.98906482500001</v>
      </c>
    </row>
    <row r="56" spans="1:4" x14ac:dyDescent="0.25">
      <c r="A56" s="6" t="s">
        <v>35</v>
      </c>
      <c r="B56" s="6" t="s">
        <v>36</v>
      </c>
      <c r="C56" s="6" t="s">
        <v>16</v>
      </c>
      <c r="D56" s="6">
        <v>9442.0110432740003</v>
      </c>
    </row>
    <row r="57" spans="1:4" x14ac:dyDescent="0.25">
      <c r="A57" s="6" t="s">
        <v>37</v>
      </c>
      <c r="B57" s="6" t="s">
        <v>38</v>
      </c>
      <c r="C57" s="6" t="s">
        <v>15</v>
      </c>
      <c r="D57" s="6">
        <v>384.92720170500002</v>
      </c>
    </row>
    <row r="58" spans="1:4" x14ac:dyDescent="0.25">
      <c r="A58" s="6" t="s">
        <v>37</v>
      </c>
      <c r="B58" s="6" t="s">
        <v>38</v>
      </c>
      <c r="C58" s="6" t="s">
        <v>16</v>
      </c>
      <c r="D58" s="6">
        <v>6820.0727983569996</v>
      </c>
    </row>
    <row r="59" spans="1:4" x14ac:dyDescent="0.25">
      <c r="A59" s="6" t="s">
        <v>39</v>
      </c>
      <c r="B59" s="6" t="s">
        <v>40</v>
      </c>
      <c r="C59" s="6" t="s">
        <v>15</v>
      </c>
      <c r="D59" s="6">
        <v>737.06614880500001</v>
      </c>
    </row>
    <row r="60" spans="1:4" x14ac:dyDescent="0.25">
      <c r="A60" s="6" t="s">
        <v>39</v>
      </c>
      <c r="B60" s="6" t="s">
        <v>40</v>
      </c>
      <c r="C60" s="6" t="s">
        <v>16</v>
      </c>
      <c r="D60" s="6">
        <v>18419.933851164998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602.28196571700005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17156.718034268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2963.26158007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115368.73842048</v>
      </c>
    </row>
    <row r="65" spans="1:4" x14ac:dyDescent="0.25">
      <c r="A65" s="6" t="s">
        <v>45</v>
      </c>
      <c r="B65" s="6" t="s">
        <v>46</v>
      </c>
      <c r="C65" s="6" t="s">
        <v>15</v>
      </c>
      <c r="D65" s="6">
        <v>3605.2874098799998</v>
      </c>
    </row>
    <row r="66" spans="1:4" x14ac:dyDescent="0.25">
      <c r="A66" s="6" t="s">
        <v>45</v>
      </c>
      <c r="B66" s="6" t="s">
        <v>46</v>
      </c>
      <c r="C66" s="6" t="s">
        <v>16</v>
      </c>
      <c r="D66" s="6">
        <v>81699.712590709998</v>
      </c>
    </row>
    <row r="67" spans="1:4" x14ac:dyDescent="0.25">
      <c r="A67" s="6" t="s">
        <v>47</v>
      </c>
      <c r="B67" s="6" t="s">
        <v>48</v>
      </c>
      <c r="C67" s="6" t="s">
        <v>15</v>
      </c>
      <c r="D67" s="6">
        <v>6943.4068508600003</v>
      </c>
    </row>
    <row r="68" spans="1:4" x14ac:dyDescent="0.25">
      <c r="A68" s="6" t="s">
        <v>47</v>
      </c>
      <c r="B68" s="6" t="s">
        <v>48</v>
      </c>
      <c r="C68" s="6" t="s">
        <v>16</v>
      </c>
      <c r="D68" s="6">
        <v>101401.59314921001</v>
      </c>
    </row>
    <row r="69" spans="1:4" x14ac:dyDescent="0.25">
      <c r="A69" s="6" t="s">
        <v>49</v>
      </c>
      <c r="B69" s="6" t="s">
        <v>50</v>
      </c>
      <c r="C69" s="6" t="s">
        <v>15</v>
      </c>
      <c r="D69" s="6">
        <v>388.60674512899999</v>
      </c>
    </row>
    <row r="70" spans="1:4" x14ac:dyDescent="0.25">
      <c r="A70" s="6" t="s">
        <v>49</v>
      </c>
      <c r="B70" s="6" t="s">
        <v>50</v>
      </c>
      <c r="C70" s="6" t="s">
        <v>16</v>
      </c>
      <c r="D70" s="6">
        <v>10112.393254877001</v>
      </c>
    </row>
    <row r="71" spans="1:4" x14ac:dyDescent="0.25">
      <c r="A71" s="6" t="s">
        <v>51</v>
      </c>
      <c r="B71" s="6" t="s">
        <v>52</v>
      </c>
      <c r="C71" s="6" t="s">
        <v>15</v>
      </c>
      <c r="D71" s="6">
        <v>265.80597014400001</v>
      </c>
    </row>
    <row r="72" spans="1:4" x14ac:dyDescent="0.25">
      <c r="A72" s="6" t="s">
        <v>51</v>
      </c>
      <c r="B72" s="6" t="s">
        <v>52</v>
      </c>
      <c r="C72" s="6" t="s">
        <v>16</v>
      </c>
      <c r="D72" s="6">
        <v>2972.194029792</v>
      </c>
    </row>
    <row r="73" spans="1:4" x14ac:dyDescent="0.25">
      <c r="A73" s="6" t="s">
        <v>53</v>
      </c>
      <c r="B73" s="6" t="s">
        <v>54</v>
      </c>
      <c r="C73" s="6" t="s">
        <v>15</v>
      </c>
      <c r="D73" s="6">
        <v>5690.9705355300002</v>
      </c>
    </row>
    <row r="74" spans="1:4" x14ac:dyDescent="0.25">
      <c r="A74" s="6" t="s">
        <v>53</v>
      </c>
      <c r="B74" s="6" t="s">
        <v>54</v>
      </c>
      <c r="C74" s="6" t="s">
        <v>16</v>
      </c>
      <c r="D74" s="6">
        <v>85622.029463610001</v>
      </c>
    </row>
    <row r="75" spans="1:4" x14ac:dyDescent="0.25">
      <c r="A75" s="6" t="s">
        <v>55</v>
      </c>
      <c r="B75" s="6" t="s">
        <v>56</v>
      </c>
      <c r="C75" s="6" t="s">
        <v>15</v>
      </c>
      <c r="D75" s="6">
        <v>953.818214829</v>
      </c>
    </row>
    <row r="76" spans="1:4" x14ac:dyDescent="0.25">
      <c r="A76" s="6" t="s">
        <v>55</v>
      </c>
      <c r="B76" s="6" t="s">
        <v>56</v>
      </c>
      <c r="C76" s="6" t="s">
        <v>16</v>
      </c>
      <c r="D76" s="6">
        <v>11930.181785113</v>
      </c>
    </row>
    <row r="77" spans="1:4" x14ac:dyDescent="0.25">
      <c r="A77" s="6" t="s">
        <v>57</v>
      </c>
      <c r="B77" s="6" t="s">
        <v>58</v>
      </c>
      <c r="C77" s="6" t="s">
        <v>15</v>
      </c>
      <c r="D77" s="6">
        <v>131</v>
      </c>
    </row>
    <row r="78" spans="1:4" x14ac:dyDescent="0.25">
      <c r="A78" s="6" t="s">
        <v>57</v>
      </c>
      <c r="B78" s="6" t="s">
        <v>58</v>
      </c>
      <c r="C78" s="6" t="s">
        <v>16</v>
      </c>
      <c r="D78" s="6">
        <v>1869</v>
      </c>
    </row>
    <row r="79" spans="1:4" x14ac:dyDescent="0.25">
      <c r="A79" s="6" t="s">
        <v>59</v>
      </c>
      <c r="B79" s="6" t="s">
        <v>60</v>
      </c>
      <c r="C79" s="6" t="s">
        <v>15</v>
      </c>
      <c r="D79" s="6">
        <v>546.10712548699996</v>
      </c>
    </row>
    <row r="80" spans="1:4" x14ac:dyDescent="0.25">
      <c r="A80" s="6" t="s">
        <v>59</v>
      </c>
      <c r="B80" s="6" t="s">
        <v>60</v>
      </c>
      <c r="C80" s="6" t="s">
        <v>16</v>
      </c>
      <c r="D80" s="6">
        <v>12135.892874525</v>
      </c>
    </row>
    <row r="81" spans="1:4" x14ac:dyDescent="0.25">
      <c r="A81" s="6" t="s">
        <v>61</v>
      </c>
      <c r="B81" s="6" t="s">
        <v>62</v>
      </c>
      <c r="C81" s="6" t="s">
        <v>15</v>
      </c>
      <c r="D81" s="6">
        <v>914.187124541</v>
      </c>
    </row>
    <row r="82" spans="1:4" x14ac:dyDescent="0.25">
      <c r="A82" s="6" t="s">
        <v>61</v>
      </c>
      <c r="B82" s="6" t="s">
        <v>62</v>
      </c>
      <c r="C82" s="6" t="s">
        <v>16</v>
      </c>
      <c r="D82" s="6">
        <v>14986.812875272</v>
      </c>
    </row>
    <row r="83" spans="1:4" x14ac:dyDescent="0.25">
      <c r="A83" s="6" t="s">
        <v>63</v>
      </c>
      <c r="B83" s="6" t="s">
        <v>64</v>
      </c>
      <c r="C83" s="6" t="s">
        <v>15</v>
      </c>
      <c r="D83" s="6">
        <v>2783.7174179899998</v>
      </c>
    </row>
    <row r="84" spans="1:4" x14ac:dyDescent="0.25">
      <c r="A84" s="6" t="s">
        <v>63</v>
      </c>
      <c r="B84" s="6" t="s">
        <v>64</v>
      </c>
      <c r="C84" s="6" t="s">
        <v>16</v>
      </c>
      <c r="D84" s="6">
        <v>93635.282586800007</v>
      </c>
    </row>
    <row r="85" spans="1:4" x14ac:dyDescent="0.25">
      <c r="A85" s="6" t="s">
        <v>65</v>
      </c>
      <c r="B85" s="6" t="s">
        <v>66</v>
      </c>
      <c r="C85" s="6" t="s">
        <v>15</v>
      </c>
      <c r="D85" s="6">
        <v>393.05802042800002</v>
      </c>
    </row>
    <row r="86" spans="1:4" x14ac:dyDescent="0.25">
      <c r="A86" s="6" t="s">
        <v>65</v>
      </c>
      <c r="B86" s="6" t="s">
        <v>66</v>
      </c>
      <c r="C86" s="6" t="s">
        <v>16</v>
      </c>
      <c r="D86" s="6">
        <v>3488.9419790799998</v>
      </c>
    </row>
    <row r="87" spans="1:4" x14ac:dyDescent="0.25">
      <c r="A87" s="6" t="s">
        <v>67</v>
      </c>
      <c r="B87" s="6" t="s">
        <v>68</v>
      </c>
      <c r="C87" s="6" t="s">
        <v>15</v>
      </c>
      <c r="D87" s="6">
        <v>3980.1217129299998</v>
      </c>
    </row>
    <row r="88" spans="1:4" x14ac:dyDescent="0.25">
      <c r="A88" s="6" t="s">
        <v>67</v>
      </c>
      <c r="B88" s="6" t="s">
        <v>68</v>
      </c>
      <c r="C88" s="6" t="s">
        <v>16</v>
      </c>
      <c r="D88" s="6">
        <v>115573.87828602</v>
      </c>
    </row>
    <row r="89" spans="1:4" x14ac:dyDescent="0.25">
      <c r="A89" s="6" t="s">
        <v>69</v>
      </c>
      <c r="B89" s="6" t="s">
        <v>70</v>
      </c>
      <c r="C89" s="6" t="s">
        <v>15</v>
      </c>
      <c r="D89" s="6">
        <v>307.86857692699999</v>
      </c>
    </row>
    <row r="90" spans="1:4" x14ac:dyDescent="0.25">
      <c r="A90" s="6" t="s">
        <v>69</v>
      </c>
      <c r="B90" s="6" t="s">
        <v>70</v>
      </c>
      <c r="C90" s="6" t="s">
        <v>16</v>
      </c>
      <c r="D90" s="6">
        <v>5761.131422978</v>
      </c>
    </row>
    <row r="91" spans="1:4" x14ac:dyDescent="0.25">
      <c r="A91" s="6" t="s">
        <v>71</v>
      </c>
      <c r="B91" s="6" t="s">
        <v>72</v>
      </c>
      <c r="C91" s="6" t="s">
        <v>15</v>
      </c>
      <c r="D91" s="6">
        <v>903.32787556100004</v>
      </c>
    </row>
    <row r="92" spans="1:4" x14ac:dyDescent="0.25">
      <c r="A92" s="6" t="s">
        <v>71</v>
      </c>
      <c r="B92" s="6" t="s">
        <v>72</v>
      </c>
      <c r="C92" s="6" t="s">
        <v>16</v>
      </c>
      <c r="D92" s="6">
        <v>11236.672124453</v>
      </c>
    </row>
    <row r="93" spans="1:4" x14ac:dyDescent="0.25">
      <c r="A93" s="6" t="s">
        <v>73</v>
      </c>
      <c r="B93" s="6" t="s">
        <v>74</v>
      </c>
      <c r="C93" s="6" t="s">
        <v>15</v>
      </c>
      <c r="D93" s="6">
        <v>193.309060112</v>
      </c>
    </row>
    <row r="94" spans="1:4" x14ac:dyDescent="0.25">
      <c r="A94" s="6" t="s">
        <v>73</v>
      </c>
      <c r="B94" s="6" t="s">
        <v>74</v>
      </c>
      <c r="C94" s="6" t="s">
        <v>16</v>
      </c>
      <c r="D94" s="6">
        <v>2642.6909397919999</v>
      </c>
    </row>
    <row r="95" spans="1:4" x14ac:dyDescent="0.25">
      <c r="A95" s="6" t="s">
        <v>75</v>
      </c>
      <c r="B95" s="6" t="s">
        <v>76</v>
      </c>
      <c r="C95" s="6" t="s">
        <v>15</v>
      </c>
      <c r="D95" s="6">
        <v>181.03109320799999</v>
      </c>
    </row>
    <row r="96" spans="1:4" x14ac:dyDescent="0.25">
      <c r="A96" s="6" t="s">
        <v>75</v>
      </c>
      <c r="B96" s="6" t="s">
        <v>76</v>
      </c>
      <c r="C96" s="6" t="s">
        <v>16</v>
      </c>
      <c r="D96" s="6">
        <v>3041.9689055130002</v>
      </c>
    </row>
    <row r="97" spans="1:4" x14ac:dyDescent="0.25">
      <c r="A97" s="6" t="s">
        <v>77</v>
      </c>
      <c r="B97" s="6" t="s">
        <v>78</v>
      </c>
      <c r="C97" s="6" t="s">
        <v>15</v>
      </c>
      <c r="D97" s="6">
        <v>1067.6882490979999</v>
      </c>
    </row>
    <row r="98" spans="1:4" x14ac:dyDescent="0.25">
      <c r="A98" s="6" t="s">
        <v>77</v>
      </c>
      <c r="B98" s="6" t="s">
        <v>78</v>
      </c>
      <c r="C98" s="6" t="s">
        <v>16</v>
      </c>
      <c r="D98" s="6">
        <v>21360.311750943001</v>
      </c>
    </row>
    <row r="99" spans="1:4" x14ac:dyDescent="0.25">
      <c r="A99" s="6" t="s">
        <v>79</v>
      </c>
      <c r="B99" s="6" t="s">
        <v>80</v>
      </c>
      <c r="C99" s="6" t="s">
        <v>15</v>
      </c>
      <c r="D99" s="6">
        <v>18272.955175570001</v>
      </c>
    </row>
    <row r="100" spans="1:4" x14ac:dyDescent="0.25">
      <c r="A100" s="6" t="s">
        <v>79</v>
      </c>
      <c r="B100" s="6" t="s">
        <v>80</v>
      </c>
      <c r="C100" s="6" t="s">
        <v>16</v>
      </c>
      <c r="D100" s="6">
        <v>595401.04480220005</v>
      </c>
    </row>
    <row r="101" spans="1:4" x14ac:dyDescent="0.25">
      <c r="A101" s="6" t="s">
        <v>81</v>
      </c>
      <c r="B101" s="6" t="s">
        <v>82</v>
      </c>
      <c r="C101" s="6" t="s">
        <v>15</v>
      </c>
      <c r="D101" s="6">
        <v>1379.2219417230001</v>
      </c>
    </row>
    <row r="102" spans="1:4" x14ac:dyDescent="0.25">
      <c r="A102" s="6" t="s">
        <v>81</v>
      </c>
      <c r="B102" s="6" t="s">
        <v>82</v>
      </c>
      <c r="C102" s="6" t="s">
        <v>16</v>
      </c>
      <c r="D102" s="6">
        <v>14929.778058317001</v>
      </c>
    </row>
    <row r="103" spans="1:4" x14ac:dyDescent="0.25">
      <c r="A103" s="6" t="s">
        <v>83</v>
      </c>
      <c r="B103" s="6" t="s">
        <v>84</v>
      </c>
      <c r="C103" s="6" t="s">
        <v>15</v>
      </c>
      <c r="D103" s="6">
        <v>222.18428863400001</v>
      </c>
    </row>
    <row r="104" spans="1:4" x14ac:dyDescent="0.25">
      <c r="A104" s="6" t="s">
        <v>83</v>
      </c>
      <c r="B104" s="6" t="s">
        <v>84</v>
      </c>
      <c r="C104" s="6" t="s">
        <v>16</v>
      </c>
      <c r="D104" s="6">
        <v>6606.8157114400001</v>
      </c>
    </row>
    <row r="105" spans="1:4" x14ac:dyDescent="0.25">
      <c r="A105" s="6" t="s">
        <v>85</v>
      </c>
      <c r="B105" s="6" t="s">
        <v>86</v>
      </c>
      <c r="C105" s="6" t="s">
        <v>15</v>
      </c>
      <c r="D105" s="6">
        <v>75.579211048000005</v>
      </c>
    </row>
    <row r="106" spans="1:4" x14ac:dyDescent="0.25">
      <c r="A106" s="6" t="s">
        <v>85</v>
      </c>
      <c r="B106" s="6" t="s">
        <v>86</v>
      </c>
      <c r="C106" s="6" t="s">
        <v>16</v>
      </c>
      <c r="D106" s="6">
        <v>1699.4207895940001</v>
      </c>
    </row>
    <row r="107" spans="1:4" x14ac:dyDescent="0.25">
      <c r="A107" s="6" t="s">
        <v>87</v>
      </c>
      <c r="B107" s="6" t="s">
        <v>88</v>
      </c>
      <c r="C107" s="6" t="s">
        <v>15</v>
      </c>
      <c r="D107" s="6">
        <v>72.810899973000005</v>
      </c>
    </row>
    <row r="108" spans="1:4" x14ac:dyDescent="0.25">
      <c r="A108" s="6" t="s">
        <v>87</v>
      </c>
      <c r="B108" s="6" t="s">
        <v>88</v>
      </c>
      <c r="C108" s="6" t="s">
        <v>16</v>
      </c>
      <c r="D108" s="6">
        <v>5881.1891003680003</v>
      </c>
    </row>
    <row r="109" spans="1:4" x14ac:dyDescent="0.25">
      <c r="A109" s="6" t="s">
        <v>89</v>
      </c>
      <c r="B109" s="6" t="s">
        <v>90</v>
      </c>
      <c r="C109" s="6" t="s">
        <v>15</v>
      </c>
      <c r="D109" s="6">
        <v>76.656716395999993</v>
      </c>
    </row>
    <row r="110" spans="1:4" x14ac:dyDescent="0.25">
      <c r="A110" s="6" t="s">
        <v>89</v>
      </c>
      <c r="B110" s="6" t="s">
        <v>90</v>
      </c>
      <c r="C110" s="6" t="s">
        <v>16</v>
      </c>
      <c r="D110" s="6">
        <v>1207.3432832369999</v>
      </c>
    </row>
    <row r="111" spans="1:4" x14ac:dyDescent="0.25">
      <c r="A111" s="6" t="s">
        <v>91</v>
      </c>
      <c r="B111" s="6" t="s">
        <v>92</v>
      </c>
      <c r="C111" s="6" t="s">
        <v>15</v>
      </c>
      <c r="D111" s="6">
        <v>263.55478390799999</v>
      </c>
    </row>
    <row r="112" spans="1:4" x14ac:dyDescent="0.25">
      <c r="A112" s="6" t="s">
        <v>91</v>
      </c>
      <c r="B112" s="6" t="s">
        <v>92</v>
      </c>
      <c r="C112" s="6" t="s">
        <v>16</v>
      </c>
      <c r="D112" s="6">
        <v>7826.4452160520004</v>
      </c>
    </row>
    <row r="113" spans="1:4" x14ac:dyDescent="0.25">
      <c r="A113" s="6" t="s">
        <v>93</v>
      </c>
      <c r="B113" s="6" t="s">
        <v>94</v>
      </c>
      <c r="C113" s="6" t="s">
        <v>15</v>
      </c>
      <c r="D113" s="6">
        <v>375.392866325</v>
      </c>
    </row>
    <row r="114" spans="1:4" x14ac:dyDescent="0.25">
      <c r="A114" s="6" t="s">
        <v>93</v>
      </c>
      <c r="B114" s="6" t="s">
        <v>94</v>
      </c>
      <c r="C114" s="6" t="s">
        <v>16</v>
      </c>
      <c r="D114" s="6">
        <v>13971.607133697</v>
      </c>
    </row>
    <row r="115" spans="1:4" x14ac:dyDescent="0.25">
      <c r="A115" s="6" t="s">
        <v>95</v>
      </c>
      <c r="B115" s="6" t="s">
        <v>96</v>
      </c>
      <c r="C115" s="6" t="s">
        <v>15</v>
      </c>
      <c r="D115" s="6">
        <v>965.51579456100001</v>
      </c>
    </row>
    <row r="116" spans="1:4" x14ac:dyDescent="0.25">
      <c r="A116" s="6" t="s">
        <v>95</v>
      </c>
      <c r="B116" s="6" t="s">
        <v>96</v>
      </c>
      <c r="C116" s="6" t="s">
        <v>16</v>
      </c>
      <c r="D116" s="6">
        <v>28346.484205592002</v>
      </c>
    </row>
    <row r="117" spans="1:4" x14ac:dyDescent="0.25">
      <c r="A117" s="6" t="s">
        <v>97</v>
      </c>
      <c r="B117" s="6" t="s">
        <v>98</v>
      </c>
      <c r="C117" s="6" t="s">
        <v>15</v>
      </c>
      <c r="D117" s="6">
        <v>379.58995513899998</v>
      </c>
    </row>
    <row r="118" spans="1:4" x14ac:dyDescent="0.25">
      <c r="A118" s="6" t="s">
        <v>97</v>
      </c>
      <c r="B118" s="6" t="s">
        <v>98</v>
      </c>
      <c r="C118" s="6" t="s">
        <v>16</v>
      </c>
      <c r="D118" s="6">
        <v>16718.410044904002</v>
      </c>
    </row>
    <row r="119" spans="1:4" x14ac:dyDescent="0.25">
      <c r="A119" s="6" t="s">
        <v>99</v>
      </c>
      <c r="B119" s="6" t="s">
        <v>100</v>
      </c>
      <c r="C119" s="6" t="s">
        <v>15</v>
      </c>
      <c r="D119" s="6">
        <v>2662.2561445199999</v>
      </c>
    </row>
    <row r="120" spans="1:4" x14ac:dyDescent="0.25">
      <c r="A120" s="6" t="s">
        <v>99</v>
      </c>
      <c r="B120" s="6" t="s">
        <v>100</v>
      </c>
      <c r="C120" s="6" t="s">
        <v>16</v>
      </c>
      <c r="D120" s="6">
        <v>98151.743855730005</v>
      </c>
    </row>
    <row r="121" spans="1:4" x14ac:dyDescent="0.25">
      <c r="A121" t="s">
        <v>19</v>
      </c>
    </row>
    <row r="122" spans="1:4" x14ac:dyDescent="0.25">
      <c r="A122" t="s">
        <v>20</v>
      </c>
    </row>
    <row r="123" spans="1:4" x14ac:dyDescent="0.25">
      <c r="A123" t="s">
        <v>21</v>
      </c>
    </row>
    <row r="124" spans="1:4" x14ac:dyDescent="0.25">
      <c r="A124" t="s">
        <v>22</v>
      </c>
    </row>
    <row r="125" spans="1:4" x14ac:dyDescent="0.25">
      <c r="A125" t="s">
        <v>23</v>
      </c>
    </row>
    <row r="128" spans="1:4" x14ac:dyDescent="0.25">
      <c r="D128" s="7" t="str">
        <f>HYPERLINK("#'Indice'!A1", "Ir al índice")</f>
        <v>Ir al índice</v>
      </c>
    </row>
    <row r="129" spans="1:4" ht="17.25" x14ac:dyDescent="0.3">
      <c r="A129" s="4" t="s">
        <v>340</v>
      </c>
    </row>
    <row r="130" spans="1:4" x14ac:dyDescent="0.25">
      <c r="A130" s="5" t="s">
        <v>25</v>
      </c>
      <c r="B130" s="5" t="s">
        <v>102</v>
      </c>
      <c r="C130" s="5" t="s">
        <v>11</v>
      </c>
      <c r="D130" s="5" t="s">
        <v>337</v>
      </c>
    </row>
    <row r="131" spans="1:4" x14ac:dyDescent="0.25">
      <c r="A131" s="6" t="s">
        <v>103</v>
      </c>
      <c r="B131" s="6" t="s">
        <v>104</v>
      </c>
      <c r="C131" s="6" t="s">
        <v>15</v>
      </c>
      <c r="D131" s="6">
        <v>21936.384989026999</v>
      </c>
    </row>
    <row r="132" spans="1:4" x14ac:dyDescent="0.25">
      <c r="A132" s="6" t="s">
        <v>103</v>
      </c>
      <c r="B132" s="6" t="s">
        <v>104</v>
      </c>
      <c r="C132" s="6" t="s">
        <v>16</v>
      </c>
      <c r="D132" s="6">
        <v>506987.61501273903</v>
      </c>
    </row>
    <row r="133" spans="1:4" x14ac:dyDescent="0.25">
      <c r="A133" s="6" t="s">
        <v>105</v>
      </c>
      <c r="B133" s="6" t="s">
        <v>106</v>
      </c>
      <c r="C133" s="6" t="s">
        <v>15</v>
      </c>
      <c r="D133" s="6">
        <v>6903.1092859549999</v>
      </c>
    </row>
    <row r="134" spans="1:4" x14ac:dyDescent="0.25">
      <c r="A134" s="6" t="s">
        <v>105</v>
      </c>
      <c r="B134" s="6" t="s">
        <v>106</v>
      </c>
      <c r="C134" s="6" t="s">
        <v>16</v>
      </c>
      <c r="D134" s="6">
        <v>147602.89071159801</v>
      </c>
    </row>
    <row r="135" spans="1:4" x14ac:dyDescent="0.25">
      <c r="A135" s="6" t="s">
        <v>107</v>
      </c>
      <c r="B135" s="6" t="s">
        <v>108</v>
      </c>
      <c r="C135" s="6" t="s">
        <v>15</v>
      </c>
      <c r="D135" s="6">
        <v>4316.8800811330002</v>
      </c>
    </row>
    <row r="136" spans="1:4" x14ac:dyDescent="0.25">
      <c r="A136" s="6" t="s">
        <v>107</v>
      </c>
      <c r="B136" s="6" t="s">
        <v>108</v>
      </c>
      <c r="C136" s="6" t="s">
        <v>16</v>
      </c>
      <c r="D136" s="6">
        <v>98667.119919145</v>
      </c>
    </row>
    <row r="137" spans="1:4" x14ac:dyDescent="0.25">
      <c r="A137" s="6" t="s">
        <v>109</v>
      </c>
      <c r="B137" s="6" t="s">
        <v>110</v>
      </c>
      <c r="C137" s="6" t="s">
        <v>15</v>
      </c>
      <c r="D137" s="6">
        <v>15855.084604711001</v>
      </c>
    </row>
    <row r="138" spans="1:4" x14ac:dyDescent="0.25">
      <c r="A138" s="6" t="s">
        <v>109</v>
      </c>
      <c r="B138" s="6" t="s">
        <v>110</v>
      </c>
      <c r="C138" s="6" t="s">
        <v>16</v>
      </c>
      <c r="D138" s="6">
        <v>366936.91539489198</v>
      </c>
    </row>
    <row r="139" spans="1:4" x14ac:dyDescent="0.25">
      <c r="A139" s="6" t="s">
        <v>111</v>
      </c>
      <c r="B139" s="6" t="s">
        <v>112</v>
      </c>
      <c r="C139" s="6" t="s">
        <v>15</v>
      </c>
      <c r="D139" s="6">
        <v>14159.727350192001</v>
      </c>
    </row>
    <row r="140" spans="1:4" x14ac:dyDescent="0.25">
      <c r="A140" s="6" t="s">
        <v>111</v>
      </c>
      <c r="B140" s="6" t="s">
        <v>112</v>
      </c>
      <c r="C140" s="6" t="s">
        <v>16</v>
      </c>
      <c r="D140" s="6">
        <v>344652.272648438</v>
      </c>
    </row>
    <row r="141" spans="1:4" x14ac:dyDescent="0.25">
      <c r="A141" s="6" t="s">
        <v>113</v>
      </c>
      <c r="B141" s="6" t="s">
        <v>114</v>
      </c>
      <c r="C141" s="6" t="s">
        <v>15</v>
      </c>
      <c r="D141" s="6">
        <v>6002.2572724800002</v>
      </c>
    </row>
    <row r="142" spans="1:4" x14ac:dyDescent="0.25">
      <c r="A142" s="6" t="s">
        <v>113</v>
      </c>
      <c r="B142" s="6" t="s">
        <v>114</v>
      </c>
      <c r="C142" s="6" t="s">
        <v>16</v>
      </c>
      <c r="D142" s="6">
        <v>164437.742726347</v>
      </c>
    </row>
    <row r="143" spans="1:4" x14ac:dyDescent="0.25">
      <c r="A143" s="6" t="s">
        <v>115</v>
      </c>
      <c r="B143" s="6" t="s">
        <v>116</v>
      </c>
      <c r="C143" s="6" t="s">
        <v>15</v>
      </c>
      <c r="D143" s="6">
        <v>28205.980496472999</v>
      </c>
    </row>
    <row r="144" spans="1:4" x14ac:dyDescent="0.25">
      <c r="A144" s="6" t="s">
        <v>115</v>
      </c>
      <c r="B144" s="6" t="s">
        <v>116</v>
      </c>
      <c r="C144" s="6" t="s">
        <v>16</v>
      </c>
      <c r="D144" s="6">
        <v>656364.01950095396</v>
      </c>
    </row>
    <row r="145" spans="1:4" x14ac:dyDescent="0.25">
      <c r="A145" s="6" t="s">
        <v>117</v>
      </c>
      <c r="B145" s="6" t="s">
        <v>118</v>
      </c>
      <c r="C145" s="6" t="s">
        <v>15</v>
      </c>
      <c r="D145" s="6">
        <v>34565.221851743001</v>
      </c>
    </row>
    <row r="146" spans="1:4" x14ac:dyDescent="0.25">
      <c r="A146" s="6" t="s">
        <v>117</v>
      </c>
      <c r="B146" s="6" t="s">
        <v>118</v>
      </c>
      <c r="C146" s="6" t="s">
        <v>16</v>
      </c>
      <c r="D146" s="6">
        <v>975099.77814845205</v>
      </c>
    </row>
    <row r="147" spans="1:4" x14ac:dyDescent="0.25">
      <c r="A147" s="6" t="s">
        <v>119</v>
      </c>
      <c r="B147" s="6" t="s">
        <v>120</v>
      </c>
      <c r="C147" s="6" t="s">
        <v>15</v>
      </c>
      <c r="D147" s="6">
        <v>13799.070632473</v>
      </c>
    </row>
    <row r="148" spans="1:4" x14ac:dyDescent="0.25">
      <c r="A148" s="6" t="s">
        <v>119</v>
      </c>
      <c r="B148" s="6" t="s">
        <v>120</v>
      </c>
      <c r="C148" s="6" t="s">
        <v>16</v>
      </c>
      <c r="D148" s="6">
        <v>347674.929367228</v>
      </c>
    </row>
    <row r="149" spans="1:4" x14ac:dyDescent="0.25">
      <c r="A149" s="6" t="s">
        <v>121</v>
      </c>
      <c r="B149" s="6" t="s">
        <v>122</v>
      </c>
      <c r="C149" s="6" t="s">
        <v>15</v>
      </c>
      <c r="D149" s="6">
        <v>33813.384063390004</v>
      </c>
    </row>
    <row r="150" spans="1:4" x14ac:dyDescent="0.25">
      <c r="A150" s="6" t="s">
        <v>121</v>
      </c>
      <c r="B150" s="6" t="s">
        <v>122</v>
      </c>
      <c r="C150" s="6" t="s">
        <v>16</v>
      </c>
      <c r="D150" s="6">
        <v>752325.61593621003</v>
      </c>
    </row>
    <row r="151" spans="1:4" x14ac:dyDescent="0.25">
      <c r="A151" s="6" t="s">
        <v>123</v>
      </c>
      <c r="B151" s="6" t="s">
        <v>124</v>
      </c>
      <c r="C151" s="6" t="s">
        <v>15</v>
      </c>
      <c r="D151" s="6">
        <v>32532.046605708001</v>
      </c>
    </row>
    <row r="152" spans="1:4" x14ac:dyDescent="0.25">
      <c r="A152" s="6" t="s">
        <v>123</v>
      </c>
      <c r="B152" s="6" t="s">
        <v>124</v>
      </c>
      <c r="C152" s="6" t="s">
        <v>16</v>
      </c>
      <c r="D152" s="6">
        <v>1105335.95339502</v>
      </c>
    </row>
    <row r="153" spans="1:4" x14ac:dyDescent="0.25">
      <c r="A153" s="6" t="s">
        <v>125</v>
      </c>
      <c r="B153" s="6" t="s">
        <v>126</v>
      </c>
      <c r="C153" s="6" t="s">
        <v>15</v>
      </c>
      <c r="D153" s="6">
        <v>6445.7931712649997</v>
      </c>
    </row>
    <row r="154" spans="1:4" x14ac:dyDescent="0.25">
      <c r="A154" s="6" t="s">
        <v>125</v>
      </c>
      <c r="B154" s="6" t="s">
        <v>126</v>
      </c>
      <c r="C154" s="6" t="s">
        <v>16</v>
      </c>
      <c r="D154" s="6">
        <v>127444.206829576</v>
      </c>
    </row>
    <row r="155" spans="1:4" x14ac:dyDescent="0.25">
      <c r="A155" s="6" t="s">
        <v>127</v>
      </c>
      <c r="B155" s="6" t="s">
        <v>128</v>
      </c>
      <c r="C155" s="6" t="s">
        <v>15</v>
      </c>
      <c r="D155" s="6">
        <v>5220.4027715459997</v>
      </c>
    </row>
    <row r="156" spans="1:4" x14ac:dyDescent="0.25">
      <c r="A156" s="6" t="s">
        <v>127</v>
      </c>
      <c r="B156" s="6" t="s">
        <v>128</v>
      </c>
      <c r="C156" s="6" t="s">
        <v>16</v>
      </c>
      <c r="D156" s="6">
        <v>137990.59722780899</v>
      </c>
    </row>
    <row r="157" spans="1:4" x14ac:dyDescent="0.25">
      <c r="A157" s="6" t="s">
        <v>129</v>
      </c>
      <c r="B157" s="6" t="s">
        <v>130</v>
      </c>
      <c r="C157" s="6" t="s">
        <v>15</v>
      </c>
      <c r="D157" s="6">
        <v>2281.1677882680001</v>
      </c>
    </row>
    <row r="158" spans="1:4" x14ac:dyDescent="0.25">
      <c r="A158" s="6" t="s">
        <v>129</v>
      </c>
      <c r="B158" s="6" t="s">
        <v>130</v>
      </c>
      <c r="C158" s="6" t="s">
        <v>16</v>
      </c>
      <c r="D158" s="6">
        <v>70830.832212227004</v>
      </c>
    </row>
    <row r="159" spans="1:4" x14ac:dyDescent="0.25">
      <c r="A159" s="6" t="s">
        <v>131</v>
      </c>
      <c r="B159" s="6" t="s">
        <v>132</v>
      </c>
      <c r="C159" s="6" t="s">
        <v>15</v>
      </c>
      <c r="D159" s="6">
        <v>6672.8107564680004</v>
      </c>
    </row>
    <row r="160" spans="1:4" x14ac:dyDescent="0.25">
      <c r="A160" s="6" t="s">
        <v>131</v>
      </c>
      <c r="B160" s="6" t="s">
        <v>132</v>
      </c>
      <c r="C160" s="6" t="s">
        <v>16</v>
      </c>
      <c r="D160" s="6">
        <v>72663.189243194007</v>
      </c>
    </row>
    <row r="161" spans="1:4" x14ac:dyDescent="0.25">
      <c r="A161" s="6" t="s">
        <v>133</v>
      </c>
      <c r="B161" s="6" t="s">
        <v>134</v>
      </c>
      <c r="C161" s="6" t="s">
        <v>15</v>
      </c>
      <c r="D161" s="6">
        <v>12321.767566738999</v>
      </c>
    </row>
    <row r="162" spans="1:4" x14ac:dyDescent="0.25">
      <c r="A162" s="6" t="s">
        <v>133</v>
      </c>
      <c r="B162" s="6" t="s">
        <v>134</v>
      </c>
      <c r="C162" s="6" t="s">
        <v>16</v>
      </c>
      <c r="D162" s="6">
        <v>228792.232433058</v>
      </c>
    </row>
    <row r="163" spans="1:4" x14ac:dyDescent="0.25">
      <c r="A163" s="6" t="s">
        <v>135</v>
      </c>
      <c r="B163" s="6" t="s">
        <v>136</v>
      </c>
      <c r="C163" s="6" t="s">
        <v>15</v>
      </c>
      <c r="D163" s="6">
        <v>804.76237214399998</v>
      </c>
    </row>
    <row r="164" spans="1:4" x14ac:dyDescent="0.25">
      <c r="A164" s="6" t="s">
        <v>135</v>
      </c>
      <c r="B164" s="6" t="s">
        <v>136</v>
      </c>
      <c r="C164" s="6" t="s">
        <v>16</v>
      </c>
      <c r="D164" s="6">
        <v>16244.237628303001</v>
      </c>
    </row>
    <row r="165" spans="1:4" x14ac:dyDescent="0.25">
      <c r="A165" s="6" t="s">
        <v>137</v>
      </c>
      <c r="B165" s="6" t="s">
        <v>138</v>
      </c>
      <c r="C165" s="6" t="s">
        <v>15</v>
      </c>
      <c r="D165" s="6">
        <v>15881.67440075</v>
      </c>
    </row>
    <row r="166" spans="1:4" x14ac:dyDescent="0.25">
      <c r="A166" s="6" t="s">
        <v>137</v>
      </c>
      <c r="B166" s="6" t="s">
        <v>138</v>
      </c>
      <c r="C166" s="6" t="s">
        <v>16</v>
      </c>
      <c r="D166" s="6">
        <v>345840.32559909998</v>
      </c>
    </row>
    <row r="167" spans="1:4" x14ac:dyDescent="0.25">
      <c r="A167" s="6" t="s">
        <v>139</v>
      </c>
      <c r="B167" s="6" t="s">
        <v>140</v>
      </c>
      <c r="C167" s="6" t="s">
        <v>15</v>
      </c>
      <c r="D167" s="6">
        <v>25819.654557891001</v>
      </c>
    </row>
    <row r="168" spans="1:4" x14ac:dyDescent="0.25">
      <c r="A168" s="6" t="s">
        <v>139</v>
      </c>
      <c r="B168" s="6" t="s">
        <v>140</v>
      </c>
      <c r="C168" s="6" t="s">
        <v>16</v>
      </c>
      <c r="D168" s="6">
        <v>580979.34544219298</v>
      </c>
    </row>
    <row r="169" spans="1:4" x14ac:dyDescent="0.25">
      <c r="A169" s="6" t="s">
        <v>141</v>
      </c>
      <c r="B169" s="6" t="s">
        <v>142</v>
      </c>
      <c r="C169" s="6" t="s">
        <v>15</v>
      </c>
      <c r="D169" s="6">
        <v>329.654222296</v>
      </c>
    </row>
    <row r="170" spans="1:4" x14ac:dyDescent="0.25">
      <c r="A170" s="6" t="s">
        <v>141</v>
      </c>
      <c r="B170" s="6" t="s">
        <v>142</v>
      </c>
      <c r="C170" s="6" t="s">
        <v>16</v>
      </c>
      <c r="D170" s="6">
        <v>2806.345777643</v>
      </c>
    </row>
    <row r="171" spans="1:4" x14ac:dyDescent="0.25">
      <c r="A171" t="s">
        <v>19</v>
      </c>
    </row>
    <row r="172" spans="1:4" x14ac:dyDescent="0.25">
      <c r="A172" t="s">
        <v>20</v>
      </c>
    </row>
    <row r="173" spans="1:4" x14ac:dyDescent="0.25">
      <c r="A173" t="s">
        <v>21</v>
      </c>
    </row>
    <row r="174" spans="1:4" x14ac:dyDescent="0.25">
      <c r="A174" t="s">
        <v>22</v>
      </c>
    </row>
    <row r="175" spans="1:4" x14ac:dyDescent="0.25">
      <c r="A175" t="s">
        <v>23</v>
      </c>
    </row>
    <row r="178" spans="1:4" x14ac:dyDescent="0.25">
      <c r="D178" s="7" t="str">
        <f>HYPERLINK("#'Indice'!A1", "Ir al índice")</f>
        <v>Ir al índice</v>
      </c>
    </row>
    <row r="179" spans="1:4" ht="17.25" x14ac:dyDescent="0.3">
      <c r="A179" s="4" t="s">
        <v>341</v>
      </c>
    </row>
    <row r="180" spans="1:4" x14ac:dyDescent="0.25">
      <c r="A180" s="5" t="s">
        <v>25</v>
      </c>
      <c r="B180" s="5" t="s">
        <v>102</v>
      </c>
      <c r="C180" s="5" t="s">
        <v>11</v>
      </c>
      <c r="D180" s="5" t="s">
        <v>337</v>
      </c>
    </row>
    <row r="181" spans="1:4" x14ac:dyDescent="0.25">
      <c r="A181" s="6" t="s">
        <v>103</v>
      </c>
      <c r="B181" s="6" t="s">
        <v>104</v>
      </c>
      <c r="C181" s="6" t="s">
        <v>15</v>
      </c>
      <c r="D181" s="6">
        <v>21899.669597920001</v>
      </c>
    </row>
    <row r="182" spans="1:4" x14ac:dyDescent="0.25">
      <c r="A182" s="6" t="s">
        <v>103</v>
      </c>
      <c r="B182" s="6" t="s">
        <v>104</v>
      </c>
      <c r="C182" s="6" t="s">
        <v>16</v>
      </c>
      <c r="D182" s="6">
        <v>506541.33040399</v>
      </c>
    </row>
    <row r="183" spans="1:4" x14ac:dyDescent="0.25">
      <c r="A183" s="6" t="s">
        <v>105</v>
      </c>
      <c r="B183" s="6" t="s">
        <v>106</v>
      </c>
      <c r="C183" s="6" t="s">
        <v>15</v>
      </c>
      <c r="D183" s="6">
        <v>6886.2646892310004</v>
      </c>
    </row>
    <row r="184" spans="1:4" x14ac:dyDescent="0.25">
      <c r="A184" s="6" t="s">
        <v>105</v>
      </c>
      <c r="B184" s="6" t="s">
        <v>106</v>
      </c>
      <c r="C184" s="6" t="s">
        <v>16</v>
      </c>
      <c r="D184" s="6">
        <v>146778.735308342</v>
      </c>
    </row>
    <row r="185" spans="1:4" x14ac:dyDescent="0.25">
      <c r="A185" s="6" t="s">
        <v>107</v>
      </c>
      <c r="B185" s="6" t="s">
        <v>108</v>
      </c>
      <c r="C185" s="6" t="s">
        <v>15</v>
      </c>
      <c r="D185" s="6">
        <v>4270.1712077069997</v>
      </c>
    </row>
    <row r="186" spans="1:4" x14ac:dyDescent="0.25">
      <c r="A186" s="6" t="s">
        <v>107</v>
      </c>
      <c r="B186" s="6" t="s">
        <v>108</v>
      </c>
      <c r="C186" s="6" t="s">
        <v>16</v>
      </c>
      <c r="D186" s="6">
        <v>97843.828792585002</v>
      </c>
    </row>
    <row r="187" spans="1:4" x14ac:dyDescent="0.25">
      <c r="A187" s="6" t="s">
        <v>109</v>
      </c>
      <c r="B187" s="6" t="s">
        <v>110</v>
      </c>
      <c r="C187" s="6" t="s">
        <v>15</v>
      </c>
      <c r="D187" s="6">
        <v>15850.084604711001</v>
      </c>
    </row>
    <row r="188" spans="1:4" x14ac:dyDescent="0.25">
      <c r="A188" s="6" t="s">
        <v>109</v>
      </c>
      <c r="B188" s="6" t="s">
        <v>110</v>
      </c>
      <c r="C188" s="6" t="s">
        <v>16</v>
      </c>
      <c r="D188" s="6">
        <v>366789.91539489198</v>
      </c>
    </row>
    <row r="189" spans="1:4" x14ac:dyDescent="0.25">
      <c r="A189" s="6" t="s">
        <v>111</v>
      </c>
      <c r="B189" s="6" t="s">
        <v>112</v>
      </c>
      <c r="C189" s="6" t="s">
        <v>15</v>
      </c>
      <c r="D189" s="6">
        <v>13540.530926384999</v>
      </c>
    </row>
    <row r="190" spans="1:4" x14ac:dyDescent="0.25">
      <c r="A190" s="6" t="s">
        <v>111</v>
      </c>
      <c r="B190" s="6" t="s">
        <v>112</v>
      </c>
      <c r="C190" s="6" t="s">
        <v>16</v>
      </c>
      <c r="D190" s="6">
        <v>337684.46907228598</v>
      </c>
    </row>
    <row r="191" spans="1:4" x14ac:dyDescent="0.25">
      <c r="A191" s="6" t="s">
        <v>113</v>
      </c>
      <c r="B191" s="6" t="s">
        <v>114</v>
      </c>
      <c r="C191" s="6" t="s">
        <v>15</v>
      </c>
      <c r="D191" s="6">
        <v>6002.2572724800002</v>
      </c>
    </row>
    <row r="192" spans="1:4" x14ac:dyDescent="0.25">
      <c r="A192" s="6" t="s">
        <v>113</v>
      </c>
      <c r="B192" s="6" t="s">
        <v>114</v>
      </c>
      <c r="C192" s="6" t="s">
        <v>16</v>
      </c>
      <c r="D192" s="6">
        <v>164437.742726347</v>
      </c>
    </row>
    <row r="193" spans="1:4" x14ac:dyDescent="0.25">
      <c r="A193" s="6" t="s">
        <v>115</v>
      </c>
      <c r="B193" s="6" t="s">
        <v>116</v>
      </c>
      <c r="C193" s="6" t="s">
        <v>15</v>
      </c>
      <c r="D193" s="6">
        <v>28205.980496472999</v>
      </c>
    </row>
    <row r="194" spans="1:4" x14ac:dyDescent="0.25">
      <c r="A194" s="6" t="s">
        <v>115</v>
      </c>
      <c r="B194" s="6" t="s">
        <v>116</v>
      </c>
      <c r="C194" s="6" t="s">
        <v>16</v>
      </c>
      <c r="D194" s="6">
        <v>656364.01950095396</v>
      </c>
    </row>
    <row r="195" spans="1:4" x14ac:dyDescent="0.25">
      <c r="A195" s="6" t="s">
        <v>117</v>
      </c>
      <c r="B195" s="6" t="s">
        <v>118</v>
      </c>
      <c r="C195" s="6" t="s">
        <v>15</v>
      </c>
      <c r="D195" s="6">
        <v>34565.221851743001</v>
      </c>
    </row>
    <row r="196" spans="1:4" x14ac:dyDescent="0.25">
      <c r="A196" s="6" t="s">
        <v>117</v>
      </c>
      <c r="B196" s="6" t="s">
        <v>118</v>
      </c>
      <c r="C196" s="6" t="s">
        <v>16</v>
      </c>
      <c r="D196" s="6">
        <v>975099.77814845205</v>
      </c>
    </row>
    <row r="197" spans="1:4" x14ac:dyDescent="0.25">
      <c r="A197" s="6" t="s">
        <v>119</v>
      </c>
      <c r="B197" s="6" t="s">
        <v>120</v>
      </c>
      <c r="C197" s="6" t="s">
        <v>15</v>
      </c>
      <c r="D197" s="6">
        <v>13799.070632473</v>
      </c>
    </row>
    <row r="198" spans="1:4" x14ac:dyDescent="0.25">
      <c r="A198" s="6" t="s">
        <v>119</v>
      </c>
      <c r="B198" s="6" t="s">
        <v>120</v>
      </c>
      <c r="C198" s="6" t="s">
        <v>16</v>
      </c>
      <c r="D198" s="6">
        <v>347674.929367228</v>
      </c>
    </row>
    <row r="199" spans="1:4" x14ac:dyDescent="0.25">
      <c r="A199" s="6" t="s">
        <v>121</v>
      </c>
      <c r="B199" s="6" t="s">
        <v>122</v>
      </c>
      <c r="C199" s="6" t="s">
        <v>15</v>
      </c>
      <c r="D199" s="6">
        <v>33813.384063390004</v>
      </c>
    </row>
    <row r="200" spans="1:4" x14ac:dyDescent="0.25">
      <c r="A200" s="6" t="s">
        <v>121</v>
      </c>
      <c r="B200" s="6" t="s">
        <v>122</v>
      </c>
      <c r="C200" s="6" t="s">
        <v>16</v>
      </c>
      <c r="D200" s="6">
        <v>752325.61593621003</v>
      </c>
    </row>
    <row r="201" spans="1:4" x14ac:dyDescent="0.25">
      <c r="A201" s="6" t="s">
        <v>123</v>
      </c>
      <c r="B201" s="6" t="s">
        <v>124</v>
      </c>
      <c r="C201" s="6" t="s">
        <v>15</v>
      </c>
      <c r="D201" s="6">
        <v>32399.592387370001</v>
      </c>
    </row>
    <row r="202" spans="1:4" x14ac:dyDescent="0.25">
      <c r="A202" s="6" t="s">
        <v>123</v>
      </c>
      <c r="B202" s="6" t="s">
        <v>124</v>
      </c>
      <c r="C202" s="6" t="s">
        <v>16</v>
      </c>
      <c r="D202" s="6">
        <v>1102276.4076133999</v>
      </c>
    </row>
    <row r="203" spans="1:4" x14ac:dyDescent="0.25">
      <c r="A203" s="6" t="s">
        <v>125</v>
      </c>
      <c r="B203" s="6" t="s">
        <v>126</v>
      </c>
      <c r="C203" s="6" t="s">
        <v>15</v>
      </c>
      <c r="D203" s="6">
        <v>6445.7931712649997</v>
      </c>
    </row>
    <row r="204" spans="1:4" x14ac:dyDescent="0.25">
      <c r="A204" s="6" t="s">
        <v>125</v>
      </c>
      <c r="B204" s="6" t="s">
        <v>126</v>
      </c>
      <c r="C204" s="6" t="s">
        <v>16</v>
      </c>
      <c r="D204" s="6">
        <v>127444.206829576</v>
      </c>
    </row>
    <row r="205" spans="1:4" x14ac:dyDescent="0.25">
      <c r="A205" s="6" t="s">
        <v>127</v>
      </c>
      <c r="B205" s="6" t="s">
        <v>128</v>
      </c>
      <c r="C205" s="6" t="s">
        <v>15</v>
      </c>
      <c r="D205" s="6">
        <v>5220.4027715459997</v>
      </c>
    </row>
    <row r="206" spans="1:4" x14ac:dyDescent="0.25">
      <c r="A206" s="6" t="s">
        <v>127</v>
      </c>
      <c r="B206" s="6" t="s">
        <v>128</v>
      </c>
      <c r="C206" s="6" t="s">
        <v>16</v>
      </c>
      <c r="D206" s="6">
        <v>137990.59722780899</v>
      </c>
    </row>
    <row r="207" spans="1:4" x14ac:dyDescent="0.25">
      <c r="A207" s="6" t="s">
        <v>129</v>
      </c>
      <c r="B207" s="6" t="s">
        <v>130</v>
      </c>
      <c r="C207" s="6" t="s">
        <v>15</v>
      </c>
      <c r="D207" s="6">
        <v>2281.1677882680001</v>
      </c>
    </row>
    <row r="208" spans="1:4" x14ac:dyDescent="0.25">
      <c r="A208" s="6" t="s">
        <v>129</v>
      </c>
      <c r="B208" s="6" t="s">
        <v>130</v>
      </c>
      <c r="C208" s="6" t="s">
        <v>16</v>
      </c>
      <c r="D208" s="6">
        <v>70830.832212227004</v>
      </c>
    </row>
    <row r="209" spans="1:4" x14ac:dyDescent="0.25">
      <c r="A209" s="6" t="s">
        <v>131</v>
      </c>
      <c r="B209" s="6" t="s">
        <v>132</v>
      </c>
      <c r="C209" s="6" t="s">
        <v>15</v>
      </c>
      <c r="D209" s="6">
        <v>6672.8107564680004</v>
      </c>
    </row>
    <row r="210" spans="1:4" x14ac:dyDescent="0.25">
      <c r="A210" s="6" t="s">
        <v>131</v>
      </c>
      <c r="B210" s="6" t="s">
        <v>132</v>
      </c>
      <c r="C210" s="6" t="s">
        <v>16</v>
      </c>
      <c r="D210" s="6">
        <v>72663.189243194007</v>
      </c>
    </row>
    <row r="211" spans="1:4" x14ac:dyDescent="0.25">
      <c r="A211" s="6" t="s">
        <v>133</v>
      </c>
      <c r="B211" s="6" t="s">
        <v>134</v>
      </c>
      <c r="C211" s="6" t="s">
        <v>15</v>
      </c>
      <c r="D211" s="6">
        <v>12321.767566738999</v>
      </c>
    </row>
    <row r="212" spans="1:4" x14ac:dyDescent="0.25">
      <c r="A212" s="6" t="s">
        <v>133</v>
      </c>
      <c r="B212" s="6" t="s">
        <v>134</v>
      </c>
      <c r="C212" s="6" t="s">
        <v>16</v>
      </c>
      <c r="D212" s="6">
        <v>228792.232433058</v>
      </c>
    </row>
    <row r="213" spans="1:4" x14ac:dyDescent="0.25">
      <c r="A213" s="6" t="s">
        <v>135</v>
      </c>
      <c r="B213" s="6" t="s">
        <v>136</v>
      </c>
      <c r="C213" s="6" t="s">
        <v>15</v>
      </c>
      <c r="D213" s="6">
        <v>804.76237214399998</v>
      </c>
    </row>
    <row r="214" spans="1:4" x14ac:dyDescent="0.25">
      <c r="A214" s="6" t="s">
        <v>135</v>
      </c>
      <c r="B214" s="6" t="s">
        <v>136</v>
      </c>
      <c r="C214" s="6" t="s">
        <v>16</v>
      </c>
      <c r="D214" s="6">
        <v>16244.237628303001</v>
      </c>
    </row>
    <row r="215" spans="1:4" x14ac:dyDescent="0.25">
      <c r="A215" s="6" t="s">
        <v>137</v>
      </c>
      <c r="B215" s="6" t="s">
        <v>138</v>
      </c>
      <c r="C215" s="6" t="s">
        <v>15</v>
      </c>
      <c r="D215" s="6">
        <v>15881.67440075</v>
      </c>
    </row>
    <row r="216" spans="1:4" x14ac:dyDescent="0.25">
      <c r="A216" s="6" t="s">
        <v>137</v>
      </c>
      <c r="B216" s="6" t="s">
        <v>138</v>
      </c>
      <c r="C216" s="6" t="s">
        <v>16</v>
      </c>
      <c r="D216" s="6">
        <v>345840.32559909998</v>
      </c>
    </row>
    <row r="217" spans="1:4" x14ac:dyDescent="0.25">
      <c r="A217" s="6" t="s">
        <v>139</v>
      </c>
      <c r="B217" s="6" t="s">
        <v>140</v>
      </c>
      <c r="C217" s="6" t="s">
        <v>15</v>
      </c>
      <c r="D217" s="6">
        <v>25561.24101682</v>
      </c>
    </row>
    <row r="218" spans="1:4" x14ac:dyDescent="0.25">
      <c r="A218" s="6" t="s">
        <v>139</v>
      </c>
      <c r="B218" s="6" t="s">
        <v>140</v>
      </c>
      <c r="C218" s="6" t="s">
        <v>16</v>
      </c>
      <c r="D218" s="6">
        <v>573199.75898380997</v>
      </c>
    </row>
    <row r="219" spans="1:4" x14ac:dyDescent="0.25">
      <c r="A219" t="s">
        <v>19</v>
      </c>
    </row>
    <row r="220" spans="1:4" x14ac:dyDescent="0.25">
      <c r="A220" t="s">
        <v>20</v>
      </c>
    </row>
    <row r="221" spans="1:4" x14ac:dyDescent="0.25">
      <c r="A221" t="s">
        <v>21</v>
      </c>
    </row>
    <row r="222" spans="1:4" x14ac:dyDescent="0.25">
      <c r="A222" t="s">
        <v>22</v>
      </c>
    </row>
    <row r="223" spans="1:4" x14ac:dyDescent="0.25">
      <c r="A223" t="s">
        <v>23</v>
      </c>
    </row>
    <row r="226" spans="1:4" x14ac:dyDescent="0.25">
      <c r="D226" s="7" t="str">
        <f>HYPERLINK("#'Indice'!A1", "Ir al índice")</f>
        <v>Ir al índice</v>
      </c>
    </row>
    <row r="227" spans="1:4" ht="17.25" x14ac:dyDescent="0.3">
      <c r="A227" s="4" t="s">
        <v>342</v>
      </c>
    </row>
    <row r="228" spans="1:4" x14ac:dyDescent="0.25">
      <c r="A228" s="5" t="s">
        <v>25</v>
      </c>
      <c r="B228" s="5" t="s">
        <v>145</v>
      </c>
      <c r="C228" s="5" t="s">
        <v>11</v>
      </c>
      <c r="D228" s="5" t="s">
        <v>337</v>
      </c>
    </row>
    <row r="229" spans="1:4" x14ac:dyDescent="0.25">
      <c r="A229" s="6" t="s">
        <v>123</v>
      </c>
      <c r="B229" s="6" t="s">
        <v>146</v>
      </c>
      <c r="C229" s="6" t="s">
        <v>15</v>
      </c>
      <c r="D229" s="6">
        <v>4730.6738316800001</v>
      </c>
    </row>
    <row r="230" spans="1:4" x14ac:dyDescent="0.25">
      <c r="A230" s="6" t="s">
        <v>123</v>
      </c>
      <c r="B230" s="6" t="s">
        <v>146</v>
      </c>
      <c r="C230" s="6" t="s">
        <v>16</v>
      </c>
      <c r="D230" s="6">
        <v>62890.326167979998</v>
      </c>
    </row>
    <row r="231" spans="1:4" x14ac:dyDescent="0.25">
      <c r="A231" s="6" t="s">
        <v>125</v>
      </c>
      <c r="B231" s="6" t="s">
        <v>147</v>
      </c>
      <c r="C231" s="6" t="s">
        <v>15</v>
      </c>
      <c r="D231" s="6">
        <v>2557.2740340999999</v>
      </c>
    </row>
    <row r="232" spans="1:4" x14ac:dyDescent="0.25">
      <c r="A232" s="6" t="s">
        <v>125</v>
      </c>
      <c r="B232" s="6" t="s">
        <v>147</v>
      </c>
      <c r="C232" s="6" t="s">
        <v>16</v>
      </c>
      <c r="D232" s="6">
        <v>55751.725965489997</v>
      </c>
    </row>
    <row r="233" spans="1:4" x14ac:dyDescent="0.25">
      <c r="A233" s="6" t="s">
        <v>127</v>
      </c>
      <c r="B233" s="6" t="s">
        <v>148</v>
      </c>
      <c r="C233" s="6" t="s">
        <v>15</v>
      </c>
      <c r="D233" s="6">
        <v>4456.4950768500003</v>
      </c>
    </row>
    <row r="234" spans="1:4" x14ac:dyDescent="0.25">
      <c r="A234" s="6" t="s">
        <v>127</v>
      </c>
      <c r="B234" s="6" t="s">
        <v>148</v>
      </c>
      <c r="C234" s="6" t="s">
        <v>16</v>
      </c>
      <c r="D234" s="6">
        <v>117169.50492342999</v>
      </c>
    </row>
    <row r="235" spans="1:4" x14ac:dyDescent="0.25">
      <c r="A235" s="6" t="s">
        <v>137</v>
      </c>
      <c r="B235" s="6" t="s">
        <v>149</v>
      </c>
      <c r="C235" s="6" t="s">
        <v>15</v>
      </c>
      <c r="D235" s="6">
        <v>3031.4142987700002</v>
      </c>
    </row>
    <row r="236" spans="1:4" x14ac:dyDescent="0.25">
      <c r="A236" s="6" t="s">
        <v>137</v>
      </c>
      <c r="B236" s="6" t="s">
        <v>149</v>
      </c>
      <c r="C236" s="6" t="s">
        <v>16</v>
      </c>
      <c r="D236" s="6">
        <v>78657.585701370001</v>
      </c>
    </row>
    <row r="237" spans="1:4" x14ac:dyDescent="0.25">
      <c r="A237" s="6" t="s">
        <v>139</v>
      </c>
      <c r="B237" s="6" t="s">
        <v>150</v>
      </c>
      <c r="C237" s="6" t="s">
        <v>15</v>
      </c>
      <c r="D237" s="6">
        <v>3534.9807457100001</v>
      </c>
    </row>
    <row r="238" spans="1:4" x14ac:dyDescent="0.25">
      <c r="A238" s="6" t="s">
        <v>139</v>
      </c>
      <c r="B238" s="6" t="s">
        <v>150</v>
      </c>
      <c r="C238" s="6" t="s">
        <v>16</v>
      </c>
      <c r="D238" s="6">
        <v>92892.019253129998</v>
      </c>
    </row>
    <row r="239" spans="1:4" x14ac:dyDescent="0.25">
      <c r="A239" s="6" t="s">
        <v>151</v>
      </c>
      <c r="B239" s="6" t="s">
        <v>152</v>
      </c>
      <c r="C239" s="6" t="s">
        <v>15</v>
      </c>
      <c r="D239" s="6">
        <v>856.35434957500001</v>
      </c>
    </row>
    <row r="240" spans="1:4" x14ac:dyDescent="0.25">
      <c r="A240" s="6" t="s">
        <v>151</v>
      </c>
      <c r="B240" s="6" t="s">
        <v>152</v>
      </c>
      <c r="C240" s="6" t="s">
        <v>16</v>
      </c>
      <c r="D240" s="6">
        <v>26453.645650826002</v>
      </c>
    </row>
    <row r="241" spans="1:4" x14ac:dyDescent="0.25">
      <c r="A241" s="6" t="s">
        <v>153</v>
      </c>
      <c r="B241" s="6" t="s">
        <v>154</v>
      </c>
      <c r="C241" s="6" t="s">
        <v>15</v>
      </c>
      <c r="D241" s="6">
        <v>1398.9671134</v>
      </c>
    </row>
    <row r="242" spans="1:4" x14ac:dyDescent="0.25">
      <c r="A242" s="6" t="s">
        <v>153</v>
      </c>
      <c r="B242" s="6" t="s">
        <v>154</v>
      </c>
      <c r="C242" s="6" t="s">
        <v>16</v>
      </c>
      <c r="D242" s="6">
        <v>50795.032888180001</v>
      </c>
    </row>
    <row r="243" spans="1:4" x14ac:dyDescent="0.25">
      <c r="A243" s="6" t="s">
        <v>155</v>
      </c>
      <c r="B243" s="6" t="s">
        <v>156</v>
      </c>
      <c r="C243" s="6" t="s">
        <v>15</v>
      </c>
      <c r="D243" s="6">
        <v>2525.6535103599999</v>
      </c>
    </row>
    <row r="244" spans="1:4" x14ac:dyDescent="0.25">
      <c r="A244" s="6" t="s">
        <v>155</v>
      </c>
      <c r="B244" s="6" t="s">
        <v>156</v>
      </c>
      <c r="C244" s="6" t="s">
        <v>16</v>
      </c>
      <c r="D244" s="6">
        <v>73694.346490340002</v>
      </c>
    </row>
    <row r="245" spans="1:4" x14ac:dyDescent="0.25">
      <c r="A245" s="6" t="s">
        <v>157</v>
      </c>
      <c r="B245" s="6" t="s">
        <v>158</v>
      </c>
      <c r="C245" s="6" t="s">
        <v>15</v>
      </c>
      <c r="D245" s="6">
        <v>4236.8560130899996</v>
      </c>
    </row>
    <row r="246" spans="1:4" x14ac:dyDescent="0.25">
      <c r="A246" s="6" t="s">
        <v>157</v>
      </c>
      <c r="B246" s="6" t="s">
        <v>158</v>
      </c>
      <c r="C246" s="6" t="s">
        <v>16</v>
      </c>
      <c r="D246" s="6">
        <v>94671.143987239993</v>
      </c>
    </row>
    <row r="247" spans="1:4" x14ac:dyDescent="0.25">
      <c r="A247" s="6" t="s">
        <v>159</v>
      </c>
      <c r="B247" s="6" t="s">
        <v>160</v>
      </c>
      <c r="C247" s="6" t="s">
        <v>15</v>
      </c>
      <c r="D247" s="6">
        <v>4274.1717668700003</v>
      </c>
    </row>
    <row r="248" spans="1:4" x14ac:dyDescent="0.25">
      <c r="A248" s="6" t="s">
        <v>159</v>
      </c>
      <c r="B248" s="6" t="s">
        <v>160</v>
      </c>
      <c r="C248" s="6" t="s">
        <v>16</v>
      </c>
      <c r="D248" s="6">
        <v>157666.82823273999</v>
      </c>
    </row>
    <row r="249" spans="1:4" x14ac:dyDescent="0.25">
      <c r="A249" s="6" t="s">
        <v>161</v>
      </c>
      <c r="B249" s="6" t="s">
        <v>162</v>
      </c>
      <c r="C249" s="6" t="s">
        <v>15</v>
      </c>
      <c r="D249" s="6">
        <v>8197.4598472599992</v>
      </c>
    </row>
    <row r="250" spans="1:4" x14ac:dyDescent="0.25">
      <c r="A250" s="6" t="s">
        <v>161</v>
      </c>
      <c r="B250" s="6" t="s">
        <v>162</v>
      </c>
      <c r="C250" s="6" t="s">
        <v>16</v>
      </c>
      <c r="D250" s="6">
        <v>259691.54015449999</v>
      </c>
    </row>
    <row r="251" spans="1:4" x14ac:dyDescent="0.25">
      <c r="A251" s="6" t="s">
        <v>163</v>
      </c>
      <c r="B251" s="6" t="s">
        <v>164</v>
      </c>
      <c r="C251" s="6" t="s">
        <v>15</v>
      </c>
      <c r="D251" s="6">
        <v>5552.1123047000001</v>
      </c>
    </row>
    <row r="252" spans="1:4" x14ac:dyDescent="0.25">
      <c r="A252" s="6" t="s">
        <v>163</v>
      </c>
      <c r="B252" s="6" t="s">
        <v>164</v>
      </c>
      <c r="C252" s="6" t="s">
        <v>16</v>
      </c>
      <c r="D252" s="6">
        <v>103438.88769507001</v>
      </c>
    </row>
    <row r="253" spans="1:4" x14ac:dyDescent="0.25">
      <c r="A253" s="6" t="s">
        <v>165</v>
      </c>
      <c r="B253" s="6" t="s">
        <v>166</v>
      </c>
      <c r="C253" s="6" t="s">
        <v>15</v>
      </c>
      <c r="D253" s="6">
        <v>7177.0314855200004</v>
      </c>
    </row>
    <row r="254" spans="1:4" x14ac:dyDescent="0.25">
      <c r="A254" s="6" t="s">
        <v>165</v>
      </c>
      <c r="B254" s="6" t="s">
        <v>166</v>
      </c>
      <c r="C254" s="6" t="s">
        <v>16</v>
      </c>
      <c r="D254" s="6">
        <v>117205.96851553999</v>
      </c>
    </row>
    <row r="255" spans="1:4" x14ac:dyDescent="0.25">
      <c r="A255" s="6" t="s">
        <v>167</v>
      </c>
      <c r="B255" s="6" t="s">
        <v>168</v>
      </c>
      <c r="C255" s="6" t="s">
        <v>15</v>
      </c>
      <c r="D255" s="6">
        <v>4506.5793132400004</v>
      </c>
    </row>
    <row r="256" spans="1:4" x14ac:dyDescent="0.25">
      <c r="A256" s="6" t="s">
        <v>167</v>
      </c>
      <c r="B256" s="6" t="s">
        <v>168</v>
      </c>
      <c r="C256" s="6" t="s">
        <v>16</v>
      </c>
      <c r="D256" s="6">
        <v>92386.420686180005</v>
      </c>
    </row>
    <row r="257" spans="1:4" x14ac:dyDescent="0.25">
      <c r="A257" s="6" t="s">
        <v>169</v>
      </c>
      <c r="B257" s="6" t="s">
        <v>170</v>
      </c>
      <c r="C257" s="6" t="s">
        <v>15</v>
      </c>
      <c r="D257" s="6">
        <v>1151.3565025610001</v>
      </c>
    </row>
    <row r="258" spans="1:4" x14ac:dyDescent="0.25">
      <c r="A258" s="6" t="s">
        <v>169</v>
      </c>
      <c r="B258" s="6" t="s">
        <v>170</v>
      </c>
      <c r="C258" s="6" t="s">
        <v>16</v>
      </c>
      <c r="D258" s="6">
        <v>40675.643496882003</v>
      </c>
    </row>
    <row r="259" spans="1:4" x14ac:dyDescent="0.25">
      <c r="A259" s="6" t="s">
        <v>171</v>
      </c>
      <c r="B259" s="6" t="s">
        <v>172</v>
      </c>
      <c r="C259" s="6" t="s">
        <v>15</v>
      </c>
      <c r="D259" s="6">
        <v>3014.8775888099999</v>
      </c>
    </row>
    <row r="260" spans="1:4" x14ac:dyDescent="0.25">
      <c r="A260" s="6" t="s">
        <v>171</v>
      </c>
      <c r="B260" s="6" t="s">
        <v>172</v>
      </c>
      <c r="C260" s="6" t="s">
        <v>16</v>
      </c>
      <c r="D260" s="6">
        <v>74963.122410940006</v>
      </c>
    </row>
    <row r="261" spans="1:4" x14ac:dyDescent="0.25">
      <c r="A261" s="6" t="s">
        <v>173</v>
      </c>
      <c r="B261" s="6" t="s">
        <v>174</v>
      </c>
      <c r="C261" s="6" t="s">
        <v>15</v>
      </c>
      <c r="D261" s="6">
        <v>2813.8273230780001</v>
      </c>
    </row>
    <row r="262" spans="1:4" x14ac:dyDescent="0.25">
      <c r="A262" s="6" t="s">
        <v>173</v>
      </c>
      <c r="B262" s="6" t="s">
        <v>174</v>
      </c>
      <c r="C262" s="6" t="s">
        <v>16</v>
      </c>
      <c r="D262" s="6">
        <v>22140.172676564001</v>
      </c>
    </row>
    <row r="263" spans="1:4" x14ac:dyDescent="0.25">
      <c r="A263" s="6" t="s">
        <v>175</v>
      </c>
      <c r="B263" s="6" t="s">
        <v>176</v>
      </c>
      <c r="C263" s="6" t="s">
        <v>15</v>
      </c>
      <c r="D263" s="6">
        <v>1159.589379518</v>
      </c>
    </row>
    <row r="264" spans="1:4" x14ac:dyDescent="0.25">
      <c r="A264" s="6" t="s">
        <v>175</v>
      </c>
      <c r="B264" s="6" t="s">
        <v>176</v>
      </c>
      <c r="C264" s="6" t="s">
        <v>16</v>
      </c>
      <c r="D264" s="6">
        <v>36880.410620791998</v>
      </c>
    </row>
    <row r="265" spans="1:4" x14ac:dyDescent="0.25">
      <c r="A265" s="6" t="s">
        <v>177</v>
      </c>
      <c r="B265" s="6" t="s">
        <v>178</v>
      </c>
      <c r="C265" s="6" t="s">
        <v>15</v>
      </c>
      <c r="D265" s="6">
        <v>3858.9834333899998</v>
      </c>
    </row>
    <row r="266" spans="1:4" x14ac:dyDescent="0.25">
      <c r="A266" s="6" t="s">
        <v>177</v>
      </c>
      <c r="B266" s="6" t="s">
        <v>178</v>
      </c>
      <c r="C266" s="6" t="s">
        <v>16</v>
      </c>
      <c r="D266" s="6">
        <v>50523.016566630002</v>
      </c>
    </row>
    <row r="267" spans="1:4" x14ac:dyDescent="0.25">
      <c r="A267" s="6" t="s">
        <v>179</v>
      </c>
      <c r="B267" s="6" t="s">
        <v>180</v>
      </c>
      <c r="C267" s="6" t="s">
        <v>15</v>
      </c>
      <c r="D267" s="6">
        <v>4115.8035976700003</v>
      </c>
    </row>
    <row r="268" spans="1:4" x14ac:dyDescent="0.25">
      <c r="A268" s="6" t="s">
        <v>179</v>
      </c>
      <c r="B268" s="6" t="s">
        <v>180</v>
      </c>
      <c r="C268" s="6" t="s">
        <v>16</v>
      </c>
      <c r="D268" s="6">
        <v>83514.19640149</v>
      </c>
    </row>
    <row r="269" spans="1:4" x14ac:dyDescent="0.25">
      <c r="A269" s="6" t="s">
        <v>181</v>
      </c>
      <c r="B269" s="6" t="s">
        <v>182</v>
      </c>
      <c r="C269" s="6" t="s">
        <v>15</v>
      </c>
      <c r="D269" s="6">
        <v>4833.8502888499997</v>
      </c>
    </row>
    <row r="270" spans="1:4" x14ac:dyDescent="0.25">
      <c r="A270" s="6" t="s">
        <v>181</v>
      </c>
      <c r="B270" s="6" t="s">
        <v>182</v>
      </c>
      <c r="C270" s="6" t="s">
        <v>16</v>
      </c>
      <c r="D270" s="6">
        <v>92642.149711580001</v>
      </c>
    </row>
    <row r="271" spans="1:4" x14ac:dyDescent="0.25">
      <c r="A271" s="6" t="s">
        <v>183</v>
      </c>
      <c r="B271" s="6" t="s">
        <v>184</v>
      </c>
      <c r="C271" s="6" t="s">
        <v>15</v>
      </c>
      <c r="D271" s="6">
        <v>2724.4441316799998</v>
      </c>
    </row>
    <row r="272" spans="1:4" x14ac:dyDescent="0.25">
      <c r="A272" s="6" t="s">
        <v>183</v>
      </c>
      <c r="B272" s="6" t="s">
        <v>184</v>
      </c>
      <c r="C272" s="6" t="s">
        <v>16</v>
      </c>
      <c r="D272" s="6">
        <v>53751.555868349998</v>
      </c>
    </row>
    <row r="273" spans="1:4" x14ac:dyDescent="0.25">
      <c r="A273" s="6" t="s">
        <v>185</v>
      </c>
      <c r="B273" s="6" t="s">
        <v>186</v>
      </c>
      <c r="C273" s="6" t="s">
        <v>15</v>
      </c>
      <c r="D273" s="6">
        <v>4480.1414169</v>
      </c>
    </row>
    <row r="274" spans="1:4" x14ac:dyDescent="0.25">
      <c r="A274" s="6" t="s">
        <v>185</v>
      </c>
      <c r="B274" s="6" t="s">
        <v>186</v>
      </c>
      <c r="C274" s="6" t="s">
        <v>16</v>
      </c>
      <c r="D274" s="6">
        <v>126418.85858335</v>
      </c>
    </row>
    <row r="275" spans="1:4" x14ac:dyDescent="0.25">
      <c r="A275" s="6" t="s">
        <v>187</v>
      </c>
      <c r="B275" s="6" t="s">
        <v>188</v>
      </c>
      <c r="C275" s="6" t="s">
        <v>15</v>
      </c>
      <c r="D275" s="6">
        <v>3415.59712343</v>
      </c>
    </row>
    <row r="276" spans="1:4" x14ac:dyDescent="0.25">
      <c r="A276" s="6" t="s">
        <v>187</v>
      </c>
      <c r="B276" s="6" t="s">
        <v>188</v>
      </c>
      <c r="C276" s="6" t="s">
        <v>16</v>
      </c>
      <c r="D276" s="6">
        <v>67352.402876570006</v>
      </c>
    </row>
    <row r="277" spans="1:4" x14ac:dyDescent="0.25">
      <c r="A277" s="6" t="s">
        <v>189</v>
      </c>
      <c r="B277" s="6" t="s">
        <v>190</v>
      </c>
      <c r="C277" s="6" t="s">
        <v>15</v>
      </c>
      <c r="D277" s="6">
        <v>2397.8977916899998</v>
      </c>
    </row>
    <row r="278" spans="1:4" x14ac:dyDescent="0.25">
      <c r="A278" s="6" t="s">
        <v>189</v>
      </c>
      <c r="B278" s="6" t="s">
        <v>190</v>
      </c>
      <c r="C278" s="6" t="s">
        <v>16</v>
      </c>
      <c r="D278" s="6">
        <v>76734.102208990007</v>
      </c>
    </row>
    <row r="279" spans="1:4" x14ac:dyDescent="0.25">
      <c r="A279" s="6" t="s">
        <v>191</v>
      </c>
      <c r="B279" s="6" t="s">
        <v>192</v>
      </c>
      <c r="C279" s="6" t="s">
        <v>15</v>
      </c>
      <c r="D279" s="6">
        <v>4086.7960867900001</v>
      </c>
    </row>
    <row r="280" spans="1:4" x14ac:dyDescent="0.25">
      <c r="A280" s="6" t="s">
        <v>191</v>
      </c>
      <c r="B280" s="6" t="s">
        <v>192</v>
      </c>
      <c r="C280" s="6" t="s">
        <v>16</v>
      </c>
      <c r="D280" s="6">
        <v>85914.203912530007</v>
      </c>
    </row>
    <row r="281" spans="1:4" x14ac:dyDescent="0.25">
      <c r="A281" s="6" t="s">
        <v>193</v>
      </c>
      <c r="B281" s="6" t="s">
        <v>194</v>
      </c>
      <c r="C281" s="6" t="s">
        <v>15</v>
      </c>
      <c r="D281" s="6">
        <v>4661.9727941299998</v>
      </c>
    </row>
    <row r="282" spans="1:4" x14ac:dyDescent="0.25">
      <c r="A282" s="6" t="s">
        <v>193</v>
      </c>
      <c r="B282" s="6" t="s">
        <v>194</v>
      </c>
      <c r="C282" s="6" t="s">
        <v>16</v>
      </c>
      <c r="D282" s="6">
        <v>89362.027204810001</v>
      </c>
    </row>
    <row r="283" spans="1:4" x14ac:dyDescent="0.25">
      <c r="A283" s="6" t="s">
        <v>195</v>
      </c>
      <c r="B283" s="6" t="s">
        <v>196</v>
      </c>
      <c r="C283" s="6" t="s">
        <v>15</v>
      </c>
      <c r="D283" s="6">
        <v>4024.6726113</v>
      </c>
    </row>
    <row r="284" spans="1:4" x14ac:dyDescent="0.25">
      <c r="A284" s="6" t="s">
        <v>195</v>
      </c>
      <c r="B284" s="6" t="s">
        <v>196</v>
      </c>
      <c r="C284" s="6" t="s">
        <v>16</v>
      </c>
      <c r="D284" s="6">
        <v>136647.32738843001</v>
      </c>
    </row>
    <row r="285" spans="1:4" x14ac:dyDescent="0.25">
      <c r="A285" s="6" t="s">
        <v>197</v>
      </c>
      <c r="B285" s="6" t="s">
        <v>198</v>
      </c>
      <c r="C285" s="6" t="s">
        <v>15</v>
      </c>
      <c r="D285" s="6">
        <v>1348.6343461429999</v>
      </c>
    </row>
    <row r="286" spans="1:4" x14ac:dyDescent="0.25">
      <c r="A286" s="6" t="s">
        <v>197</v>
      </c>
      <c r="B286" s="6" t="s">
        <v>198</v>
      </c>
      <c r="C286" s="6" t="s">
        <v>16</v>
      </c>
      <c r="D286" s="6">
        <v>35070.365654524001</v>
      </c>
    </row>
    <row r="287" spans="1:4" x14ac:dyDescent="0.25">
      <c r="A287" s="6" t="s">
        <v>199</v>
      </c>
      <c r="B287" s="6" t="s">
        <v>200</v>
      </c>
      <c r="C287" s="6" t="s">
        <v>15</v>
      </c>
      <c r="D287" s="6">
        <v>4437.7604527200001</v>
      </c>
    </row>
    <row r="288" spans="1:4" x14ac:dyDescent="0.25">
      <c r="A288" s="6" t="s">
        <v>199</v>
      </c>
      <c r="B288" s="6" t="s">
        <v>200</v>
      </c>
      <c r="C288" s="6" t="s">
        <v>16</v>
      </c>
      <c r="D288" s="6">
        <v>88306.239547539997</v>
      </c>
    </row>
    <row r="289" spans="1:4" x14ac:dyDescent="0.25">
      <c r="A289" s="6" t="s">
        <v>201</v>
      </c>
      <c r="B289" s="6" t="s">
        <v>202</v>
      </c>
      <c r="C289" s="6" t="s">
        <v>15</v>
      </c>
      <c r="D289" s="6">
        <v>2739.5107473799999</v>
      </c>
    </row>
    <row r="290" spans="1:4" x14ac:dyDescent="0.25">
      <c r="A290" s="6" t="s">
        <v>201</v>
      </c>
      <c r="B290" s="6" t="s">
        <v>202</v>
      </c>
      <c r="C290" s="6" t="s">
        <v>16</v>
      </c>
      <c r="D290" s="6">
        <v>70458.489253349995</v>
      </c>
    </row>
    <row r="291" spans="1:4" x14ac:dyDescent="0.25">
      <c r="A291" s="6" t="s">
        <v>203</v>
      </c>
      <c r="B291" s="6" t="s">
        <v>204</v>
      </c>
      <c r="C291" s="6" t="s">
        <v>15</v>
      </c>
      <c r="D291" s="6">
        <v>823.79518191499994</v>
      </c>
    </row>
    <row r="292" spans="1:4" x14ac:dyDescent="0.25">
      <c r="A292" s="6" t="s">
        <v>203</v>
      </c>
      <c r="B292" s="6" t="s">
        <v>204</v>
      </c>
      <c r="C292" s="6" t="s">
        <v>16</v>
      </c>
      <c r="D292" s="6">
        <v>17166.204818077</v>
      </c>
    </row>
    <row r="293" spans="1:4" x14ac:dyDescent="0.25">
      <c r="A293" s="6" t="s">
        <v>205</v>
      </c>
      <c r="B293" s="6" t="s">
        <v>206</v>
      </c>
      <c r="C293" s="6" t="s">
        <v>15</v>
      </c>
      <c r="D293" s="6">
        <v>2898.6384261500002</v>
      </c>
    </row>
    <row r="294" spans="1:4" x14ac:dyDescent="0.25">
      <c r="A294" s="6" t="s">
        <v>205</v>
      </c>
      <c r="B294" s="6" t="s">
        <v>206</v>
      </c>
      <c r="C294" s="6" t="s">
        <v>16</v>
      </c>
      <c r="D294" s="6">
        <v>107174.36157465</v>
      </c>
    </row>
    <row r="295" spans="1:4" x14ac:dyDescent="0.25">
      <c r="A295" s="6" t="s">
        <v>207</v>
      </c>
      <c r="B295" s="6" t="s">
        <v>208</v>
      </c>
      <c r="C295" s="6" t="s">
        <v>15</v>
      </c>
      <c r="D295" s="6">
        <v>4562.9226789599998</v>
      </c>
    </row>
    <row r="296" spans="1:4" x14ac:dyDescent="0.25">
      <c r="A296" s="6" t="s">
        <v>207</v>
      </c>
      <c r="B296" s="6" t="s">
        <v>208</v>
      </c>
      <c r="C296" s="6" t="s">
        <v>16</v>
      </c>
      <c r="D296" s="6">
        <v>66864.077321370001</v>
      </c>
    </row>
    <row r="297" spans="1:4" x14ac:dyDescent="0.25">
      <c r="A297" s="6" t="s">
        <v>209</v>
      </c>
      <c r="B297" s="6" t="s">
        <v>210</v>
      </c>
      <c r="C297" s="6" t="s">
        <v>15</v>
      </c>
      <c r="D297" s="6">
        <v>4834.3732295199998</v>
      </c>
    </row>
    <row r="298" spans="1:4" x14ac:dyDescent="0.25">
      <c r="A298" s="6" t="s">
        <v>209</v>
      </c>
      <c r="B298" s="6" t="s">
        <v>210</v>
      </c>
      <c r="C298" s="6" t="s">
        <v>16</v>
      </c>
      <c r="D298" s="6">
        <v>117651.62677018</v>
      </c>
    </row>
    <row r="299" spans="1:4" x14ac:dyDescent="0.25">
      <c r="A299" s="6" t="s">
        <v>211</v>
      </c>
      <c r="B299" s="6" t="s">
        <v>212</v>
      </c>
      <c r="C299" s="6" t="s">
        <v>15</v>
      </c>
      <c r="D299" s="6">
        <v>3558.0707396500002</v>
      </c>
    </row>
    <row r="300" spans="1:4" x14ac:dyDescent="0.25">
      <c r="A300" s="6" t="s">
        <v>211</v>
      </c>
      <c r="B300" s="6" t="s">
        <v>212</v>
      </c>
      <c r="C300" s="6" t="s">
        <v>16</v>
      </c>
      <c r="D300" s="6">
        <v>87132.929260360004</v>
      </c>
    </row>
    <row r="301" spans="1:4" x14ac:dyDescent="0.25">
      <c r="A301" s="6" t="s">
        <v>213</v>
      </c>
      <c r="B301" s="6" t="s">
        <v>214</v>
      </c>
      <c r="C301" s="6" t="s">
        <v>15</v>
      </c>
      <c r="D301" s="6">
        <v>1522.11585558</v>
      </c>
    </row>
    <row r="302" spans="1:4" x14ac:dyDescent="0.25">
      <c r="A302" s="6" t="s">
        <v>213</v>
      </c>
      <c r="B302" s="6" t="s">
        <v>214</v>
      </c>
      <c r="C302" s="6" t="s">
        <v>16</v>
      </c>
      <c r="D302" s="6">
        <v>38018.884142996998</v>
      </c>
    </row>
    <row r="303" spans="1:4" x14ac:dyDescent="0.25">
      <c r="A303" s="6" t="s">
        <v>215</v>
      </c>
      <c r="B303" s="6" t="s">
        <v>216</v>
      </c>
      <c r="C303" s="6" t="s">
        <v>15</v>
      </c>
      <c r="D303" s="6">
        <v>2805.1538897</v>
      </c>
    </row>
    <row r="304" spans="1:4" x14ac:dyDescent="0.25">
      <c r="A304" s="6" t="s">
        <v>215</v>
      </c>
      <c r="B304" s="6" t="s">
        <v>216</v>
      </c>
      <c r="C304" s="6" t="s">
        <v>16</v>
      </c>
      <c r="D304" s="6">
        <v>73295.846109909995</v>
      </c>
    </row>
    <row r="305" spans="1:4" x14ac:dyDescent="0.25">
      <c r="A305" s="6" t="s">
        <v>217</v>
      </c>
      <c r="B305" s="6" t="s">
        <v>218</v>
      </c>
      <c r="C305" s="6" t="s">
        <v>15</v>
      </c>
      <c r="D305" s="6">
        <v>3119.5793293299998</v>
      </c>
    </row>
    <row r="306" spans="1:4" x14ac:dyDescent="0.25">
      <c r="A306" s="6" t="s">
        <v>217</v>
      </c>
      <c r="B306" s="6" t="s">
        <v>218</v>
      </c>
      <c r="C306" s="6" t="s">
        <v>16</v>
      </c>
      <c r="D306" s="6">
        <v>64494.420671129999</v>
      </c>
    </row>
    <row r="307" spans="1:4" x14ac:dyDescent="0.25">
      <c r="A307" s="6" t="s">
        <v>219</v>
      </c>
      <c r="B307" s="6" t="s">
        <v>220</v>
      </c>
      <c r="C307" s="6" t="s">
        <v>15</v>
      </c>
      <c r="D307" s="6">
        <v>6317.6756690599996</v>
      </c>
    </row>
    <row r="308" spans="1:4" x14ac:dyDescent="0.25">
      <c r="A308" s="6" t="s">
        <v>219</v>
      </c>
      <c r="B308" s="6" t="s">
        <v>220</v>
      </c>
      <c r="C308" s="6" t="s">
        <v>16</v>
      </c>
      <c r="D308" s="6">
        <v>146325.32433144</v>
      </c>
    </row>
    <row r="309" spans="1:4" x14ac:dyDescent="0.25">
      <c r="A309" s="6" t="s">
        <v>221</v>
      </c>
      <c r="B309" s="6" t="s">
        <v>222</v>
      </c>
      <c r="C309" s="6" t="s">
        <v>15</v>
      </c>
      <c r="D309" s="6">
        <v>5992.2461040799999</v>
      </c>
    </row>
    <row r="310" spans="1:4" x14ac:dyDescent="0.25">
      <c r="A310" s="6" t="s">
        <v>221</v>
      </c>
      <c r="B310" s="6" t="s">
        <v>222</v>
      </c>
      <c r="C310" s="6" t="s">
        <v>16</v>
      </c>
      <c r="D310" s="6">
        <v>148044.75389525999</v>
      </c>
    </row>
    <row r="311" spans="1:4" x14ac:dyDescent="0.25">
      <c r="A311" s="6" t="s">
        <v>223</v>
      </c>
      <c r="B311" s="6" t="s">
        <v>224</v>
      </c>
      <c r="C311" s="6" t="s">
        <v>15</v>
      </c>
      <c r="D311" s="6">
        <v>4810.4602864799999</v>
      </c>
    </row>
    <row r="312" spans="1:4" x14ac:dyDescent="0.25">
      <c r="A312" s="6" t="s">
        <v>223</v>
      </c>
      <c r="B312" s="6" t="s">
        <v>224</v>
      </c>
      <c r="C312" s="6" t="s">
        <v>16</v>
      </c>
      <c r="D312" s="6">
        <v>89189.539713780003</v>
      </c>
    </row>
    <row r="313" spans="1:4" x14ac:dyDescent="0.25">
      <c r="A313" s="6" t="s">
        <v>225</v>
      </c>
      <c r="B313" s="6" t="s">
        <v>226</v>
      </c>
      <c r="C313" s="6" t="s">
        <v>15</v>
      </c>
      <c r="D313" s="6">
        <v>5976.2898097500001</v>
      </c>
    </row>
    <row r="314" spans="1:4" x14ac:dyDescent="0.25">
      <c r="A314" s="6" t="s">
        <v>225</v>
      </c>
      <c r="B314" s="6" t="s">
        <v>226</v>
      </c>
      <c r="C314" s="6" t="s">
        <v>16</v>
      </c>
      <c r="D314" s="6">
        <v>259791.71018925999</v>
      </c>
    </row>
    <row r="315" spans="1:4" x14ac:dyDescent="0.25">
      <c r="A315" s="6" t="s">
        <v>227</v>
      </c>
      <c r="B315" s="6" t="s">
        <v>228</v>
      </c>
      <c r="C315" s="6" t="s">
        <v>15</v>
      </c>
      <c r="D315" s="6">
        <v>2186.69763758</v>
      </c>
    </row>
    <row r="316" spans="1:4" x14ac:dyDescent="0.25">
      <c r="A316" s="6" t="s">
        <v>227</v>
      </c>
      <c r="B316" s="6" t="s">
        <v>228</v>
      </c>
      <c r="C316" s="6" t="s">
        <v>16</v>
      </c>
      <c r="D316" s="6">
        <v>78685.302362360002</v>
      </c>
    </row>
    <row r="317" spans="1:4" x14ac:dyDescent="0.25">
      <c r="A317" s="6" t="s">
        <v>229</v>
      </c>
      <c r="B317" s="6" t="s">
        <v>230</v>
      </c>
      <c r="C317" s="6" t="s">
        <v>15</v>
      </c>
      <c r="D317" s="6">
        <v>6070.4035507400004</v>
      </c>
    </row>
    <row r="318" spans="1:4" x14ac:dyDescent="0.25">
      <c r="A318" s="6" t="s">
        <v>229</v>
      </c>
      <c r="B318" s="6" t="s">
        <v>230</v>
      </c>
      <c r="C318" s="6" t="s">
        <v>16</v>
      </c>
      <c r="D318" s="6">
        <v>152862.59644957</v>
      </c>
    </row>
    <row r="319" spans="1:4" x14ac:dyDescent="0.25">
      <c r="A319" s="6" t="s">
        <v>231</v>
      </c>
      <c r="B319" s="6" t="s">
        <v>232</v>
      </c>
      <c r="C319" s="6" t="s">
        <v>15</v>
      </c>
      <c r="D319" s="6">
        <v>4718.2266268499998</v>
      </c>
    </row>
    <row r="320" spans="1:4" x14ac:dyDescent="0.25">
      <c r="A320" s="6" t="s">
        <v>231</v>
      </c>
      <c r="B320" s="6" t="s">
        <v>232</v>
      </c>
      <c r="C320" s="6" t="s">
        <v>16</v>
      </c>
      <c r="D320" s="6">
        <v>129892.77337195999</v>
      </c>
    </row>
    <row r="321" spans="1:4" x14ac:dyDescent="0.25">
      <c r="A321" s="6" t="s">
        <v>233</v>
      </c>
      <c r="B321" s="6" t="s">
        <v>234</v>
      </c>
      <c r="C321" s="6" t="s">
        <v>15</v>
      </c>
      <c r="D321" s="6">
        <v>7407.9250745500003</v>
      </c>
    </row>
    <row r="322" spans="1:4" x14ac:dyDescent="0.25">
      <c r="A322" s="6" t="s">
        <v>233</v>
      </c>
      <c r="B322" s="6" t="s">
        <v>234</v>
      </c>
      <c r="C322" s="6" t="s">
        <v>16</v>
      </c>
      <c r="D322" s="6">
        <v>121544.07492609</v>
      </c>
    </row>
    <row r="323" spans="1:4" x14ac:dyDescent="0.25">
      <c r="A323" s="6" t="s">
        <v>235</v>
      </c>
      <c r="B323" s="6" t="s">
        <v>236</v>
      </c>
      <c r="C323" s="6" t="s">
        <v>15</v>
      </c>
      <c r="D323" s="6">
        <v>797.68166625100002</v>
      </c>
    </row>
    <row r="324" spans="1:4" x14ac:dyDescent="0.25">
      <c r="A324" s="6" t="s">
        <v>235</v>
      </c>
      <c r="B324" s="6" t="s">
        <v>236</v>
      </c>
      <c r="C324" s="6" t="s">
        <v>16</v>
      </c>
      <c r="D324" s="6">
        <v>31679.318333677998</v>
      </c>
    </row>
    <row r="325" spans="1:4" x14ac:dyDescent="0.25">
      <c r="A325" s="6" t="s">
        <v>237</v>
      </c>
      <c r="B325" s="6" t="s">
        <v>238</v>
      </c>
      <c r="C325" s="6" t="s">
        <v>15</v>
      </c>
      <c r="D325" s="6">
        <v>1836.7340049899999</v>
      </c>
    </row>
    <row r="326" spans="1:4" x14ac:dyDescent="0.25">
      <c r="A326" s="6" t="s">
        <v>237</v>
      </c>
      <c r="B326" s="6" t="s">
        <v>238</v>
      </c>
      <c r="C326" s="6" t="s">
        <v>16</v>
      </c>
      <c r="D326" s="6">
        <v>53935.265995720001</v>
      </c>
    </row>
    <row r="327" spans="1:4" x14ac:dyDescent="0.25">
      <c r="A327" s="6" t="s">
        <v>239</v>
      </c>
      <c r="B327" s="6" t="s">
        <v>240</v>
      </c>
      <c r="C327" s="6" t="s">
        <v>15</v>
      </c>
      <c r="D327" s="6">
        <v>915.15928782599997</v>
      </c>
    </row>
    <row r="328" spans="1:4" x14ac:dyDescent="0.25">
      <c r="A328" s="6" t="s">
        <v>239</v>
      </c>
      <c r="B328" s="6" t="s">
        <v>240</v>
      </c>
      <c r="C328" s="6" t="s">
        <v>16</v>
      </c>
      <c r="D328" s="6">
        <v>26068.84071239</v>
      </c>
    </row>
    <row r="329" spans="1:4" x14ac:dyDescent="0.25">
      <c r="A329" s="6" t="s">
        <v>241</v>
      </c>
      <c r="B329" s="6" t="s">
        <v>242</v>
      </c>
      <c r="C329" s="6" t="s">
        <v>15</v>
      </c>
      <c r="D329" s="6">
        <v>3564.6140848099999</v>
      </c>
    </row>
    <row r="330" spans="1:4" x14ac:dyDescent="0.25">
      <c r="A330" s="6" t="s">
        <v>241</v>
      </c>
      <c r="B330" s="6" t="s">
        <v>242</v>
      </c>
      <c r="C330" s="6" t="s">
        <v>16</v>
      </c>
      <c r="D330" s="6">
        <v>113827.38591539999</v>
      </c>
    </row>
    <row r="331" spans="1:4" x14ac:dyDescent="0.25">
      <c r="A331" s="6" t="s">
        <v>243</v>
      </c>
      <c r="B331" s="6" t="s">
        <v>244</v>
      </c>
      <c r="C331" s="6" t="s">
        <v>15</v>
      </c>
      <c r="D331" s="6">
        <v>1746.3924482100001</v>
      </c>
    </row>
    <row r="332" spans="1:4" x14ac:dyDescent="0.25">
      <c r="A332" s="6" t="s">
        <v>243</v>
      </c>
      <c r="B332" s="6" t="s">
        <v>244</v>
      </c>
      <c r="C332" s="6" t="s">
        <v>16</v>
      </c>
      <c r="D332" s="6">
        <v>55050.607551200002</v>
      </c>
    </row>
    <row r="333" spans="1:4" x14ac:dyDescent="0.25">
      <c r="A333" s="6" t="s">
        <v>245</v>
      </c>
      <c r="B333" s="6" t="s">
        <v>246</v>
      </c>
      <c r="C333" s="6" t="s">
        <v>15</v>
      </c>
      <c r="D333" s="6">
        <v>1861.07392293</v>
      </c>
    </row>
    <row r="334" spans="1:4" x14ac:dyDescent="0.25">
      <c r="A334" s="6" t="s">
        <v>245</v>
      </c>
      <c r="B334" s="6" t="s">
        <v>246</v>
      </c>
      <c r="C334" s="6" t="s">
        <v>16</v>
      </c>
      <c r="D334" s="6">
        <v>61090.926078340002</v>
      </c>
    </row>
    <row r="335" spans="1:4" x14ac:dyDescent="0.25">
      <c r="A335" s="6" t="s">
        <v>247</v>
      </c>
      <c r="B335" s="6" t="s">
        <v>248</v>
      </c>
      <c r="C335" s="6" t="s">
        <v>15</v>
      </c>
      <c r="D335" s="6">
        <v>3329.99657196</v>
      </c>
    </row>
    <row r="336" spans="1:4" x14ac:dyDescent="0.25">
      <c r="A336" s="6" t="s">
        <v>247</v>
      </c>
      <c r="B336" s="6" t="s">
        <v>248</v>
      </c>
      <c r="C336" s="6" t="s">
        <v>16</v>
      </c>
      <c r="D336" s="6">
        <v>136316.00342786001</v>
      </c>
    </row>
    <row r="337" spans="1:4" x14ac:dyDescent="0.25">
      <c r="A337" s="6" t="s">
        <v>249</v>
      </c>
      <c r="B337" s="6" t="s">
        <v>250</v>
      </c>
      <c r="C337" s="6" t="s">
        <v>15</v>
      </c>
      <c r="D337" s="6">
        <v>355.25384203700003</v>
      </c>
    </row>
    <row r="338" spans="1:4" x14ac:dyDescent="0.25">
      <c r="A338" s="6" t="s">
        <v>249</v>
      </c>
      <c r="B338" s="6" t="s">
        <v>250</v>
      </c>
      <c r="C338" s="6" t="s">
        <v>16</v>
      </c>
      <c r="D338" s="6">
        <v>27489.746158782</v>
      </c>
    </row>
    <row r="339" spans="1:4" x14ac:dyDescent="0.25">
      <c r="A339" s="6" t="s">
        <v>251</v>
      </c>
      <c r="B339" s="6" t="s">
        <v>252</v>
      </c>
      <c r="C339" s="6" t="s">
        <v>15</v>
      </c>
      <c r="D339" s="6">
        <v>7599.4894776800002</v>
      </c>
    </row>
    <row r="340" spans="1:4" x14ac:dyDescent="0.25">
      <c r="A340" s="6" t="s">
        <v>251</v>
      </c>
      <c r="B340" s="6" t="s">
        <v>252</v>
      </c>
      <c r="C340" s="6" t="s">
        <v>16</v>
      </c>
      <c r="D340" s="6">
        <v>186463.51052201999</v>
      </c>
    </row>
    <row r="341" spans="1:4" x14ac:dyDescent="0.25">
      <c r="A341" s="6" t="s">
        <v>253</v>
      </c>
      <c r="B341" s="6" t="s">
        <v>254</v>
      </c>
      <c r="C341" s="6" t="s">
        <v>15</v>
      </c>
      <c r="D341" s="6">
        <v>7369.4854428999997</v>
      </c>
    </row>
    <row r="342" spans="1:4" x14ac:dyDescent="0.25">
      <c r="A342" s="6" t="s">
        <v>253</v>
      </c>
      <c r="B342" s="6" t="s">
        <v>254</v>
      </c>
      <c r="C342" s="6" t="s">
        <v>16</v>
      </c>
      <c r="D342" s="6">
        <v>223790.51455528999</v>
      </c>
    </row>
    <row r="343" spans="1:4" x14ac:dyDescent="0.25">
      <c r="A343" s="6" t="s">
        <v>255</v>
      </c>
      <c r="B343" s="6" t="s">
        <v>256</v>
      </c>
      <c r="C343" s="6" t="s">
        <v>15</v>
      </c>
      <c r="D343" s="6">
        <v>5642.8084746699997</v>
      </c>
    </row>
    <row r="344" spans="1:4" x14ac:dyDescent="0.25">
      <c r="A344" s="6" t="s">
        <v>255</v>
      </c>
      <c r="B344" s="6" t="s">
        <v>256</v>
      </c>
      <c r="C344" s="6" t="s">
        <v>16</v>
      </c>
      <c r="D344" s="6">
        <v>123280.19152430999</v>
      </c>
    </row>
    <row r="345" spans="1:4" x14ac:dyDescent="0.25">
      <c r="A345" s="6" t="s">
        <v>257</v>
      </c>
      <c r="B345" s="6" t="s">
        <v>258</v>
      </c>
      <c r="C345" s="6" t="s">
        <v>15</v>
      </c>
      <c r="D345" s="6">
        <v>6245.56275508</v>
      </c>
    </row>
    <row r="346" spans="1:4" x14ac:dyDescent="0.25">
      <c r="A346" s="6" t="s">
        <v>257</v>
      </c>
      <c r="B346" s="6" t="s">
        <v>258</v>
      </c>
      <c r="C346" s="6" t="s">
        <v>16</v>
      </c>
      <c r="D346" s="6">
        <v>87759.437244810004</v>
      </c>
    </row>
    <row r="347" spans="1:4" x14ac:dyDescent="0.25">
      <c r="A347" s="6" t="s">
        <v>259</v>
      </c>
      <c r="B347" s="6" t="s">
        <v>260</v>
      </c>
      <c r="C347" s="6" t="s">
        <v>15</v>
      </c>
      <c r="D347" s="6">
        <v>388.97168188099999</v>
      </c>
    </row>
    <row r="348" spans="1:4" x14ac:dyDescent="0.25">
      <c r="A348" s="6" t="s">
        <v>259</v>
      </c>
      <c r="B348" s="6" t="s">
        <v>260</v>
      </c>
      <c r="C348" s="6" t="s">
        <v>16</v>
      </c>
      <c r="D348" s="6">
        <v>14620.028318432</v>
      </c>
    </row>
    <row r="349" spans="1:4" x14ac:dyDescent="0.25">
      <c r="A349" s="6" t="s">
        <v>261</v>
      </c>
      <c r="B349" s="6" t="s">
        <v>262</v>
      </c>
      <c r="C349" s="6" t="s">
        <v>15</v>
      </c>
      <c r="D349" s="6">
        <v>541.87837955700002</v>
      </c>
    </row>
    <row r="350" spans="1:4" x14ac:dyDescent="0.25">
      <c r="A350" s="6" t="s">
        <v>261</v>
      </c>
      <c r="B350" s="6" t="s">
        <v>262</v>
      </c>
      <c r="C350" s="6" t="s">
        <v>16</v>
      </c>
      <c r="D350" s="6">
        <v>11400.121620428999</v>
      </c>
    </row>
    <row r="351" spans="1:4" x14ac:dyDescent="0.25">
      <c r="A351" s="6" t="s">
        <v>263</v>
      </c>
      <c r="B351" s="6" t="s">
        <v>264</v>
      </c>
      <c r="C351" s="6" t="s">
        <v>15</v>
      </c>
      <c r="D351" s="6">
        <v>804.76237214399998</v>
      </c>
    </row>
    <row r="352" spans="1:4" x14ac:dyDescent="0.25">
      <c r="A352" s="6" t="s">
        <v>263</v>
      </c>
      <c r="B352" s="6" t="s">
        <v>264</v>
      </c>
      <c r="C352" s="6" t="s">
        <v>16</v>
      </c>
      <c r="D352" s="6">
        <v>16244.237628303001</v>
      </c>
    </row>
    <row r="353" spans="1:4" x14ac:dyDescent="0.25">
      <c r="A353" s="6" t="s">
        <v>265</v>
      </c>
      <c r="B353" s="6" t="s">
        <v>266</v>
      </c>
      <c r="C353" s="6" t="s">
        <v>15</v>
      </c>
      <c r="D353" s="6">
        <v>814.15516549200004</v>
      </c>
    </row>
    <row r="354" spans="1:4" x14ac:dyDescent="0.25">
      <c r="A354" s="6" t="s">
        <v>265</v>
      </c>
      <c r="B354" s="6" t="s">
        <v>266</v>
      </c>
      <c r="C354" s="6" t="s">
        <v>16</v>
      </c>
      <c r="D354" s="6">
        <v>19447.844834724001</v>
      </c>
    </row>
    <row r="355" spans="1:4" x14ac:dyDescent="0.25">
      <c r="A355" s="6" t="s">
        <v>267</v>
      </c>
      <c r="B355" s="6" t="s">
        <v>268</v>
      </c>
      <c r="C355" s="6" t="s">
        <v>15</v>
      </c>
      <c r="D355" s="6">
        <v>1742.1698730380001</v>
      </c>
    </row>
    <row r="356" spans="1:4" x14ac:dyDescent="0.25">
      <c r="A356" s="6" t="s">
        <v>267</v>
      </c>
      <c r="B356" s="6" t="s">
        <v>268</v>
      </c>
      <c r="C356" s="6" t="s">
        <v>16</v>
      </c>
      <c r="D356" s="6">
        <v>42257.830126722001</v>
      </c>
    </row>
    <row r="357" spans="1:4" x14ac:dyDescent="0.25">
      <c r="A357" s="6" t="s">
        <v>269</v>
      </c>
      <c r="B357" s="6" t="s">
        <v>270</v>
      </c>
      <c r="C357" s="6" t="s">
        <v>15</v>
      </c>
      <c r="D357" s="6">
        <v>2344.9561535299999</v>
      </c>
    </row>
    <row r="358" spans="1:4" x14ac:dyDescent="0.25">
      <c r="A358" s="6" t="s">
        <v>269</v>
      </c>
      <c r="B358" s="6" t="s">
        <v>270</v>
      </c>
      <c r="C358" s="6" t="s">
        <v>16</v>
      </c>
      <c r="D358" s="6">
        <v>37786.043847920002</v>
      </c>
    </row>
    <row r="359" spans="1:4" x14ac:dyDescent="0.25">
      <c r="A359" s="6" t="s">
        <v>271</v>
      </c>
      <c r="B359" s="6" t="s">
        <v>272</v>
      </c>
      <c r="C359" s="6" t="s">
        <v>15</v>
      </c>
      <c r="D359" s="6">
        <v>1196.8096080830001</v>
      </c>
    </row>
    <row r="360" spans="1:4" x14ac:dyDescent="0.25">
      <c r="A360" s="6" t="s">
        <v>271</v>
      </c>
      <c r="B360" s="6" t="s">
        <v>272</v>
      </c>
      <c r="C360" s="6" t="s">
        <v>16</v>
      </c>
      <c r="D360" s="6">
        <v>32285.190389874999</v>
      </c>
    </row>
    <row r="361" spans="1:4" x14ac:dyDescent="0.25">
      <c r="A361" s="6" t="s">
        <v>273</v>
      </c>
      <c r="B361" s="6" t="s">
        <v>274</v>
      </c>
      <c r="C361" s="6" t="s">
        <v>15</v>
      </c>
      <c r="D361" s="6">
        <v>560.13983611499998</v>
      </c>
    </row>
    <row r="362" spans="1:4" x14ac:dyDescent="0.25">
      <c r="A362" s="6" t="s">
        <v>273</v>
      </c>
      <c r="B362" s="6" t="s">
        <v>274</v>
      </c>
      <c r="C362" s="6" t="s">
        <v>16</v>
      </c>
      <c r="D362" s="6">
        <v>24780.860165521</v>
      </c>
    </row>
    <row r="363" spans="1:4" x14ac:dyDescent="0.25">
      <c r="A363" s="6" t="s">
        <v>275</v>
      </c>
      <c r="B363" s="6" t="s">
        <v>276</v>
      </c>
      <c r="C363" s="6" t="s">
        <v>15</v>
      </c>
      <c r="D363" s="6">
        <v>1121.5784087500001</v>
      </c>
    </row>
    <row r="364" spans="1:4" x14ac:dyDescent="0.25">
      <c r="A364" s="6" t="s">
        <v>275</v>
      </c>
      <c r="B364" s="6" t="s">
        <v>276</v>
      </c>
      <c r="C364" s="6" t="s">
        <v>16</v>
      </c>
      <c r="D364" s="6">
        <v>33950.421591434999</v>
      </c>
    </row>
    <row r="365" spans="1:4" x14ac:dyDescent="0.25">
      <c r="A365" s="6" t="s">
        <v>277</v>
      </c>
      <c r="B365" s="6" t="s">
        <v>278</v>
      </c>
      <c r="C365" s="6" t="s">
        <v>15</v>
      </c>
      <c r="D365" s="6">
        <v>1588.767234227</v>
      </c>
    </row>
    <row r="366" spans="1:4" x14ac:dyDescent="0.25">
      <c r="A366" s="6" t="s">
        <v>277</v>
      </c>
      <c r="B366" s="6" t="s">
        <v>278</v>
      </c>
      <c r="C366" s="6" t="s">
        <v>16</v>
      </c>
      <c r="D366" s="6">
        <v>23701.232765903002</v>
      </c>
    </row>
    <row r="367" spans="1:4" x14ac:dyDescent="0.25">
      <c r="A367" s="6" t="s">
        <v>279</v>
      </c>
      <c r="B367" s="6" t="s">
        <v>280</v>
      </c>
      <c r="C367" s="6" t="s">
        <v>15</v>
      </c>
      <c r="D367" s="6">
        <v>292.95893506099998</v>
      </c>
    </row>
    <row r="368" spans="1:4" x14ac:dyDescent="0.25">
      <c r="A368" s="6" t="s">
        <v>279</v>
      </c>
      <c r="B368" s="6" t="s">
        <v>280</v>
      </c>
      <c r="C368" s="6" t="s">
        <v>16</v>
      </c>
      <c r="D368" s="6">
        <v>20610.04106512</v>
      </c>
    </row>
    <row r="369" spans="1:4" x14ac:dyDescent="0.25">
      <c r="A369" s="6" t="s">
        <v>281</v>
      </c>
      <c r="B369" s="6" t="s">
        <v>282</v>
      </c>
      <c r="C369" s="6" t="s">
        <v>15</v>
      </c>
      <c r="D369" s="6">
        <v>1099.0442650099999</v>
      </c>
    </row>
    <row r="370" spans="1:4" x14ac:dyDescent="0.25">
      <c r="A370" s="6" t="s">
        <v>281</v>
      </c>
      <c r="B370" s="6" t="s">
        <v>282</v>
      </c>
      <c r="C370" s="6" t="s">
        <v>16</v>
      </c>
      <c r="D370" s="6">
        <v>41339.955735900003</v>
      </c>
    </row>
    <row r="371" spans="1:4" x14ac:dyDescent="0.25">
      <c r="A371" s="6" t="s">
        <v>283</v>
      </c>
      <c r="B371" s="6" t="s">
        <v>284</v>
      </c>
      <c r="C371" s="6" t="s">
        <v>15</v>
      </c>
      <c r="D371" s="6">
        <v>1092.1261548699999</v>
      </c>
    </row>
    <row r="372" spans="1:4" x14ac:dyDescent="0.25">
      <c r="A372" s="6" t="s">
        <v>283</v>
      </c>
      <c r="B372" s="6" t="s">
        <v>284</v>
      </c>
      <c r="C372" s="6" t="s">
        <v>16</v>
      </c>
      <c r="D372" s="6">
        <v>41325.87384434</v>
      </c>
    </row>
    <row r="373" spans="1:4" x14ac:dyDescent="0.25">
      <c r="A373" s="6" t="s">
        <v>285</v>
      </c>
      <c r="B373" s="6" t="s">
        <v>286</v>
      </c>
      <c r="C373" s="6" t="s">
        <v>15</v>
      </c>
      <c r="D373" s="6">
        <v>1158.2486356219999</v>
      </c>
    </row>
    <row r="374" spans="1:4" x14ac:dyDescent="0.25">
      <c r="A374" s="6" t="s">
        <v>285</v>
      </c>
      <c r="B374" s="6" t="s">
        <v>286</v>
      </c>
      <c r="C374" s="6" t="s">
        <v>16</v>
      </c>
      <c r="D374" s="6">
        <v>40463.751362698997</v>
      </c>
    </row>
    <row r="375" spans="1:4" x14ac:dyDescent="0.25">
      <c r="A375" s="6" t="s">
        <v>287</v>
      </c>
      <c r="B375" s="6" t="s">
        <v>288</v>
      </c>
      <c r="C375" s="6" t="s">
        <v>15</v>
      </c>
      <c r="D375" s="6">
        <v>4304.3096979700003</v>
      </c>
    </row>
    <row r="376" spans="1:4" x14ac:dyDescent="0.25">
      <c r="A376" s="6" t="s">
        <v>287</v>
      </c>
      <c r="B376" s="6" t="s">
        <v>288</v>
      </c>
      <c r="C376" s="6" t="s">
        <v>16</v>
      </c>
      <c r="D376" s="6">
        <v>88287.690301590002</v>
      </c>
    </row>
    <row r="377" spans="1:4" x14ac:dyDescent="0.25">
      <c r="A377" s="6" t="s">
        <v>289</v>
      </c>
      <c r="B377" s="6" t="s">
        <v>290</v>
      </c>
      <c r="C377" s="6" t="s">
        <v>15</v>
      </c>
      <c r="D377" s="6">
        <v>7621.3924100599997</v>
      </c>
    </row>
    <row r="378" spans="1:4" x14ac:dyDescent="0.25">
      <c r="A378" s="6" t="s">
        <v>289</v>
      </c>
      <c r="B378" s="6" t="s">
        <v>290</v>
      </c>
      <c r="C378" s="6" t="s">
        <v>16</v>
      </c>
      <c r="D378" s="6">
        <v>166598.60758971999</v>
      </c>
    </row>
    <row r="379" spans="1:4" x14ac:dyDescent="0.25">
      <c r="A379" s="6" t="s">
        <v>291</v>
      </c>
      <c r="B379" s="6" t="s">
        <v>292</v>
      </c>
      <c r="C379" s="6" t="s">
        <v>15</v>
      </c>
      <c r="D379" s="6">
        <v>5354.1101469599998</v>
      </c>
    </row>
    <row r="380" spans="1:4" x14ac:dyDescent="0.25">
      <c r="A380" s="6" t="s">
        <v>291</v>
      </c>
      <c r="B380" s="6" t="s">
        <v>292</v>
      </c>
      <c r="C380" s="6" t="s">
        <v>16</v>
      </c>
      <c r="D380" s="6">
        <v>125012.88985538</v>
      </c>
    </row>
    <row r="381" spans="1:4" x14ac:dyDescent="0.25">
      <c r="A381" s="6" t="s">
        <v>293</v>
      </c>
      <c r="B381" s="6" t="s">
        <v>294</v>
      </c>
      <c r="C381" s="6" t="s">
        <v>15</v>
      </c>
      <c r="D381" s="6">
        <v>4801.1165083300002</v>
      </c>
    </row>
    <row r="382" spans="1:4" x14ac:dyDescent="0.25">
      <c r="A382" s="6" t="s">
        <v>293</v>
      </c>
      <c r="B382" s="6" t="s">
        <v>294</v>
      </c>
      <c r="C382" s="6" t="s">
        <v>16</v>
      </c>
      <c r="D382" s="6">
        <v>145716.88349171</v>
      </c>
    </row>
    <row r="383" spans="1:4" x14ac:dyDescent="0.25">
      <c r="A383" s="6" t="s">
        <v>295</v>
      </c>
      <c r="B383" s="6" t="s">
        <v>296</v>
      </c>
      <c r="C383" s="6" t="s">
        <v>15</v>
      </c>
      <c r="D383" s="6">
        <v>1947.4610457199999</v>
      </c>
    </row>
    <row r="384" spans="1:4" x14ac:dyDescent="0.25">
      <c r="A384" s="6" t="s">
        <v>295</v>
      </c>
      <c r="B384" s="6" t="s">
        <v>296</v>
      </c>
      <c r="C384" s="6" t="s">
        <v>16</v>
      </c>
      <c r="D384" s="6">
        <v>77526.538953430005</v>
      </c>
    </row>
    <row r="385" spans="1:4" x14ac:dyDescent="0.25">
      <c r="A385" s="6" t="s">
        <v>297</v>
      </c>
      <c r="B385" s="6" t="s">
        <v>298</v>
      </c>
      <c r="C385" s="6" t="s">
        <v>15</v>
      </c>
      <c r="D385" s="6">
        <v>1513.19424953</v>
      </c>
    </row>
    <row r="386" spans="1:4" x14ac:dyDescent="0.25">
      <c r="A386" s="6" t="s">
        <v>297</v>
      </c>
      <c r="B386" s="6" t="s">
        <v>298</v>
      </c>
      <c r="C386" s="6" t="s">
        <v>16</v>
      </c>
      <c r="D386" s="6">
        <v>51560.805750450003</v>
      </c>
    </row>
    <row r="387" spans="1:4" x14ac:dyDescent="0.25">
      <c r="A387" s="6" t="s">
        <v>299</v>
      </c>
      <c r="B387" s="6" t="s">
        <v>300</v>
      </c>
      <c r="C387" s="6" t="s">
        <v>15</v>
      </c>
      <c r="D387" s="6">
        <v>3244.4826681599998</v>
      </c>
    </row>
    <row r="388" spans="1:4" x14ac:dyDescent="0.25">
      <c r="A388" s="6" t="s">
        <v>299</v>
      </c>
      <c r="B388" s="6" t="s">
        <v>300</v>
      </c>
      <c r="C388" s="6" t="s">
        <v>16</v>
      </c>
      <c r="D388" s="6">
        <v>63204.51733083</v>
      </c>
    </row>
    <row r="389" spans="1:4" x14ac:dyDescent="0.25">
      <c r="A389" s="6" t="s">
        <v>301</v>
      </c>
      <c r="B389" s="6" t="s">
        <v>302</v>
      </c>
      <c r="C389" s="6" t="s">
        <v>15</v>
      </c>
      <c r="D389" s="6">
        <v>1581.72715806</v>
      </c>
    </row>
    <row r="390" spans="1:4" x14ac:dyDescent="0.25">
      <c r="A390" s="6" t="s">
        <v>301</v>
      </c>
      <c r="B390" s="6" t="s">
        <v>302</v>
      </c>
      <c r="C390" s="6" t="s">
        <v>16</v>
      </c>
      <c r="D390" s="6">
        <v>36613.272841389997</v>
      </c>
    </row>
    <row r="391" spans="1:4" x14ac:dyDescent="0.25">
      <c r="A391" s="6" t="s">
        <v>303</v>
      </c>
      <c r="B391" s="6" t="s">
        <v>304</v>
      </c>
      <c r="C391" s="6" t="s">
        <v>15</v>
      </c>
      <c r="D391" s="6">
        <v>1347.8760227790001</v>
      </c>
    </row>
    <row r="392" spans="1:4" x14ac:dyDescent="0.25">
      <c r="A392" s="6" t="s">
        <v>303</v>
      </c>
      <c r="B392" s="6" t="s">
        <v>304</v>
      </c>
      <c r="C392" s="6" t="s">
        <v>16</v>
      </c>
      <c r="D392" s="6">
        <v>15046.123976557999</v>
      </c>
    </row>
    <row r="393" spans="1:4" x14ac:dyDescent="0.25">
      <c r="A393" s="6" t="s">
        <v>305</v>
      </c>
      <c r="B393" s="6" t="s">
        <v>306</v>
      </c>
      <c r="C393" s="6" t="s">
        <v>15</v>
      </c>
      <c r="D393" s="6">
        <v>3872.0564449100002</v>
      </c>
    </row>
    <row r="394" spans="1:4" x14ac:dyDescent="0.25">
      <c r="A394" s="6" t="s">
        <v>305</v>
      </c>
      <c r="B394" s="6" t="s">
        <v>306</v>
      </c>
      <c r="C394" s="6" t="s">
        <v>16</v>
      </c>
      <c r="D394" s="6">
        <v>75568.943554469995</v>
      </c>
    </row>
    <row r="395" spans="1:4" x14ac:dyDescent="0.25">
      <c r="A395" s="6" t="s">
        <v>307</v>
      </c>
      <c r="B395" s="6" t="s">
        <v>308</v>
      </c>
      <c r="C395" s="6" t="s">
        <v>15</v>
      </c>
      <c r="D395" s="6">
        <v>2531.0966214099999</v>
      </c>
    </row>
    <row r="396" spans="1:4" x14ac:dyDescent="0.25">
      <c r="A396" s="6" t="s">
        <v>307</v>
      </c>
      <c r="B396" s="6" t="s">
        <v>308</v>
      </c>
      <c r="C396" s="6" t="s">
        <v>16</v>
      </c>
      <c r="D396" s="6">
        <v>67432.903378079995</v>
      </c>
    </row>
    <row r="397" spans="1:4" x14ac:dyDescent="0.25">
      <c r="A397" s="6" t="s">
        <v>309</v>
      </c>
      <c r="B397" s="6" t="s">
        <v>310</v>
      </c>
      <c r="C397" s="6" t="s">
        <v>15</v>
      </c>
      <c r="D397" s="6">
        <v>1793.19515389</v>
      </c>
    </row>
    <row r="398" spans="1:4" x14ac:dyDescent="0.25">
      <c r="A398" s="6" t="s">
        <v>309</v>
      </c>
      <c r="B398" s="6" t="s">
        <v>310</v>
      </c>
      <c r="C398" s="6" t="s">
        <v>16</v>
      </c>
      <c r="D398" s="6">
        <v>48300.804845589002</v>
      </c>
    </row>
    <row r="399" spans="1:4" x14ac:dyDescent="0.25">
      <c r="A399" s="6" t="s">
        <v>311</v>
      </c>
      <c r="B399" s="6" t="s">
        <v>312</v>
      </c>
      <c r="C399" s="6" t="s">
        <v>15</v>
      </c>
      <c r="D399" s="6">
        <v>407.31083117999998</v>
      </c>
    </row>
    <row r="400" spans="1:4" x14ac:dyDescent="0.25">
      <c r="A400" s="6" t="s">
        <v>311</v>
      </c>
      <c r="B400" s="6" t="s">
        <v>312</v>
      </c>
      <c r="C400" s="6" t="s">
        <v>16</v>
      </c>
      <c r="D400" s="6">
        <v>17386.689168801</v>
      </c>
    </row>
    <row r="401" spans="1:4" x14ac:dyDescent="0.25">
      <c r="A401" s="6" t="s">
        <v>313</v>
      </c>
      <c r="B401" s="6" t="s">
        <v>314</v>
      </c>
      <c r="C401" s="6" t="s">
        <v>15</v>
      </c>
      <c r="D401" s="6">
        <v>1171.9677896200001</v>
      </c>
    </row>
    <row r="402" spans="1:4" x14ac:dyDescent="0.25">
      <c r="A402" s="6" t="s">
        <v>313</v>
      </c>
      <c r="B402" s="6" t="s">
        <v>314</v>
      </c>
      <c r="C402" s="6" t="s">
        <v>16</v>
      </c>
      <c r="D402" s="6">
        <v>24738.03221071</v>
      </c>
    </row>
    <row r="403" spans="1:4" x14ac:dyDescent="0.25">
      <c r="A403" s="6" t="s">
        <v>315</v>
      </c>
      <c r="B403" s="6" t="s">
        <v>316</v>
      </c>
      <c r="C403" s="6" t="s">
        <v>15</v>
      </c>
      <c r="D403" s="6">
        <v>2516.1257381700002</v>
      </c>
    </row>
    <row r="404" spans="1:4" x14ac:dyDescent="0.25">
      <c r="A404" s="6" t="s">
        <v>315</v>
      </c>
      <c r="B404" s="6" t="s">
        <v>316</v>
      </c>
      <c r="C404" s="6" t="s">
        <v>16</v>
      </c>
      <c r="D404" s="6">
        <v>51849.874262290003</v>
      </c>
    </row>
    <row r="405" spans="1:4" x14ac:dyDescent="0.25">
      <c r="A405" s="6" t="s">
        <v>317</v>
      </c>
      <c r="B405" s="6" t="s">
        <v>318</v>
      </c>
      <c r="C405" s="6" t="s">
        <v>15</v>
      </c>
      <c r="D405" s="6">
        <v>1613.3750070799999</v>
      </c>
    </row>
    <row r="406" spans="1:4" x14ac:dyDescent="0.25">
      <c r="A406" s="6" t="s">
        <v>317</v>
      </c>
      <c r="B406" s="6" t="s">
        <v>318</v>
      </c>
      <c r="C406" s="6" t="s">
        <v>16</v>
      </c>
      <c r="D406" s="6">
        <v>67241.624990619996</v>
      </c>
    </row>
    <row r="407" spans="1:4" x14ac:dyDescent="0.25">
      <c r="A407" s="6" t="s">
        <v>319</v>
      </c>
      <c r="B407" s="6" t="s">
        <v>320</v>
      </c>
      <c r="C407" s="6" t="s">
        <v>15</v>
      </c>
      <c r="D407" s="6">
        <v>4883.9180002700004</v>
      </c>
    </row>
    <row r="408" spans="1:4" x14ac:dyDescent="0.25">
      <c r="A408" s="6" t="s">
        <v>319</v>
      </c>
      <c r="B408" s="6" t="s">
        <v>320</v>
      </c>
      <c r="C408" s="6" t="s">
        <v>16</v>
      </c>
      <c r="D408" s="6">
        <v>64917.08199929</v>
      </c>
    </row>
    <row r="409" spans="1:4" x14ac:dyDescent="0.25">
      <c r="A409" t="s">
        <v>19</v>
      </c>
    </row>
    <row r="410" spans="1:4" x14ac:dyDescent="0.25">
      <c r="A410" t="s">
        <v>20</v>
      </c>
    </row>
    <row r="411" spans="1:4" x14ac:dyDescent="0.25">
      <c r="A411" t="s">
        <v>21</v>
      </c>
    </row>
    <row r="412" spans="1:4" x14ac:dyDescent="0.25">
      <c r="A412" t="s">
        <v>22</v>
      </c>
    </row>
    <row r="413" spans="1:4" x14ac:dyDescent="0.25">
      <c r="A413" t="s">
        <v>23</v>
      </c>
    </row>
    <row r="416" spans="1:4" x14ac:dyDescent="0.25">
      <c r="D416" s="7" t="str">
        <f>HYPERLINK("#'Indice'!A1", "Ir al índice")</f>
        <v>Ir al índice</v>
      </c>
    </row>
    <row r="417" spans="1:4" ht="17.25" x14ac:dyDescent="0.3">
      <c r="A417" s="4" t="s">
        <v>343</v>
      </c>
    </row>
    <row r="418" spans="1:4" x14ac:dyDescent="0.25">
      <c r="A418" s="5" t="s">
        <v>25</v>
      </c>
      <c r="B418" s="5" t="s">
        <v>102</v>
      </c>
      <c r="C418" s="5" t="s">
        <v>11</v>
      </c>
      <c r="D418" s="5" t="s">
        <v>337</v>
      </c>
    </row>
    <row r="419" spans="1:4" x14ac:dyDescent="0.25">
      <c r="A419" s="6" t="s">
        <v>103</v>
      </c>
      <c r="B419" s="6" t="s">
        <v>104</v>
      </c>
      <c r="C419" s="6" t="s">
        <v>15</v>
      </c>
      <c r="D419" s="6">
        <v>36.715391107000002</v>
      </c>
    </row>
    <row r="420" spans="1:4" x14ac:dyDescent="0.25">
      <c r="A420" s="6" t="s">
        <v>103</v>
      </c>
      <c r="B420" s="6" t="s">
        <v>104</v>
      </c>
      <c r="C420" s="6" t="s">
        <v>16</v>
      </c>
      <c r="D420" s="6">
        <v>446.28460874899997</v>
      </c>
    </row>
    <row r="421" spans="1:4" x14ac:dyDescent="0.25">
      <c r="A421" s="6" t="s">
        <v>105</v>
      </c>
      <c r="B421" s="6" t="s">
        <v>106</v>
      </c>
      <c r="C421" s="6" t="s">
        <v>15</v>
      </c>
      <c r="D421" s="6">
        <v>16.844596723999999</v>
      </c>
    </row>
    <row r="422" spans="1:4" x14ac:dyDescent="0.25">
      <c r="A422" s="6" t="s">
        <v>105</v>
      </c>
      <c r="B422" s="6" t="s">
        <v>106</v>
      </c>
      <c r="C422" s="6" t="s">
        <v>16</v>
      </c>
      <c r="D422" s="6">
        <v>824.155403256</v>
      </c>
    </row>
    <row r="423" spans="1:4" x14ac:dyDescent="0.25">
      <c r="A423" s="6" t="s">
        <v>107</v>
      </c>
      <c r="B423" s="6" t="s">
        <v>108</v>
      </c>
      <c r="C423" s="6" t="s">
        <v>15</v>
      </c>
      <c r="D423" s="6">
        <v>46.708873425999997</v>
      </c>
    </row>
    <row r="424" spans="1:4" x14ac:dyDescent="0.25">
      <c r="A424" s="6" t="s">
        <v>107</v>
      </c>
      <c r="B424" s="6" t="s">
        <v>108</v>
      </c>
      <c r="C424" s="6" t="s">
        <v>16</v>
      </c>
      <c r="D424" s="6">
        <v>823.29112655999995</v>
      </c>
    </row>
    <row r="425" spans="1:4" x14ac:dyDescent="0.25">
      <c r="A425" s="6" t="s">
        <v>109</v>
      </c>
      <c r="B425" s="6" t="s">
        <v>110</v>
      </c>
      <c r="C425" s="6" t="s">
        <v>15</v>
      </c>
      <c r="D425" s="6">
        <v>5</v>
      </c>
    </row>
    <row r="426" spans="1:4" x14ac:dyDescent="0.25">
      <c r="A426" s="6" t="s">
        <v>109</v>
      </c>
      <c r="B426" s="6" t="s">
        <v>110</v>
      </c>
      <c r="C426" s="6" t="s">
        <v>16</v>
      </c>
      <c r="D426" s="6">
        <v>147</v>
      </c>
    </row>
    <row r="427" spans="1:4" x14ac:dyDescent="0.25">
      <c r="A427" s="6" t="s">
        <v>111</v>
      </c>
      <c r="B427" s="6" t="s">
        <v>112</v>
      </c>
      <c r="C427" s="6" t="s">
        <v>15</v>
      </c>
      <c r="D427" s="6">
        <v>619.19642380699997</v>
      </c>
    </row>
    <row r="428" spans="1:4" x14ac:dyDescent="0.25">
      <c r="A428" s="6" t="s">
        <v>111</v>
      </c>
      <c r="B428" s="6" t="s">
        <v>112</v>
      </c>
      <c r="C428" s="6" t="s">
        <v>16</v>
      </c>
      <c r="D428" s="6">
        <v>6967.8035761519996</v>
      </c>
    </row>
    <row r="429" spans="1:4" x14ac:dyDescent="0.25">
      <c r="A429" s="6" t="s">
        <v>123</v>
      </c>
      <c r="B429" s="6" t="s">
        <v>124</v>
      </c>
      <c r="C429" s="6" t="s">
        <v>15</v>
      </c>
      <c r="D429" s="6">
        <v>132.454218338</v>
      </c>
    </row>
    <row r="430" spans="1:4" x14ac:dyDescent="0.25">
      <c r="A430" s="6" t="s">
        <v>123</v>
      </c>
      <c r="B430" s="6" t="s">
        <v>124</v>
      </c>
      <c r="C430" s="6" t="s">
        <v>16</v>
      </c>
      <c r="D430" s="6">
        <v>3059.545781622</v>
      </c>
    </row>
    <row r="431" spans="1:4" x14ac:dyDescent="0.25">
      <c r="A431" s="6" t="s">
        <v>139</v>
      </c>
      <c r="B431" s="6" t="s">
        <v>140</v>
      </c>
      <c r="C431" s="6" t="s">
        <v>15</v>
      </c>
      <c r="D431" s="6">
        <v>258.413541071</v>
      </c>
    </row>
    <row r="432" spans="1:4" x14ac:dyDescent="0.25">
      <c r="A432" s="6" t="s">
        <v>139</v>
      </c>
      <c r="B432" s="6" t="s">
        <v>140</v>
      </c>
      <c r="C432" s="6" t="s">
        <v>16</v>
      </c>
      <c r="D432" s="6">
        <v>7779.5864583829998</v>
      </c>
    </row>
    <row r="433" spans="1:4" x14ac:dyDescent="0.25">
      <c r="A433" s="6" t="s">
        <v>141</v>
      </c>
      <c r="B433" s="6" t="s">
        <v>142</v>
      </c>
      <c r="C433" s="6" t="s">
        <v>15</v>
      </c>
      <c r="D433" s="6">
        <v>329.654222296</v>
      </c>
    </row>
    <row r="434" spans="1:4" x14ac:dyDescent="0.25">
      <c r="A434" s="6" t="s">
        <v>141</v>
      </c>
      <c r="B434" s="6" t="s">
        <v>142</v>
      </c>
      <c r="C434" s="6" t="s">
        <v>16</v>
      </c>
      <c r="D434" s="6">
        <v>2806.345777643</v>
      </c>
    </row>
    <row r="435" spans="1:4" x14ac:dyDescent="0.25">
      <c r="A435" t="s">
        <v>19</v>
      </c>
    </row>
    <row r="436" spans="1:4" x14ac:dyDescent="0.25">
      <c r="A436" t="s">
        <v>20</v>
      </c>
    </row>
    <row r="437" spans="1:4" x14ac:dyDescent="0.25">
      <c r="A437" t="s">
        <v>21</v>
      </c>
    </row>
    <row r="438" spans="1:4" x14ac:dyDescent="0.25">
      <c r="A438" t="s">
        <v>22</v>
      </c>
    </row>
    <row r="439" spans="1:4" x14ac:dyDescent="0.25">
      <c r="A439" t="s">
        <v>23</v>
      </c>
    </row>
    <row r="442" spans="1:4" x14ac:dyDescent="0.25">
      <c r="D442" s="7" t="str">
        <f>HYPERLINK("#'Indice'!A1", "Ir al índice")</f>
        <v>Ir al índice</v>
      </c>
    </row>
    <row r="443" spans="1:4" ht="17.25" x14ac:dyDescent="0.3">
      <c r="A443" s="8" t="s">
        <v>344</v>
      </c>
    </row>
    <row r="444" spans="1:4" x14ac:dyDescent="0.25">
      <c r="A444" s="5" t="s">
        <v>25</v>
      </c>
      <c r="B444" s="5" t="s">
        <v>10</v>
      </c>
      <c r="C444" s="5" t="s">
        <v>11</v>
      </c>
      <c r="D444" s="5" t="s">
        <v>337</v>
      </c>
    </row>
    <row r="445" spans="1:4" x14ac:dyDescent="0.25">
      <c r="A445" s="6" t="s">
        <v>13</v>
      </c>
      <c r="B445" s="6" t="s">
        <v>14</v>
      </c>
      <c r="C445" s="6" t="s">
        <v>15</v>
      </c>
      <c r="D445" s="6">
        <v>1444.9872667689999</v>
      </c>
    </row>
    <row r="446" spans="1:4" x14ac:dyDescent="0.25">
      <c r="A446" s="6" t="s">
        <v>13</v>
      </c>
      <c r="B446" s="6" t="s">
        <v>14</v>
      </c>
      <c r="C446" s="6" t="s">
        <v>16</v>
      </c>
      <c r="D446" s="6">
        <v>22854.012732365001</v>
      </c>
    </row>
    <row r="447" spans="1:4" x14ac:dyDescent="0.25">
      <c r="A447" t="s">
        <v>19</v>
      </c>
    </row>
    <row r="448" spans="1:4" x14ac:dyDescent="0.25">
      <c r="A448" t="s">
        <v>20</v>
      </c>
    </row>
    <row r="449" spans="1:1" x14ac:dyDescent="0.25">
      <c r="A449" t="s">
        <v>21</v>
      </c>
    </row>
    <row r="450" spans="1:1" x14ac:dyDescent="0.25">
      <c r="A450" t="s">
        <v>22</v>
      </c>
    </row>
    <row r="451" spans="1:1" x14ac:dyDescent="0.25">
      <c r="A451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45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345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346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347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348</v>
      </c>
      <c r="E16" s="5" t="s">
        <v>349</v>
      </c>
      <c r="F16" s="5" t="s">
        <v>350</v>
      </c>
      <c r="G16" s="5" t="s">
        <v>351</v>
      </c>
      <c r="H16" s="5" t="s">
        <v>352</v>
      </c>
      <c r="I16" s="5" t="s">
        <v>353</v>
      </c>
      <c r="J16" s="5" t="s">
        <v>354</v>
      </c>
      <c r="K16" s="5" t="s">
        <v>355</v>
      </c>
      <c r="L16" s="5" t="s">
        <v>356</v>
      </c>
      <c r="M16" s="5" t="s">
        <v>357</v>
      </c>
      <c r="N16" s="5" t="s">
        <v>358</v>
      </c>
      <c r="O16" s="5" t="s">
        <v>359</v>
      </c>
    </row>
    <row r="17" spans="1:15" x14ac:dyDescent="0.25">
      <c r="A17" s="6" t="s">
        <v>13</v>
      </c>
      <c r="B17" s="6" t="s">
        <v>14</v>
      </c>
      <c r="C17" s="6" t="s">
        <v>15</v>
      </c>
      <c r="D17" s="6">
        <v>5224.0248990930004</v>
      </c>
      <c r="E17" s="6">
        <v>12107.590259606</v>
      </c>
      <c r="F17" s="6">
        <v>14737.363354278001</v>
      </c>
      <c r="G17" s="6">
        <v>27750.372380528999</v>
      </c>
      <c r="H17" s="6">
        <v>103158.828386818</v>
      </c>
      <c r="I17" s="6">
        <v>124888.655560328</v>
      </c>
      <c r="J17" s="6">
        <v>1.8147366305621</v>
      </c>
      <c r="K17" s="6">
        <v>4.2059691476123398</v>
      </c>
      <c r="L17" s="6">
        <v>5.11950720632192</v>
      </c>
      <c r="M17" s="6">
        <v>9.6400033007936301</v>
      </c>
      <c r="N17" s="6">
        <v>35.8356072674788</v>
      </c>
      <c r="O17" s="6">
        <v>43.384176447231198</v>
      </c>
    </row>
    <row r="18" spans="1:15" x14ac:dyDescent="0.25">
      <c r="A18" s="6" t="s">
        <v>13</v>
      </c>
      <c r="B18" s="6" t="s">
        <v>14</v>
      </c>
      <c r="C18" s="6" t="s">
        <v>16</v>
      </c>
      <c r="D18" s="6">
        <v>540785.804754243</v>
      </c>
      <c r="E18" s="6">
        <v>589186.97182051104</v>
      </c>
      <c r="F18" s="6">
        <v>767805.30494717695</v>
      </c>
      <c r="G18" s="6">
        <v>1302887.5803809001</v>
      </c>
      <c r="H18" s="6">
        <v>3053576.0349246101</v>
      </c>
      <c r="I18" s="6">
        <v>795434.46832669096</v>
      </c>
      <c r="J18" s="6">
        <v>7.6710729980377703</v>
      </c>
      <c r="K18" s="6">
        <v>8.3576459119187003</v>
      </c>
      <c r="L18" s="6">
        <v>10.8913556730785</v>
      </c>
      <c r="M18" s="6">
        <v>18.481523829717801</v>
      </c>
      <c r="N18" s="6">
        <v>43.315124885000301</v>
      </c>
      <c r="O18" s="6">
        <v>11.2832767022469</v>
      </c>
    </row>
    <row r="19" spans="1:15" x14ac:dyDescent="0.25">
      <c r="A19" s="6" t="s">
        <v>13</v>
      </c>
      <c r="B19" s="6" t="s">
        <v>17</v>
      </c>
      <c r="C19" s="6" t="s">
        <v>15</v>
      </c>
      <c r="D19" s="6">
        <v>121.67331185499999</v>
      </c>
      <c r="E19" s="6">
        <v>73.304525729000005</v>
      </c>
      <c r="F19" s="6">
        <v>124.407617738</v>
      </c>
      <c r="G19" s="6">
        <v>107.90656676</v>
      </c>
      <c r="H19" s="6">
        <v>533.89215061499999</v>
      </c>
      <c r="I19" s="6">
        <v>483.80309407200002</v>
      </c>
      <c r="J19" s="6">
        <v>8.4203725979580604</v>
      </c>
      <c r="K19" s="6">
        <v>5.0730222621898502</v>
      </c>
      <c r="L19" s="6">
        <v>8.6095995860348395</v>
      </c>
      <c r="M19" s="6">
        <v>7.4676482790938197</v>
      </c>
      <c r="N19" s="6">
        <v>36.947879257703498</v>
      </c>
      <c r="O19" s="6">
        <v>33.481478017019903</v>
      </c>
    </row>
    <row r="20" spans="1:15" x14ac:dyDescent="0.25">
      <c r="A20" s="6" t="s">
        <v>13</v>
      </c>
      <c r="B20" s="6" t="s">
        <v>17</v>
      </c>
      <c r="C20" s="6" t="s">
        <v>16</v>
      </c>
      <c r="D20" s="6">
        <v>2363.076294339</v>
      </c>
      <c r="E20" s="6">
        <v>2982.1941511680002</v>
      </c>
      <c r="F20" s="6">
        <v>3389.2652003779999</v>
      </c>
      <c r="G20" s="6">
        <v>3724.994691804</v>
      </c>
      <c r="H20" s="6">
        <v>8564.8109590740005</v>
      </c>
      <c r="I20" s="6">
        <v>1829.671435602</v>
      </c>
      <c r="J20" s="6">
        <v>10.339874760778899</v>
      </c>
      <c r="K20" s="6">
        <v>13.0488863644708</v>
      </c>
      <c r="L20" s="6">
        <v>14.8300661247915</v>
      </c>
      <c r="M20" s="6">
        <v>16.299083821410498</v>
      </c>
      <c r="N20" s="6">
        <v>37.476180044937301</v>
      </c>
      <c r="O20" s="6">
        <v>8.0059088836110099</v>
      </c>
    </row>
    <row r="21" spans="1:15" x14ac:dyDescent="0.25">
      <c r="A21" s="6" t="s">
        <v>13</v>
      </c>
      <c r="B21" s="6" t="s">
        <v>18</v>
      </c>
      <c r="C21" s="6" t="s">
        <v>15</v>
      </c>
      <c r="D21" s="6">
        <v>5102.3515872380003</v>
      </c>
      <c r="E21" s="6">
        <v>12034.285733877001</v>
      </c>
      <c r="F21" s="6">
        <v>14612.95573654</v>
      </c>
      <c r="G21" s="6">
        <v>27642.465813768998</v>
      </c>
      <c r="H21" s="6">
        <v>102624.93623620299</v>
      </c>
      <c r="I21" s="6">
        <v>124404.85246625599</v>
      </c>
      <c r="J21" s="6">
        <v>1.78141144974</v>
      </c>
      <c r="K21" s="6">
        <v>4.2015948978098603</v>
      </c>
      <c r="L21" s="6">
        <v>5.1018998237453097</v>
      </c>
      <c r="M21" s="6">
        <v>9.6509627487961005</v>
      </c>
      <c r="N21" s="6">
        <v>35.829995897827203</v>
      </c>
      <c r="O21" s="6">
        <v>43.434135182081597</v>
      </c>
    </row>
    <row r="22" spans="1:15" x14ac:dyDescent="0.25">
      <c r="A22" s="6" t="s">
        <v>13</v>
      </c>
      <c r="B22" s="6" t="s">
        <v>18</v>
      </c>
      <c r="C22" s="6" t="s">
        <v>16</v>
      </c>
      <c r="D22" s="6">
        <v>538422.72845990397</v>
      </c>
      <c r="E22" s="6">
        <v>586204.77766934305</v>
      </c>
      <c r="F22" s="6">
        <v>764416.03974679904</v>
      </c>
      <c r="G22" s="6">
        <v>1299162.5856891</v>
      </c>
      <c r="H22" s="6">
        <v>3045011.2239655298</v>
      </c>
      <c r="I22" s="6">
        <v>793604.79689108895</v>
      </c>
      <c r="J22" s="6">
        <v>7.6623929961617003</v>
      </c>
      <c r="K22" s="6">
        <v>8.3423881372507793</v>
      </c>
      <c r="L22" s="6">
        <v>10.878545424454</v>
      </c>
      <c r="M22" s="6">
        <v>18.488621990259801</v>
      </c>
      <c r="N22" s="6">
        <v>43.334115449557601</v>
      </c>
      <c r="O22" s="6">
        <v>11.293936002316199</v>
      </c>
    </row>
    <row r="23" spans="1:15" x14ac:dyDescent="0.25">
      <c r="A23" t="s">
        <v>19</v>
      </c>
    </row>
    <row r="24" spans="1:15" x14ac:dyDescent="0.25">
      <c r="A24" t="s">
        <v>20</v>
      </c>
    </row>
    <row r="25" spans="1:15" x14ac:dyDescent="0.25">
      <c r="A25" t="s">
        <v>21</v>
      </c>
    </row>
    <row r="26" spans="1:15" x14ac:dyDescent="0.25">
      <c r="A26" t="s">
        <v>22</v>
      </c>
    </row>
    <row r="27" spans="1:15" x14ac:dyDescent="0.25">
      <c r="A27" t="s">
        <v>23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360</v>
      </c>
    </row>
    <row r="32" spans="1:15" x14ac:dyDescent="0.25">
      <c r="A32" s="5" t="s">
        <v>25</v>
      </c>
      <c r="B32" s="5" t="s">
        <v>10</v>
      </c>
      <c r="C32" s="5" t="s">
        <v>11</v>
      </c>
      <c r="D32" s="5" t="s">
        <v>348</v>
      </c>
      <c r="E32" s="5" t="s">
        <v>349</v>
      </c>
      <c r="F32" s="5" t="s">
        <v>350</v>
      </c>
      <c r="G32" s="5" t="s">
        <v>351</v>
      </c>
      <c r="H32" s="5" t="s">
        <v>352</v>
      </c>
      <c r="I32" s="5" t="s">
        <v>353</v>
      </c>
      <c r="J32" s="5" t="s">
        <v>354</v>
      </c>
      <c r="K32" s="5" t="s">
        <v>355</v>
      </c>
      <c r="L32" s="5" t="s">
        <v>356</v>
      </c>
      <c r="M32" s="5" t="s">
        <v>357</v>
      </c>
      <c r="N32" s="5" t="s">
        <v>358</v>
      </c>
      <c r="O32" s="5" t="s">
        <v>359</v>
      </c>
    </row>
    <row r="33" spans="1:15" x14ac:dyDescent="0.25">
      <c r="A33" s="6" t="s">
        <v>13</v>
      </c>
      <c r="B33" s="6" t="s">
        <v>14</v>
      </c>
      <c r="C33" s="6" t="s">
        <v>15</v>
      </c>
      <c r="D33" s="6">
        <v>5224.0248990930004</v>
      </c>
      <c r="E33" s="6">
        <v>12107.590259606</v>
      </c>
      <c r="F33" s="6">
        <v>14737.363354278001</v>
      </c>
      <c r="G33" s="6">
        <v>27750.372380528999</v>
      </c>
      <c r="H33" s="6">
        <v>103158.828386818</v>
      </c>
      <c r="I33" s="6">
        <v>124888.655560328</v>
      </c>
      <c r="J33" s="6">
        <v>1.8147366305621</v>
      </c>
      <c r="K33" s="6">
        <v>4.2059691476123398</v>
      </c>
      <c r="L33" s="6">
        <v>5.11950720632192</v>
      </c>
      <c r="M33" s="6">
        <v>9.6400033007936301</v>
      </c>
      <c r="N33" s="6">
        <v>35.8356072674788</v>
      </c>
      <c r="O33" s="6">
        <v>43.384176447231198</v>
      </c>
    </row>
    <row r="34" spans="1:15" x14ac:dyDescent="0.25">
      <c r="A34" s="6" t="s">
        <v>13</v>
      </c>
      <c r="B34" s="6" t="s">
        <v>14</v>
      </c>
      <c r="C34" s="6" t="s">
        <v>16</v>
      </c>
      <c r="D34" s="6">
        <v>540785.804754243</v>
      </c>
      <c r="E34" s="6">
        <v>589186.97182051104</v>
      </c>
      <c r="F34" s="6">
        <v>767805.30494717695</v>
      </c>
      <c r="G34" s="6">
        <v>1302887.5803809001</v>
      </c>
      <c r="H34" s="6">
        <v>3053576.0349246101</v>
      </c>
      <c r="I34" s="6">
        <v>795434.46832669096</v>
      </c>
      <c r="J34" s="6">
        <v>7.6710729980377703</v>
      </c>
      <c r="K34" s="6">
        <v>8.3576459119187003</v>
      </c>
      <c r="L34" s="6">
        <v>10.8913556730785</v>
      </c>
      <c r="M34" s="6">
        <v>18.481523829717801</v>
      </c>
      <c r="N34" s="6">
        <v>43.315124885000301</v>
      </c>
      <c r="O34" s="6">
        <v>11.2832767022469</v>
      </c>
    </row>
    <row r="35" spans="1:15" x14ac:dyDescent="0.25">
      <c r="A35" t="s">
        <v>19</v>
      </c>
    </row>
    <row r="36" spans="1:15" x14ac:dyDescent="0.25">
      <c r="A36" t="s">
        <v>20</v>
      </c>
    </row>
    <row r="37" spans="1:15" x14ac:dyDescent="0.25">
      <c r="A37" t="s">
        <v>21</v>
      </c>
    </row>
    <row r="38" spans="1:15" x14ac:dyDescent="0.25">
      <c r="A38" t="s">
        <v>22</v>
      </c>
    </row>
    <row r="39" spans="1:15" x14ac:dyDescent="0.25">
      <c r="A39" t="s">
        <v>23</v>
      </c>
    </row>
    <row r="42" spans="1:15" x14ac:dyDescent="0.25">
      <c r="L42" s="7" t="str">
        <f>HYPERLINK("#'Indice'!A1", "Ir al índice")</f>
        <v>Ir al índice</v>
      </c>
    </row>
    <row r="43" spans="1:15" ht="17.25" x14ac:dyDescent="0.3">
      <c r="A43" s="4" t="s">
        <v>361</v>
      </c>
    </row>
    <row r="44" spans="1:15" x14ac:dyDescent="0.25">
      <c r="A44" s="5" t="s">
        <v>25</v>
      </c>
      <c r="B44" s="5" t="s">
        <v>10</v>
      </c>
      <c r="C44" s="5" t="s">
        <v>11</v>
      </c>
      <c r="D44" s="5" t="s">
        <v>348</v>
      </c>
      <c r="E44" s="5" t="s">
        <v>349</v>
      </c>
      <c r="F44" s="5" t="s">
        <v>350</v>
      </c>
      <c r="G44" s="5" t="s">
        <v>351</v>
      </c>
      <c r="H44" s="5" t="s">
        <v>352</v>
      </c>
      <c r="I44" s="5" t="s">
        <v>353</v>
      </c>
      <c r="J44" s="5" t="s">
        <v>354</v>
      </c>
      <c r="K44" s="5" t="s">
        <v>355</v>
      </c>
      <c r="L44" s="5" t="s">
        <v>356</v>
      </c>
      <c r="M44" s="5" t="s">
        <v>357</v>
      </c>
      <c r="N44" s="5" t="s">
        <v>358</v>
      </c>
      <c r="O44" s="5" t="s">
        <v>359</v>
      </c>
    </row>
    <row r="45" spans="1:15" x14ac:dyDescent="0.25">
      <c r="A45" s="6" t="s">
        <v>13</v>
      </c>
      <c r="B45" s="6" t="s">
        <v>14</v>
      </c>
      <c r="C45" s="6" t="s">
        <v>15</v>
      </c>
      <c r="D45" s="6">
        <v>5102.3515872380003</v>
      </c>
      <c r="E45" s="6">
        <v>12034.285733877001</v>
      </c>
      <c r="F45" s="6">
        <v>14612.95573654</v>
      </c>
      <c r="G45" s="6">
        <v>27642.465813768998</v>
      </c>
      <c r="H45" s="6">
        <v>102624.93623620299</v>
      </c>
      <c r="I45" s="6">
        <v>124404.85246625599</v>
      </c>
      <c r="J45" s="6">
        <v>1.78141144974</v>
      </c>
      <c r="K45" s="6">
        <v>4.2015948978098603</v>
      </c>
      <c r="L45" s="6">
        <v>5.1018998237453097</v>
      </c>
      <c r="M45" s="6">
        <v>9.6509627487961005</v>
      </c>
      <c r="N45" s="6">
        <v>35.829995897827203</v>
      </c>
      <c r="O45" s="6">
        <v>43.434135182081597</v>
      </c>
    </row>
    <row r="46" spans="1:15" x14ac:dyDescent="0.25">
      <c r="A46" s="6" t="s">
        <v>13</v>
      </c>
      <c r="B46" s="6" t="s">
        <v>14</v>
      </c>
      <c r="C46" s="6" t="s">
        <v>16</v>
      </c>
      <c r="D46" s="6">
        <v>538422.72845990397</v>
      </c>
      <c r="E46" s="6">
        <v>586204.77766934305</v>
      </c>
      <c r="F46" s="6">
        <v>764416.03974679904</v>
      </c>
      <c r="G46" s="6">
        <v>1299162.5856891</v>
      </c>
      <c r="H46" s="6">
        <v>3045011.2239655298</v>
      </c>
      <c r="I46" s="6">
        <v>793604.79689108895</v>
      </c>
      <c r="J46" s="6">
        <v>7.6623929961617003</v>
      </c>
      <c r="K46" s="6">
        <v>8.3423881372507793</v>
      </c>
      <c r="L46" s="6">
        <v>10.878545424454</v>
      </c>
      <c r="M46" s="6">
        <v>18.488621990259801</v>
      </c>
      <c r="N46" s="6">
        <v>43.334115449557601</v>
      </c>
      <c r="O46" s="6">
        <v>11.293936002316199</v>
      </c>
    </row>
    <row r="47" spans="1:15" x14ac:dyDescent="0.25">
      <c r="A47" s="6" t="s">
        <v>27</v>
      </c>
      <c r="B47" s="6" t="s">
        <v>28</v>
      </c>
      <c r="C47" s="6" t="s">
        <v>15</v>
      </c>
      <c r="D47" s="6">
        <v>3.194756248</v>
      </c>
      <c r="E47" s="6">
        <v>14.336783710000001</v>
      </c>
      <c r="F47" s="6">
        <v>24.075730687</v>
      </c>
      <c r="G47" s="6">
        <v>12.023610865</v>
      </c>
      <c r="H47" s="6">
        <v>124.92938997900001</v>
      </c>
      <c r="I47" s="6">
        <v>117.422707668</v>
      </c>
      <c r="J47" s="6">
        <v>1.0793716101848501</v>
      </c>
      <c r="K47" s="6">
        <v>4.8437865416562502</v>
      </c>
      <c r="L47" s="6">
        <v>8.1341605370589107</v>
      </c>
      <c r="M47" s="6">
        <v>4.0622642894009902</v>
      </c>
      <c r="N47" s="6">
        <v>42.208302090483699</v>
      </c>
      <c r="O47" s="6">
        <v>39.672114931215297</v>
      </c>
    </row>
    <row r="48" spans="1:15" x14ac:dyDescent="0.25">
      <c r="A48" s="6" t="s">
        <v>27</v>
      </c>
      <c r="B48" s="6" t="s">
        <v>28</v>
      </c>
      <c r="C48" s="6" t="s">
        <v>16</v>
      </c>
      <c r="D48" s="6">
        <v>632.37138981099997</v>
      </c>
      <c r="E48" s="6">
        <v>763.69444875800002</v>
      </c>
      <c r="F48" s="6">
        <v>943.13983288500003</v>
      </c>
      <c r="G48" s="6">
        <v>1290.7640520350001</v>
      </c>
      <c r="H48" s="6">
        <v>2668.3353666090002</v>
      </c>
      <c r="I48" s="6">
        <v>619.71193068800005</v>
      </c>
      <c r="J48" s="6">
        <v>9.1409342866744208</v>
      </c>
      <c r="K48" s="6">
        <v>11.039210317976799</v>
      </c>
      <c r="L48" s="6">
        <v>13.633095004698999</v>
      </c>
      <c r="M48" s="6">
        <v>18.658006306673499</v>
      </c>
      <c r="N48" s="6">
        <v>38.570812395975203</v>
      </c>
      <c r="O48" s="6">
        <v>8.9579416880010907</v>
      </c>
    </row>
    <row r="49" spans="1:15" x14ac:dyDescent="0.25">
      <c r="A49" s="6" t="s">
        <v>29</v>
      </c>
      <c r="B49" s="6" t="s">
        <v>30</v>
      </c>
      <c r="C49" s="6" t="s">
        <v>15</v>
      </c>
      <c r="D49" s="6">
        <v>19.041275630000001</v>
      </c>
      <c r="E49" s="6">
        <v>57.210234059999998</v>
      </c>
      <c r="F49" s="6">
        <v>136.41216261</v>
      </c>
      <c r="G49" s="6">
        <v>194.08408707999999</v>
      </c>
      <c r="H49" s="6">
        <v>718.23948228200004</v>
      </c>
      <c r="I49" s="6">
        <v>760.20408096400001</v>
      </c>
      <c r="J49" s="6">
        <v>1.01004473134728</v>
      </c>
      <c r="K49" s="6">
        <v>3.0347176635795399</v>
      </c>
      <c r="L49" s="6">
        <v>7.2359850680822699</v>
      </c>
      <c r="M49" s="6">
        <v>10.2951931058991</v>
      </c>
      <c r="N49" s="6">
        <v>38.099023354378701</v>
      </c>
      <c r="O49" s="6">
        <v>40.325036076713097</v>
      </c>
    </row>
    <row r="50" spans="1:15" x14ac:dyDescent="0.25">
      <c r="A50" s="6" t="s">
        <v>29</v>
      </c>
      <c r="B50" s="6" t="s">
        <v>30</v>
      </c>
      <c r="C50" s="6" t="s">
        <v>16</v>
      </c>
      <c r="D50" s="6">
        <v>4440.5400129099999</v>
      </c>
      <c r="E50" s="6">
        <v>4134.8225029100004</v>
      </c>
      <c r="F50" s="6">
        <v>5426.2322954199999</v>
      </c>
      <c r="G50" s="6">
        <v>8508.1849269199993</v>
      </c>
      <c r="H50" s="6">
        <v>21616.132153518</v>
      </c>
      <c r="I50" s="6">
        <v>4712.8967855950004</v>
      </c>
      <c r="J50" s="6">
        <v>9.0922365495299093</v>
      </c>
      <c r="K50" s="6">
        <v>8.4662640529029307</v>
      </c>
      <c r="L50" s="6">
        <v>11.110492746202199</v>
      </c>
      <c r="M50" s="6">
        <v>17.4209509964547</v>
      </c>
      <c r="N50" s="6">
        <v>44.260154452901297</v>
      </c>
      <c r="O50" s="6">
        <v>9.6499012020089108</v>
      </c>
    </row>
    <row r="51" spans="1:15" x14ac:dyDescent="0.25">
      <c r="A51" s="6" t="s">
        <v>31</v>
      </c>
      <c r="B51" s="6" t="s">
        <v>32</v>
      </c>
      <c r="C51" s="6" t="s">
        <v>15</v>
      </c>
      <c r="D51" s="6">
        <v>0</v>
      </c>
      <c r="E51" s="6">
        <v>14.388043315000001</v>
      </c>
      <c r="F51" s="6">
        <v>27.045192764999999</v>
      </c>
      <c r="G51" s="6">
        <v>13.882267489</v>
      </c>
      <c r="H51" s="6">
        <v>138.550289695</v>
      </c>
      <c r="I51" s="6">
        <v>170.99294515599999</v>
      </c>
      <c r="J51" s="6">
        <v>0</v>
      </c>
      <c r="K51" s="6">
        <v>3.9434558638520198</v>
      </c>
      <c r="L51" s="6">
        <v>7.4125106286662303</v>
      </c>
      <c r="M51" s="6">
        <v>3.8048334950442402</v>
      </c>
      <c r="N51" s="6">
        <v>37.973679976799801</v>
      </c>
      <c r="O51" s="6">
        <v>46.865520035637701</v>
      </c>
    </row>
    <row r="52" spans="1:15" x14ac:dyDescent="0.25">
      <c r="A52" s="6" t="s">
        <v>31</v>
      </c>
      <c r="B52" s="6" t="s">
        <v>32</v>
      </c>
      <c r="C52" s="6" t="s">
        <v>16</v>
      </c>
      <c r="D52" s="6">
        <v>681.11238671000001</v>
      </c>
      <c r="E52" s="6">
        <v>609.99796635799999</v>
      </c>
      <c r="F52" s="6">
        <v>882.82142244099998</v>
      </c>
      <c r="G52" s="6">
        <v>1052.9365990470001</v>
      </c>
      <c r="H52" s="6">
        <v>2792.5348521400001</v>
      </c>
      <c r="I52" s="6">
        <v>820.73803478299999</v>
      </c>
      <c r="J52" s="6">
        <v>9.9575777849173708</v>
      </c>
      <c r="K52" s="6">
        <v>8.9179147482416692</v>
      </c>
      <c r="L52" s="6">
        <v>12.9064793941129</v>
      </c>
      <c r="M52" s="6">
        <v>15.393492017141901</v>
      </c>
      <c r="N52" s="6">
        <v>40.825689783140298</v>
      </c>
      <c r="O52" s="6">
        <v>11.9988462724458</v>
      </c>
    </row>
    <row r="53" spans="1:15" x14ac:dyDescent="0.25">
      <c r="A53" s="6" t="s">
        <v>33</v>
      </c>
      <c r="B53" s="6" t="s">
        <v>34</v>
      </c>
      <c r="C53" s="6" t="s">
        <v>15</v>
      </c>
      <c r="D53" s="6">
        <v>111.91846953</v>
      </c>
      <c r="E53" s="6">
        <v>225.33941060999999</v>
      </c>
      <c r="F53" s="6">
        <v>210.00441441999999</v>
      </c>
      <c r="G53" s="6">
        <v>605.94072011000003</v>
      </c>
      <c r="H53" s="6">
        <v>1278.4500925499999</v>
      </c>
      <c r="I53" s="6">
        <v>2002.95443129</v>
      </c>
      <c r="J53" s="6">
        <v>2.5237513930624802</v>
      </c>
      <c r="K53" s="6">
        <v>5.0813833840573102</v>
      </c>
      <c r="L53" s="6">
        <v>4.7355806031611101</v>
      </c>
      <c r="M53" s="6">
        <v>13.663908583747901</v>
      </c>
      <c r="N53" s="6">
        <v>28.828934273167999</v>
      </c>
      <c r="O53" s="6">
        <v>45.166441762803203</v>
      </c>
    </row>
    <row r="54" spans="1:15" x14ac:dyDescent="0.25">
      <c r="A54" s="6" t="s">
        <v>33</v>
      </c>
      <c r="B54" s="6" t="s">
        <v>34</v>
      </c>
      <c r="C54" s="6" t="s">
        <v>16</v>
      </c>
      <c r="D54" s="6">
        <v>6511.8411433600004</v>
      </c>
      <c r="E54" s="6">
        <v>7659.41018067</v>
      </c>
      <c r="F54" s="6">
        <v>10765.22259014</v>
      </c>
      <c r="G54" s="6">
        <v>16836.374523179999</v>
      </c>
      <c r="H54" s="6">
        <v>40825.436162489998</v>
      </c>
      <c r="I54" s="6">
        <v>12068.107861529999</v>
      </c>
      <c r="J54" s="6">
        <v>6.8787253575943001</v>
      </c>
      <c r="K54" s="6">
        <v>8.0909496829041405</v>
      </c>
      <c r="L54" s="6">
        <v>11.371746942330001</v>
      </c>
      <c r="M54" s="6">
        <v>17.784954180070098</v>
      </c>
      <c r="N54" s="6">
        <v>43.1255856497853</v>
      </c>
      <c r="O54" s="6">
        <v>12.7480381873161</v>
      </c>
    </row>
    <row r="55" spans="1:15" x14ac:dyDescent="0.25">
      <c r="A55" s="6" t="s">
        <v>35</v>
      </c>
      <c r="B55" s="6" t="s">
        <v>36</v>
      </c>
      <c r="C55" s="6" t="s">
        <v>15</v>
      </c>
      <c r="D55" s="6">
        <v>9.2830964920000003</v>
      </c>
      <c r="E55" s="6">
        <v>38.120483645999997</v>
      </c>
      <c r="F55" s="6">
        <v>59.303513543000001</v>
      </c>
      <c r="G55" s="6">
        <v>46.532845309999999</v>
      </c>
      <c r="H55" s="6">
        <v>190.94474654300001</v>
      </c>
      <c r="I55" s="6">
        <v>192.804379291</v>
      </c>
      <c r="J55" s="6">
        <v>1.72873101150119</v>
      </c>
      <c r="K55" s="6">
        <v>7.0989310850162504</v>
      </c>
      <c r="L55" s="6">
        <v>11.0437097191777</v>
      </c>
      <c r="M55" s="6">
        <v>8.6655107818935999</v>
      </c>
      <c r="N55" s="6">
        <v>35.5584050124423</v>
      </c>
      <c r="O55" s="6">
        <v>35.9047123899689</v>
      </c>
    </row>
    <row r="56" spans="1:15" x14ac:dyDescent="0.25">
      <c r="A56" s="6" t="s">
        <v>35</v>
      </c>
      <c r="B56" s="6" t="s">
        <v>36</v>
      </c>
      <c r="C56" s="6" t="s">
        <v>16</v>
      </c>
      <c r="D56" s="6">
        <v>948.48825153400003</v>
      </c>
      <c r="E56" s="6">
        <v>993.85596391900003</v>
      </c>
      <c r="F56" s="6">
        <v>1318.334074401</v>
      </c>
      <c r="G56" s="6">
        <v>1772.1927742800001</v>
      </c>
      <c r="H56" s="6">
        <v>3581.1444547629999</v>
      </c>
      <c r="I56" s="6">
        <v>827.99552437700004</v>
      </c>
      <c r="J56" s="6">
        <v>10.0454050221605</v>
      </c>
      <c r="K56" s="6">
        <v>10.5258928353719</v>
      </c>
      <c r="L56" s="6">
        <v>13.962428855027801</v>
      </c>
      <c r="M56" s="6">
        <v>18.7692300523459</v>
      </c>
      <c r="N56" s="6">
        <v>37.927772360677601</v>
      </c>
      <c r="O56" s="6">
        <v>8.7692708744163301</v>
      </c>
    </row>
    <row r="57" spans="1:15" x14ac:dyDescent="0.25">
      <c r="A57" s="6" t="s">
        <v>37</v>
      </c>
      <c r="B57" s="6" t="s">
        <v>38</v>
      </c>
      <c r="C57" s="6" t="s">
        <v>15</v>
      </c>
      <c r="D57" s="6">
        <v>5.753241171</v>
      </c>
      <c r="E57" s="6">
        <v>16.491279083999999</v>
      </c>
      <c r="F57" s="6">
        <v>18.784040188999999</v>
      </c>
      <c r="G57" s="6">
        <v>34.372071276</v>
      </c>
      <c r="H57" s="6">
        <v>159.62682856199999</v>
      </c>
      <c r="I57" s="6">
        <v>149.89974142299999</v>
      </c>
      <c r="J57" s="6">
        <v>1.4946309706137999</v>
      </c>
      <c r="K57" s="6">
        <v>4.2842592082225899</v>
      </c>
      <c r="L57" s="6">
        <v>4.8798941996818597</v>
      </c>
      <c r="M57" s="6">
        <v>8.9294991686095493</v>
      </c>
      <c r="N57" s="6">
        <v>41.469355206633203</v>
      </c>
      <c r="O57" s="6">
        <v>38.942361246239003</v>
      </c>
    </row>
    <row r="58" spans="1:15" x14ac:dyDescent="0.25">
      <c r="A58" s="6" t="s">
        <v>37</v>
      </c>
      <c r="B58" s="6" t="s">
        <v>38</v>
      </c>
      <c r="C58" s="6" t="s">
        <v>16</v>
      </c>
      <c r="D58" s="6">
        <v>550.36556939599996</v>
      </c>
      <c r="E58" s="6">
        <v>669.08057688700001</v>
      </c>
      <c r="F58" s="6">
        <v>868.81739462300004</v>
      </c>
      <c r="G58" s="6">
        <v>1234.814255622</v>
      </c>
      <c r="H58" s="6">
        <v>2812.8293112299998</v>
      </c>
      <c r="I58" s="6">
        <v>684.16569059899996</v>
      </c>
      <c r="J58" s="6">
        <v>8.0697902451801795</v>
      </c>
      <c r="K58" s="6">
        <v>9.8104609242321601</v>
      </c>
      <c r="L58" s="6">
        <v>12.7391220051537</v>
      </c>
      <c r="M58" s="6">
        <v>18.105587610728701</v>
      </c>
      <c r="N58" s="6">
        <v>41.243391300861603</v>
      </c>
      <c r="O58" s="6">
        <v>10.031647913843701</v>
      </c>
    </row>
    <row r="59" spans="1:15" x14ac:dyDescent="0.25">
      <c r="A59" s="6" t="s">
        <v>39</v>
      </c>
      <c r="B59" s="6" t="s">
        <v>40</v>
      </c>
      <c r="C59" s="6" t="s">
        <v>15</v>
      </c>
      <c r="D59" s="6">
        <v>21.077655241999999</v>
      </c>
      <c r="E59" s="6">
        <v>45.081142151999998</v>
      </c>
      <c r="F59" s="6">
        <v>35.029231357</v>
      </c>
      <c r="G59" s="6">
        <v>124.46185698799999</v>
      </c>
      <c r="H59" s="6">
        <v>200.17750294999999</v>
      </c>
      <c r="I59" s="6">
        <v>311.23876011599998</v>
      </c>
      <c r="J59" s="6">
        <v>2.85966941721215</v>
      </c>
      <c r="K59" s="6">
        <v>6.1162952911471704</v>
      </c>
      <c r="L59" s="6">
        <v>4.7525220651894902</v>
      </c>
      <c r="M59" s="6">
        <v>16.886117642193899</v>
      </c>
      <c r="N59" s="6">
        <v>27.158688982603</v>
      </c>
      <c r="O59" s="6">
        <v>42.2267066016543</v>
      </c>
    </row>
    <row r="60" spans="1:15" x14ac:dyDescent="0.25">
      <c r="A60" s="6" t="s">
        <v>39</v>
      </c>
      <c r="B60" s="6" t="s">
        <v>40</v>
      </c>
      <c r="C60" s="6" t="s">
        <v>16</v>
      </c>
      <c r="D60" s="6">
        <v>1525.7746872170001</v>
      </c>
      <c r="E60" s="6">
        <v>1680.363146289</v>
      </c>
      <c r="F60" s="6">
        <v>2143.2950237589998</v>
      </c>
      <c r="G60" s="6">
        <v>3204.999257385</v>
      </c>
      <c r="H60" s="6">
        <v>8050.2820114120004</v>
      </c>
      <c r="I60" s="6">
        <v>1815.219725103</v>
      </c>
      <c r="J60" s="6">
        <v>8.2832799484809208</v>
      </c>
      <c r="K60" s="6">
        <v>9.1225254111470306</v>
      </c>
      <c r="L60" s="6">
        <v>11.6357368114188</v>
      </c>
      <c r="M60" s="6">
        <v>17.399624142419501</v>
      </c>
      <c r="N60" s="6">
        <v>43.704185240072697</v>
      </c>
      <c r="O60" s="6">
        <v>9.8546484464611304</v>
      </c>
    </row>
    <row r="61" spans="1:15" x14ac:dyDescent="0.25">
      <c r="A61" s="6" t="s">
        <v>41</v>
      </c>
      <c r="B61" s="6" t="s">
        <v>42</v>
      </c>
      <c r="C61" s="6" t="s">
        <v>15</v>
      </c>
      <c r="D61" s="6">
        <v>20.820588561000001</v>
      </c>
      <c r="E61" s="6">
        <v>27.188743997</v>
      </c>
      <c r="F61" s="6">
        <v>56.233225838999999</v>
      </c>
      <c r="G61" s="6">
        <v>55.605250116000001</v>
      </c>
      <c r="H61" s="6">
        <v>231.666629247</v>
      </c>
      <c r="I61" s="6">
        <v>210.767527957</v>
      </c>
      <c r="J61" s="6">
        <v>3.45695035650182</v>
      </c>
      <c r="K61" s="6">
        <v>4.5142882478031003</v>
      </c>
      <c r="L61" s="6">
        <v>9.3366942794071406</v>
      </c>
      <c r="M61" s="6">
        <v>9.2324282115609204</v>
      </c>
      <c r="N61" s="6">
        <v>38.464812568512997</v>
      </c>
      <c r="O61" s="6">
        <v>34.994826336213997</v>
      </c>
    </row>
    <row r="62" spans="1:15" x14ac:dyDescent="0.25">
      <c r="A62" s="6" t="s">
        <v>41</v>
      </c>
      <c r="B62" s="6" t="s">
        <v>42</v>
      </c>
      <c r="C62" s="6" t="s">
        <v>16</v>
      </c>
      <c r="D62" s="6">
        <v>1779.812673977</v>
      </c>
      <c r="E62" s="6">
        <v>1873.6603165920001</v>
      </c>
      <c r="F62" s="6">
        <v>2364.9575357180001</v>
      </c>
      <c r="G62" s="6">
        <v>3583.7553659079999</v>
      </c>
      <c r="H62" s="6">
        <v>6562.525837102</v>
      </c>
      <c r="I62" s="6">
        <v>992.00630497099996</v>
      </c>
      <c r="J62" s="6">
        <v>10.3738527987817</v>
      </c>
      <c r="K62" s="6">
        <v>10.9208551008977</v>
      </c>
      <c r="L62" s="6">
        <v>13.784440188352701</v>
      </c>
      <c r="M62" s="6">
        <v>20.888350317059398</v>
      </c>
      <c r="N62" s="6">
        <v>38.250473219844999</v>
      </c>
      <c r="O62" s="6">
        <v>5.7820283750634296</v>
      </c>
    </row>
    <row r="63" spans="1:15" x14ac:dyDescent="0.25">
      <c r="A63" s="6" t="s">
        <v>43</v>
      </c>
      <c r="B63" s="6" t="s">
        <v>44</v>
      </c>
      <c r="C63" s="6" t="s">
        <v>15</v>
      </c>
      <c r="D63" s="6">
        <v>82.505529559999999</v>
      </c>
      <c r="E63" s="6">
        <v>103.23383208</v>
      </c>
      <c r="F63" s="6">
        <v>131.48524029999999</v>
      </c>
      <c r="G63" s="6">
        <v>175.51214023</v>
      </c>
      <c r="H63" s="6">
        <v>1290.11602829</v>
      </c>
      <c r="I63" s="6">
        <v>1180.4088096099999</v>
      </c>
      <c r="J63" s="6">
        <v>2.7842810136947498</v>
      </c>
      <c r="K63" s="6">
        <v>3.48379072486612</v>
      </c>
      <c r="L63" s="6">
        <v>4.4371796666325301</v>
      </c>
      <c r="M63" s="6">
        <v>5.92293779970157</v>
      </c>
      <c r="N63" s="6">
        <v>43.537028150566599</v>
      </c>
      <c r="O63" s="6">
        <v>39.8347826445384</v>
      </c>
    </row>
    <row r="64" spans="1:15" x14ac:dyDescent="0.25">
      <c r="A64" s="6" t="s">
        <v>43</v>
      </c>
      <c r="B64" s="6" t="s">
        <v>44</v>
      </c>
      <c r="C64" s="6" t="s">
        <v>16</v>
      </c>
      <c r="D64" s="6">
        <v>9143.3340991900004</v>
      </c>
      <c r="E64" s="6">
        <v>11394.59359527</v>
      </c>
      <c r="F64" s="6">
        <v>14524.75534206</v>
      </c>
      <c r="G64" s="6">
        <v>22651.732216</v>
      </c>
      <c r="H64" s="6">
        <v>47331.707403150001</v>
      </c>
      <c r="I64" s="6">
        <v>10322.61576481</v>
      </c>
      <c r="J64" s="6">
        <v>7.9253134119102899</v>
      </c>
      <c r="K64" s="6">
        <v>9.8766734830197809</v>
      </c>
      <c r="L64" s="6">
        <v>12.5898536647962</v>
      </c>
      <c r="M64" s="6">
        <v>19.634202927176101</v>
      </c>
      <c r="N64" s="6">
        <v>41.026458337996203</v>
      </c>
      <c r="O64" s="6">
        <v>8.9474981751014404</v>
      </c>
    </row>
    <row r="65" spans="1:15" x14ac:dyDescent="0.25">
      <c r="A65" s="6" t="s">
        <v>45</v>
      </c>
      <c r="B65" s="6" t="s">
        <v>46</v>
      </c>
      <c r="C65" s="6" t="s">
        <v>15</v>
      </c>
      <c r="D65" s="6">
        <v>29.051710750000002</v>
      </c>
      <c r="E65" s="6">
        <v>293.22936886000002</v>
      </c>
      <c r="F65" s="6">
        <v>278.91091834000002</v>
      </c>
      <c r="G65" s="6">
        <v>318.65135792000001</v>
      </c>
      <c r="H65" s="6">
        <v>1339.6440790700001</v>
      </c>
      <c r="I65" s="6">
        <v>1345.7999749400001</v>
      </c>
      <c r="J65" s="6">
        <v>0.80580845428262204</v>
      </c>
      <c r="K65" s="6">
        <v>8.1333146438319606</v>
      </c>
      <c r="L65" s="6">
        <v>7.7361632133867397</v>
      </c>
      <c r="M65" s="6">
        <v>8.8384453635169695</v>
      </c>
      <c r="N65" s="6">
        <v>37.157760998438398</v>
      </c>
      <c r="O65" s="6">
        <v>37.328507326543303</v>
      </c>
    </row>
    <row r="66" spans="1:15" x14ac:dyDescent="0.25">
      <c r="A66" s="6" t="s">
        <v>45</v>
      </c>
      <c r="B66" s="6" t="s">
        <v>46</v>
      </c>
      <c r="C66" s="6" t="s">
        <v>16</v>
      </c>
      <c r="D66" s="6">
        <v>7193.6305413</v>
      </c>
      <c r="E66" s="6">
        <v>7420.1175761000004</v>
      </c>
      <c r="F66" s="6">
        <v>9673.3299013399992</v>
      </c>
      <c r="G66" s="6">
        <v>15047.510501389999</v>
      </c>
      <c r="H66" s="6">
        <v>34991.769826520002</v>
      </c>
      <c r="I66" s="6">
        <v>7373.3542440600004</v>
      </c>
      <c r="J66" s="6">
        <v>8.8049643177300201</v>
      </c>
      <c r="K66" s="6">
        <v>9.0821832057995895</v>
      </c>
      <c r="L66" s="6">
        <v>11.8401027305939</v>
      </c>
      <c r="M66" s="6">
        <v>18.418070301878899</v>
      </c>
      <c r="N66" s="6">
        <v>42.829734300067599</v>
      </c>
      <c r="O66" s="6">
        <v>9.0249451439299406</v>
      </c>
    </row>
    <row r="67" spans="1:15" x14ac:dyDescent="0.25">
      <c r="A67" s="6" t="s">
        <v>47</v>
      </c>
      <c r="B67" s="6" t="s">
        <v>48</v>
      </c>
      <c r="C67" s="6" t="s">
        <v>15</v>
      </c>
      <c r="D67" s="6">
        <v>0</v>
      </c>
      <c r="E67" s="6">
        <v>264.65513528999998</v>
      </c>
      <c r="F67" s="6">
        <v>229.07289007</v>
      </c>
      <c r="G67" s="6">
        <v>229.44288738</v>
      </c>
      <c r="H67" s="6">
        <v>1610.0574400099999</v>
      </c>
      <c r="I67" s="6">
        <v>4610.17849811</v>
      </c>
      <c r="J67" s="6">
        <v>0</v>
      </c>
      <c r="K67" s="6">
        <v>3.8116034530976699</v>
      </c>
      <c r="L67" s="6">
        <v>3.2991425533652401</v>
      </c>
      <c r="M67" s="6">
        <v>3.3044713108174202</v>
      </c>
      <c r="N67" s="6">
        <v>23.188291779425001</v>
      </c>
      <c r="O67" s="6">
        <v>66.396490903294705</v>
      </c>
    </row>
    <row r="68" spans="1:15" x14ac:dyDescent="0.25">
      <c r="A68" s="6" t="s">
        <v>47</v>
      </c>
      <c r="B68" s="6" t="s">
        <v>48</v>
      </c>
      <c r="C68" s="6" t="s">
        <v>16</v>
      </c>
      <c r="D68" s="6">
        <v>7250.3242212599998</v>
      </c>
      <c r="E68" s="6">
        <v>8780.6256928000003</v>
      </c>
      <c r="F68" s="6">
        <v>12745.52372177</v>
      </c>
      <c r="G68" s="6">
        <v>14591.604250869999</v>
      </c>
      <c r="H68" s="6">
        <v>41159.710757909997</v>
      </c>
      <c r="I68" s="6">
        <v>16873.804504600001</v>
      </c>
      <c r="J68" s="6">
        <v>7.1501087863494597</v>
      </c>
      <c r="K68" s="6">
        <v>8.6592581241593702</v>
      </c>
      <c r="L68" s="6">
        <v>12.5693525377015</v>
      </c>
      <c r="M68" s="6">
        <v>14.3899161716314</v>
      </c>
      <c r="N68" s="6">
        <v>40.590792984232998</v>
      </c>
      <c r="O68" s="6">
        <v>16.640571395925299</v>
      </c>
    </row>
    <row r="69" spans="1:15" x14ac:dyDescent="0.25">
      <c r="A69" s="6" t="s">
        <v>49</v>
      </c>
      <c r="B69" s="6" t="s">
        <v>50</v>
      </c>
      <c r="C69" s="6" t="s">
        <v>15</v>
      </c>
      <c r="D69" s="6">
        <v>11.369747192</v>
      </c>
      <c r="E69" s="6">
        <v>13.598593782</v>
      </c>
      <c r="F69" s="6">
        <v>31.918745117</v>
      </c>
      <c r="G69" s="6">
        <v>36.595208454000002</v>
      </c>
      <c r="H69" s="6">
        <v>155.964269618</v>
      </c>
      <c r="I69" s="6">
        <v>139.16018096600001</v>
      </c>
      <c r="J69" s="6">
        <v>2.9257719621479401</v>
      </c>
      <c r="K69" s="6">
        <v>3.4993200587616902</v>
      </c>
      <c r="L69" s="6">
        <v>8.2136364118961502</v>
      </c>
      <c r="M69" s="6">
        <v>9.4170286318247101</v>
      </c>
      <c r="N69" s="6">
        <v>40.134215778016603</v>
      </c>
      <c r="O69" s="6">
        <v>35.810027157352899</v>
      </c>
    </row>
    <row r="70" spans="1:15" x14ac:dyDescent="0.25">
      <c r="A70" s="6" t="s">
        <v>49</v>
      </c>
      <c r="B70" s="6" t="s">
        <v>50</v>
      </c>
      <c r="C70" s="6" t="s">
        <v>16</v>
      </c>
      <c r="D70" s="6">
        <v>1083.2767599480001</v>
      </c>
      <c r="E70" s="6">
        <v>1071.3500127049999</v>
      </c>
      <c r="F70" s="6">
        <v>1279.0939368439999</v>
      </c>
      <c r="G70" s="6">
        <v>2214.7183292539999</v>
      </c>
      <c r="H70" s="6">
        <v>3900.8975017980001</v>
      </c>
      <c r="I70" s="6">
        <v>563.056714328</v>
      </c>
      <c r="J70" s="6">
        <v>10.7123678109092</v>
      </c>
      <c r="K70" s="6">
        <v>10.594425925715599</v>
      </c>
      <c r="L70" s="6">
        <v>12.6487756617566</v>
      </c>
      <c r="M70" s="6">
        <v>21.901030482431899</v>
      </c>
      <c r="N70" s="6">
        <v>38.575413391055399</v>
      </c>
      <c r="O70" s="6">
        <v>5.5679867281313404</v>
      </c>
    </row>
    <row r="71" spans="1:15" x14ac:dyDescent="0.25">
      <c r="A71" s="6" t="s">
        <v>51</v>
      </c>
      <c r="B71" s="6" t="s">
        <v>52</v>
      </c>
      <c r="C71" s="6" t="s">
        <v>15</v>
      </c>
      <c r="D71" s="6">
        <v>0</v>
      </c>
      <c r="E71" s="6">
        <v>4.5307835819999998</v>
      </c>
      <c r="F71" s="6">
        <v>7.5513059699999996</v>
      </c>
      <c r="G71" s="6">
        <v>13.592350745999999</v>
      </c>
      <c r="H71" s="6">
        <v>70.982276118000001</v>
      </c>
      <c r="I71" s="6">
        <v>169.14925372799999</v>
      </c>
      <c r="J71" s="6">
        <v>0</v>
      </c>
      <c r="K71" s="6">
        <v>1.7045454545454499</v>
      </c>
      <c r="L71" s="6">
        <v>2.8409090909090899</v>
      </c>
      <c r="M71" s="6">
        <v>5.1136363636363598</v>
      </c>
      <c r="N71" s="6">
        <v>26.704545454545499</v>
      </c>
      <c r="O71" s="6">
        <v>63.636363636363598</v>
      </c>
    </row>
    <row r="72" spans="1:15" x14ac:dyDescent="0.25">
      <c r="A72" s="6" t="s">
        <v>51</v>
      </c>
      <c r="B72" s="6" t="s">
        <v>52</v>
      </c>
      <c r="C72" s="6" t="s">
        <v>16</v>
      </c>
      <c r="D72" s="6">
        <v>222.00839551799999</v>
      </c>
      <c r="E72" s="6">
        <v>339.80876864999999</v>
      </c>
      <c r="F72" s="6">
        <v>365.48320894800003</v>
      </c>
      <c r="G72" s="6">
        <v>353.40111939600001</v>
      </c>
      <c r="H72" s="6">
        <v>1215.7602611699999</v>
      </c>
      <c r="I72" s="6">
        <v>475.73227610999999</v>
      </c>
      <c r="J72" s="6">
        <v>7.4695121951219496</v>
      </c>
      <c r="K72" s="6">
        <v>11.4329268292683</v>
      </c>
      <c r="L72" s="6">
        <v>12.2967479674797</v>
      </c>
      <c r="M72" s="6">
        <v>11.890243902439</v>
      </c>
      <c r="N72" s="6">
        <v>40.904471544715399</v>
      </c>
      <c r="O72" s="6">
        <v>16.006097560975601</v>
      </c>
    </row>
    <row r="73" spans="1:15" x14ac:dyDescent="0.25">
      <c r="A73" s="6" t="s">
        <v>53</v>
      </c>
      <c r="B73" s="6" t="s">
        <v>54</v>
      </c>
      <c r="C73" s="6" t="s">
        <v>15</v>
      </c>
      <c r="D73" s="6">
        <v>62.680049769999997</v>
      </c>
      <c r="E73" s="6">
        <v>266.29232983999998</v>
      </c>
      <c r="F73" s="6">
        <v>300.02859610000002</v>
      </c>
      <c r="G73" s="6">
        <v>421.99095961</v>
      </c>
      <c r="H73" s="6">
        <v>1401.5200663000001</v>
      </c>
      <c r="I73" s="6">
        <v>3238.4585339099999</v>
      </c>
      <c r="J73" s="6">
        <v>1.1013947336165999</v>
      </c>
      <c r="K73" s="6">
        <v>4.6792076707738604</v>
      </c>
      <c r="L73" s="6">
        <v>5.2720110607998096</v>
      </c>
      <c r="M73" s="6">
        <v>7.4150965459303704</v>
      </c>
      <c r="N73" s="6">
        <v>24.627083509745798</v>
      </c>
      <c r="O73" s="6">
        <v>56.905206479133597</v>
      </c>
    </row>
    <row r="74" spans="1:15" x14ac:dyDescent="0.25">
      <c r="A74" s="6" t="s">
        <v>53</v>
      </c>
      <c r="B74" s="6" t="s">
        <v>54</v>
      </c>
      <c r="C74" s="6" t="s">
        <v>16</v>
      </c>
      <c r="D74" s="6">
        <v>6750.7022776599997</v>
      </c>
      <c r="E74" s="6">
        <v>7329.5397727</v>
      </c>
      <c r="F74" s="6">
        <v>9262.4026929600004</v>
      </c>
      <c r="G74" s="6">
        <v>14005.25743863</v>
      </c>
      <c r="H74" s="6">
        <v>36211.220136689997</v>
      </c>
      <c r="I74" s="6">
        <v>12062.90714497</v>
      </c>
      <c r="J74" s="6">
        <v>7.8843053825640697</v>
      </c>
      <c r="K74" s="6">
        <v>8.5603434286909899</v>
      </c>
      <c r="L74" s="6">
        <v>10.817779899618699</v>
      </c>
      <c r="M74" s="6">
        <v>16.357072503849398</v>
      </c>
      <c r="N74" s="6">
        <v>42.291943280882002</v>
      </c>
      <c r="O74" s="6">
        <v>14.088555504394799</v>
      </c>
    </row>
    <row r="75" spans="1:15" x14ac:dyDescent="0.25">
      <c r="A75" s="6" t="s">
        <v>55</v>
      </c>
      <c r="B75" s="6" t="s">
        <v>56</v>
      </c>
      <c r="C75" s="6" t="s">
        <v>15</v>
      </c>
      <c r="D75" s="6">
        <v>23.863130706</v>
      </c>
      <c r="E75" s="6">
        <v>22.023529666000002</v>
      </c>
      <c r="F75" s="6">
        <v>34.333029791000001</v>
      </c>
      <c r="G75" s="6">
        <v>48.436763511000002</v>
      </c>
      <c r="H75" s="6">
        <v>298.40785057300002</v>
      </c>
      <c r="I75" s="6">
        <v>526.753910582</v>
      </c>
      <c r="J75" s="6">
        <v>2.5018531136227198</v>
      </c>
      <c r="K75" s="6">
        <v>2.3089860650174701</v>
      </c>
      <c r="L75" s="6">
        <v>3.5995359762714498</v>
      </c>
      <c r="M75" s="6">
        <v>5.0781965324161602</v>
      </c>
      <c r="N75" s="6">
        <v>31.28561039553</v>
      </c>
      <c r="O75" s="6">
        <v>55.225817917142201</v>
      </c>
    </row>
    <row r="76" spans="1:15" x14ac:dyDescent="0.25">
      <c r="A76" s="6" t="s">
        <v>55</v>
      </c>
      <c r="B76" s="6" t="s">
        <v>56</v>
      </c>
      <c r="C76" s="6" t="s">
        <v>16</v>
      </c>
      <c r="D76" s="6">
        <v>926.20638776800001</v>
      </c>
      <c r="E76" s="6">
        <v>1155.9387762829999</v>
      </c>
      <c r="F76" s="6">
        <v>1555.4818442159999</v>
      </c>
      <c r="G76" s="6">
        <v>1766.336089292</v>
      </c>
      <c r="H76" s="6">
        <v>4806.5913082879997</v>
      </c>
      <c r="I76" s="6">
        <v>1719.6273792659999</v>
      </c>
      <c r="J76" s="6">
        <v>7.7635563686360598</v>
      </c>
      <c r="K76" s="6">
        <v>9.6891966702924108</v>
      </c>
      <c r="L76" s="6">
        <v>13.0382073989602</v>
      </c>
      <c r="M76" s="6">
        <v>14.8056091776918</v>
      </c>
      <c r="N76" s="6">
        <v>40.289338376099799</v>
      </c>
      <c r="O76" s="6">
        <v>14.4140920083198</v>
      </c>
    </row>
    <row r="77" spans="1:15" x14ac:dyDescent="0.25">
      <c r="A77" s="6" t="s">
        <v>57</v>
      </c>
      <c r="B77" s="6" t="s">
        <v>58</v>
      </c>
      <c r="C77" s="6" t="s">
        <v>15</v>
      </c>
      <c r="D77" s="6">
        <v>0</v>
      </c>
      <c r="E77" s="6">
        <v>7</v>
      </c>
      <c r="F77" s="6">
        <v>10</v>
      </c>
      <c r="G77" s="6">
        <v>13</v>
      </c>
      <c r="H77" s="6">
        <v>41</v>
      </c>
      <c r="I77" s="6">
        <v>60</v>
      </c>
      <c r="J77" s="6">
        <v>0</v>
      </c>
      <c r="K77" s="6">
        <v>5.3435114503816799</v>
      </c>
      <c r="L77" s="6">
        <v>7.6335877862595396</v>
      </c>
      <c r="M77" s="6">
        <v>9.9236641221373993</v>
      </c>
      <c r="N77" s="6">
        <v>31.297709923664101</v>
      </c>
      <c r="O77" s="6">
        <v>45.801526717557302</v>
      </c>
    </row>
    <row r="78" spans="1:15" x14ac:dyDescent="0.25">
      <c r="A78" s="6" t="s">
        <v>57</v>
      </c>
      <c r="B78" s="6" t="s">
        <v>58</v>
      </c>
      <c r="C78" s="6" t="s">
        <v>16</v>
      </c>
      <c r="D78" s="6">
        <v>160</v>
      </c>
      <c r="E78" s="6">
        <v>175</v>
      </c>
      <c r="F78" s="6">
        <v>221</v>
      </c>
      <c r="G78" s="6">
        <v>294</v>
      </c>
      <c r="H78" s="6">
        <v>788</v>
      </c>
      <c r="I78" s="6">
        <v>231</v>
      </c>
      <c r="J78" s="6">
        <v>8.56072766185126</v>
      </c>
      <c r="K78" s="6">
        <v>9.3632958801498098</v>
      </c>
      <c r="L78" s="6">
        <v>11.824505082931999</v>
      </c>
      <c r="M78" s="6">
        <v>15.730337078651701</v>
      </c>
      <c r="N78" s="6">
        <v>42.161583734617402</v>
      </c>
      <c r="O78" s="6">
        <v>12.3595505617978</v>
      </c>
    </row>
    <row r="79" spans="1:15" x14ac:dyDescent="0.25">
      <c r="A79" s="6" t="s">
        <v>59</v>
      </c>
      <c r="B79" s="6" t="s">
        <v>60</v>
      </c>
      <c r="C79" s="6" t="s">
        <v>15</v>
      </c>
      <c r="D79" s="6">
        <v>13.202524159999999</v>
      </c>
      <c r="E79" s="6">
        <v>11.789139118</v>
      </c>
      <c r="F79" s="6">
        <v>32.695571299999997</v>
      </c>
      <c r="G79" s="6">
        <v>25.445160610999999</v>
      </c>
      <c r="H79" s="6">
        <v>209.850606215</v>
      </c>
      <c r="I79" s="6">
        <v>253.124124083</v>
      </c>
      <c r="J79" s="6">
        <v>2.4175703893675502</v>
      </c>
      <c r="K79" s="6">
        <v>2.15875943890804</v>
      </c>
      <c r="L79" s="6">
        <v>5.9870252143008003</v>
      </c>
      <c r="M79" s="6">
        <v>4.6593716550225999</v>
      </c>
      <c r="N79" s="6">
        <v>38.426637635951401</v>
      </c>
      <c r="O79" s="6">
        <v>46.350635666449598</v>
      </c>
    </row>
    <row r="80" spans="1:15" x14ac:dyDescent="0.25">
      <c r="A80" s="6" t="s">
        <v>59</v>
      </c>
      <c r="B80" s="6" t="s">
        <v>60</v>
      </c>
      <c r="C80" s="6" t="s">
        <v>16</v>
      </c>
      <c r="D80" s="6">
        <v>800.70920792000004</v>
      </c>
      <c r="E80" s="6">
        <v>1036.10869766</v>
      </c>
      <c r="F80" s="6">
        <v>1486.9455582200001</v>
      </c>
      <c r="G80" s="6">
        <v>2127.3393071720002</v>
      </c>
      <c r="H80" s="6">
        <v>5415.9058958269998</v>
      </c>
      <c r="I80" s="6">
        <v>1268.8842077260001</v>
      </c>
      <c r="J80" s="6">
        <v>6.5978598871847698</v>
      </c>
      <c r="K80" s="6">
        <v>8.5375563905556806</v>
      </c>
      <c r="L80" s="6">
        <v>12.2524611381608</v>
      </c>
      <c r="M80" s="6">
        <v>17.529318437192199</v>
      </c>
      <c r="N80" s="6">
        <v>44.6271728979725</v>
      </c>
      <c r="O80" s="6">
        <v>10.4556312489341</v>
      </c>
    </row>
    <row r="81" spans="1:15" x14ac:dyDescent="0.25">
      <c r="A81" s="6" t="s">
        <v>61</v>
      </c>
      <c r="B81" s="6" t="s">
        <v>62</v>
      </c>
      <c r="C81" s="6" t="s">
        <v>15</v>
      </c>
      <c r="D81" s="6">
        <v>6.7417028590000001</v>
      </c>
      <c r="E81" s="6">
        <v>41.407679152</v>
      </c>
      <c r="F81" s="6">
        <v>58.217370537999997</v>
      </c>
      <c r="G81" s="6">
        <v>26.442144141</v>
      </c>
      <c r="H81" s="6">
        <v>246.29107908899999</v>
      </c>
      <c r="I81" s="6">
        <v>535.08714876199997</v>
      </c>
      <c r="J81" s="6">
        <v>0.73745327165758401</v>
      </c>
      <c r="K81" s="6">
        <v>4.5294533296769197</v>
      </c>
      <c r="L81" s="6">
        <v>6.3682116029833704</v>
      </c>
      <c r="M81" s="6">
        <v>2.8924214125501102</v>
      </c>
      <c r="N81" s="6">
        <v>26.940991890764099</v>
      </c>
      <c r="O81" s="6">
        <v>58.531468492367999</v>
      </c>
    </row>
    <row r="82" spans="1:15" x14ac:dyDescent="0.25">
      <c r="A82" s="6" t="s">
        <v>61</v>
      </c>
      <c r="B82" s="6" t="s">
        <v>62</v>
      </c>
      <c r="C82" s="6" t="s">
        <v>16</v>
      </c>
      <c r="D82" s="6">
        <v>1136.6145989060001</v>
      </c>
      <c r="E82" s="6">
        <v>1256.8504842709999</v>
      </c>
      <c r="F82" s="6">
        <v>1751.847300596</v>
      </c>
      <c r="G82" s="6">
        <v>2136.1329075640001</v>
      </c>
      <c r="H82" s="6">
        <v>6015.1920037199998</v>
      </c>
      <c r="I82" s="6">
        <v>2690.1755802150001</v>
      </c>
      <c r="J82" s="6">
        <v>7.5840981559287703</v>
      </c>
      <c r="K82" s="6">
        <v>8.3863760409311805</v>
      </c>
      <c r="L82" s="6">
        <v>11.689258517977001</v>
      </c>
      <c r="M82" s="6">
        <v>14.2534168227895</v>
      </c>
      <c r="N82" s="6">
        <v>40.136565751381099</v>
      </c>
      <c r="O82" s="6">
        <v>17.950284710992499</v>
      </c>
    </row>
    <row r="83" spans="1:15" x14ac:dyDescent="0.25">
      <c r="A83" s="6" t="s">
        <v>63</v>
      </c>
      <c r="B83" s="6" t="s">
        <v>64</v>
      </c>
      <c r="C83" s="6" t="s">
        <v>15</v>
      </c>
      <c r="D83" s="6">
        <v>255.67725306</v>
      </c>
      <c r="E83" s="6">
        <v>219.17283283</v>
      </c>
      <c r="F83" s="6">
        <v>121.93095531</v>
      </c>
      <c r="G83" s="6">
        <v>303.26886323999997</v>
      </c>
      <c r="H83" s="6">
        <v>961.13364215000001</v>
      </c>
      <c r="I83" s="6">
        <v>922.53387139999995</v>
      </c>
      <c r="J83" s="6">
        <v>9.1847416482601592</v>
      </c>
      <c r="K83" s="6">
        <v>7.8733865518668598</v>
      </c>
      <c r="L83" s="6">
        <v>4.38014844904915</v>
      </c>
      <c r="M83" s="6">
        <v>10.894383937108699</v>
      </c>
      <c r="N83" s="6">
        <v>34.526983088822</v>
      </c>
      <c r="O83" s="6">
        <v>33.140356324893098</v>
      </c>
    </row>
    <row r="84" spans="1:15" x14ac:dyDescent="0.25">
      <c r="A84" s="6" t="s">
        <v>63</v>
      </c>
      <c r="B84" s="6" t="s">
        <v>64</v>
      </c>
      <c r="C84" s="6" t="s">
        <v>16</v>
      </c>
      <c r="D84" s="6">
        <v>9211.7517735700003</v>
      </c>
      <c r="E84" s="6">
        <v>9012.0729862200005</v>
      </c>
      <c r="F84" s="6">
        <v>10770.60450234</v>
      </c>
      <c r="G84" s="6">
        <v>18836.22334294</v>
      </c>
      <c r="H84" s="6">
        <v>38705.416678599999</v>
      </c>
      <c r="I84" s="6">
        <v>7099.21330313</v>
      </c>
      <c r="J84" s="6">
        <v>9.8379067367375104</v>
      </c>
      <c r="K84" s="6">
        <v>9.6246550843329803</v>
      </c>
      <c r="L84" s="6">
        <v>11.50272013368</v>
      </c>
      <c r="M84" s="6">
        <v>20.116587276253298</v>
      </c>
      <c r="N84" s="6">
        <v>41.336359125866899</v>
      </c>
      <c r="O84" s="6">
        <v>7.5817716431293096</v>
      </c>
    </row>
    <row r="85" spans="1:15" x14ac:dyDescent="0.25">
      <c r="A85" s="6" t="s">
        <v>65</v>
      </c>
      <c r="B85" s="6" t="s">
        <v>66</v>
      </c>
      <c r="C85" s="6" t="s">
        <v>15</v>
      </c>
      <c r="D85" s="6">
        <v>2.208191126</v>
      </c>
      <c r="E85" s="6">
        <v>20.977815697</v>
      </c>
      <c r="F85" s="6">
        <v>18.769624571000001</v>
      </c>
      <c r="G85" s="6">
        <v>28.706484637999999</v>
      </c>
      <c r="H85" s="6">
        <v>135.80375424900001</v>
      </c>
      <c r="I85" s="6">
        <v>186.59215014700001</v>
      </c>
      <c r="J85" s="6">
        <v>0.56179775280898903</v>
      </c>
      <c r="K85" s="6">
        <v>5.3370786516853901</v>
      </c>
      <c r="L85" s="6">
        <v>4.7752808988764004</v>
      </c>
      <c r="M85" s="6">
        <v>7.30337078651685</v>
      </c>
      <c r="N85" s="6">
        <v>34.550561797752799</v>
      </c>
      <c r="O85" s="6">
        <v>47.471910112359602</v>
      </c>
    </row>
    <row r="86" spans="1:15" x14ac:dyDescent="0.25">
      <c r="A86" s="6" t="s">
        <v>65</v>
      </c>
      <c r="B86" s="6" t="s">
        <v>66</v>
      </c>
      <c r="C86" s="6" t="s">
        <v>16</v>
      </c>
      <c r="D86" s="6">
        <v>384.22525592400001</v>
      </c>
      <c r="E86" s="6">
        <v>457.09556308200001</v>
      </c>
      <c r="F86" s="6">
        <v>512.30034123200005</v>
      </c>
      <c r="G86" s="6">
        <v>514.50853235800002</v>
      </c>
      <c r="H86" s="6">
        <v>1260.8771329460001</v>
      </c>
      <c r="I86" s="6">
        <v>359.93515353800001</v>
      </c>
      <c r="J86" s="6">
        <v>11.0126582278481</v>
      </c>
      <c r="K86" s="6">
        <v>13.1012658227848</v>
      </c>
      <c r="L86" s="6">
        <v>14.6835443037975</v>
      </c>
      <c r="M86" s="6">
        <v>14.746835443038</v>
      </c>
      <c r="N86" s="6">
        <v>36.139240506329102</v>
      </c>
      <c r="O86" s="6">
        <v>10.3164556962025</v>
      </c>
    </row>
    <row r="87" spans="1:15" x14ac:dyDescent="0.25">
      <c r="A87" s="6" t="s">
        <v>67</v>
      </c>
      <c r="B87" s="6" t="s">
        <v>68</v>
      </c>
      <c r="C87" s="6" t="s">
        <v>15</v>
      </c>
      <c r="D87" s="6">
        <v>125.8864489</v>
      </c>
      <c r="E87" s="6">
        <v>291.74227439999999</v>
      </c>
      <c r="F87" s="6">
        <v>378.68228476000002</v>
      </c>
      <c r="G87" s="6">
        <v>456.50399992000001</v>
      </c>
      <c r="H87" s="6">
        <v>1662.51570214</v>
      </c>
      <c r="I87" s="6">
        <v>1064.79100281</v>
      </c>
      <c r="J87" s="6">
        <v>3.1628793785637201</v>
      </c>
      <c r="K87" s="6">
        <v>7.32998374025179</v>
      </c>
      <c r="L87" s="6">
        <v>9.5143393110264896</v>
      </c>
      <c r="M87" s="6">
        <v>11.469598993341901</v>
      </c>
      <c r="N87" s="6">
        <v>41.770473921414997</v>
      </c>
      <c r="O87" s="6">
        <v>26.752724655401199</v>
      </c>
    </row>
    <row r="88" spans="1:15" x14ac:dyDescent="0.25">
      <c r="A88" s="6" t="s">
        <v>67</v>
      </c>
      <c r="B88" s="6" t="s">
        <v>68</v>
      </c>
      <c r="C88" s="6" t="s">
        <v>16</v>
      </c>
      <c r="D88" s="6">
        <v>10579.080772920001</v>
      </c>
      <c r="E88" s="6">
        <v>11386.40006023</v>
      </c>
      <c r="F88" s="6">
        <v>12961.820121680001</v>
      </c>
      <c r="G88" s="6">
        <v>23496.866620320001</v>
      </c>
      <c r="H88" s="6">
        <v>48581.070856890001</v>
      </c>
      <c r="I88" s="6">
        <v>8568.6398539799993</v>
      </c>
      <c r="J88" s="6">
        <v>9.1535223441573006</v>
      </c>
      <c r="K88" s="6">
        <v>9.8520532745740006</v>
      </c>
      <c r="L88" s="6">
        <v>11.215181418073</v>
      </c>
      <c r="M88" s="6">
        <v>20.3306032200204</v>
      </c>
      <c r="N88" s="6">
        <v>42.034646217082503</v>
      </c>
      <c r="O88" s="6">
        <v>7.4139935260928898</v>
      </c>
    </row>
    <row r="89" spans="1:15" x14ac:dyDescent="0.25">
      <c r="A89" s="6" t="s">
        <v>69</v>
      </c>
      <c r="B89" s="6" t="s">
        <v>70</v>
      </c>
      <c r="C89" s="6" t="s">
        <v>15</v>
      </c>
      <c r="D89" s="6">
        <v>8.1634760499999999</v>
      </c>
      <c r="E89" s="6">
        <v>17.009999058999998</v>
      </c>
      <c r="F89" s="6">
        <v>17.033567304000002</v>
      </c>
      <c r="G89" s="6">
        <v>21.041790777999999</v>
      </c>
      <c r="H89" s="6">
        <v>136.17904066099999</v>
      </c>
      <c r="I89" s="6">
        <v>108.440703075</v>
      </c>
      <c r="J89" s="6">
        <v>2.6516106747508901</v>
      </c>
      <c r="K89" s="6">
        <v>5.5250845113151401</v>
      </c>
      <c r="L89" s="6">
        <v>5.5327398054134296</v>
      </c>
      <c r="M89" s="6">
        <v>6.8346665931383104</v>
      </c>
      <c r="N89" s="6">
        <v>44.232848321279</v>
      </c>
      <c r="O89" s="6">
        <v>35.2230500941033</v>
      </c>
    </row>
    <row r="90" spans="1:15" x14ac:dyDescent="0.25">
      <c r="A90" s="6" t="s">
        <v>69</v>
      </c>
      <c r="B90" s="6" t="s">
        <v>70</v>
      </c>
      <c r="C90" s="6" t="s">
        <v>16</v>
      </c>
      <c r="D90" s="6">
        <v>579.79100745599999</v>
      </c>
      <c r="E90" s="6">
        <v>597.46428524600003</v>
      </c>
      <c r="F90" s="6">
        <v>784.57798512700003</v>
      </c>
      <c r="G90" s="6">
        <v>1049.938270586</v>
      </c>
      <c r="H90" s="6">
        <v>2259.920968726</v>
      </c>
      <c r="I90" s="6">
        <v>489.43890583699999</v>
      </c>
      <c r="J90" s="6">
        <v>10.0638392858655</v>
      </c>
      <c r="K90" s="6">
        <v>10.3706067676749</v>
      </c>
      <c r="L90" s="6">
        <v>13.6184705316346</v>
      </c>
      <c r="M90" s="6">
        <v>18.224515177667499</v>
      </c>
      <c r="N90" s="6">
        <v>39.227033768270097</v>
      </c>
      <c r="O90" s="6">
        <v>8.4955344688874206</v>
      </c>
    </row>
    <row r="91" spans="1:15" x14ac:dyDescent="0.25">
      <c r="A91" s="6" t="s">
        <v>71</v>
      </c>
      <c r="B91" s="6" t="s">
        <v>72</v>
      </c>
      <c r="C91" s="6" t="s">
        <v>15</v>
      </c>
      <c r="D91" s="6">
        <v>16.866667996</v>
      </c>
      <c r="E91" s="6">
        <v>27.255914147999999</v>
      </c>
      <c r="F91" s="6">
        <v>37.105793163999998</v>
      </c>
      <c r="G91" s="6">
        <v>54.033810897999999</v>
      </c>
      <c r="H91" s="6">
        <v>292.747308782</v>
      </c>
      <c r="I91" s="6">
        <v>475.31838057300001</v>
      </c>
      <c r="J91" s="6">
        <v>1.86717009984057</v>
      </c>
      <c r="K91" s="6">
        <v>3.0172780986165302</v>
      </c>
      <c r="L91" s="6">
        <v>4.1076771976017996</v>
      </c>
      <c r="M91" s="6">
        <v>5.9816388223869401</v>
      </c>
      <c r="N91" s="6">
        <v>32.407646957666699</v>
      </c>
      <c r="O91" s="6">
        <v>52.6185888238874</v>
      </c>
    </row>
    <row r="92" spans="1:15" x14ac:dyDescent="0.25">
      <c r="A92" s="6" t="s">
        <v>71</v>
      </c>
      <c r="B92" s="6" t="s">
        <v>72</v>
      </c>
      <c r="C92" s="6" t="s">
        <v>16</v>
      </c>
      <c r="D92" s="6">
        <v>1065.7889871310001</v>
      </c>
      <c r="E92" s="6">
        <v>1018.620973228</v>
      </c>
      <c r="F92" s="6">
        <v>1615.4124604599999</v>
      </c>
      <c r="G92" s="6">
        <v>1541.766273665</v>
      </c>
      <c r="H92" s="6">
        <v>4313.288113054</v>
      </c>
      <c r="I92" s="6">
        <v>1681.7953169150001</v>
      </c>
      <c r="J92" s="6">
        <v>9.4849166668452796</v>
      </c>
      <c r="K92" s="6">
        <v>9.0651481323487193</v>
      </c>
      <c r="L92" s="6">
        <v>14.3762534188799</v>
      </c>
      <c r="M92" s="6">
        <v>13.7208441840164</v>
      </c>
      <c r="N92" s="6">
        <v>38.385814458958201</v>
      </c>
      <c r="O92" s="6">
        <v>14.9670231389516</v>
      </c>
    </row>
    <row r="93" spans="1:15" x14ac:dyDescent="0.25">
      <c r="A93" s="6" t="s">
        <v>73</v>
      </c>
      <c r="B93" s="6" t="s">
        <v>74</v>
      </c>
      <c r="C93" s="6" t="s">
        <v>15</v>
      </c>
      <c r="D93" s="6">
        <v>2.401354784</v>
      </c>
      <c r="E93" s="6">
        <v>8.4047417440000007</v>
      </c>
      <c r="F93" s="6">
        <v>4.802709568</v>
      </c>
      <c r="G93" s="6">
        <v>9.6054191360000001</v>
      </c>
      <c r="H93" s="6">
        <v>43.224386111999998</v>
      </c>
      <c r="I93" s="6">
        <v>124.870448768</v>
      </c>
      <c r="J93" s="6">
        <v>1.24223602484472</v>
      </c>
      <c r="K93" s="6">
        <v>4.3478260869565197</v>
      </c>
      <c r="L93" s="6">
        <v>2.4844720496894399</v>
      </c>
      <c r="M93" s="6">
        <v>4.9689440993788798</v>
      </c>
      <c r="N93" s="6">
        <v>22.360248447204999</v>
      </c>
      <c r="O93" s="6">
        <v>64.596273291925499</v>
      </c>
    </row>
    <row r="94" spans="1:15" x14ac:dyDescent="0.25">
      <c r="A94" s="6" t="s">
        <v>73</v>
      </c>
      <c r="B94" s="6" t="s">
        <v>74</v>
      </c>
      <c r="C94" s="6" t="s">
        <v>16</v>
      </c>
      <c r="D94" s="6">
        <v>187.305673152</v>
      </c>
      <c r="E94" s="6">
        <v>266.55038102399999</v>
      </c>
      <c r="F94" s="6">
        <v>320.58086366399999</v>
      </c>
      <c r="G94" s="6">
        <v>260.54699406399999</v>
      </c>
      <c r="H94" s="6">
        <v>1067.4022014879999</v>
      </c>
      <c r="I94" s="6">
        <v>540.30482640000002</v>
      </c>
      <c r="J94" s="6">
        <v>7.0876874148114499</v>
      </c>
      <c r="K94" s="6">
        <v>10.086324398000899</v>
      </c>
      <c r="L94" s="6">
        <v>12.1308496138119</v>
      </c>
      <c r="M94" s="6">
        <v>9.8591549295774605</v>
      </c>
      <c r="N94" s="6">
        <v>40.390731485688299</v>
      </c>
      <c r="O94" s="6">
        <v>20.445252158110002</v>
      </c>
    </row>
    <row r="95" spans="1:15" x14ac:dyDescent="0.25">
      <c r="A95" s="6" t="s">
        <v>75</v>
      </c>
      <c r="B95" s="6" t="s">
        <v>76</v>
      </c>
      <c r="C95" s="6" t="s">
        <v>15</v>
      </c>
      <c r="D95" s="6">
        <v>1.0775660309999999</v>
      </c>
      <c r="E95" s="6">
        <v>8.6205282479999994</v>
      </c>
      <c r="F95" s="6">
        <v>17.241056495999999</v>
      </c>
      <c r="G95" s="6">
        <v>23.706452681999998</v>
      </c>
      <c r="H95" s="6">
        <v>65.731527890999999</v>
      </c>
      <c r="I95" s="6">
        <v>64.653961859999995</v>
      </c>
      <c r="J95" s="6">
        <v>0.59523809523809501</v>
      </c>
      <c r="K95" s="6">
        <v>4.7619047619047601</v>
      </c>
      <c r="L95" s="6">
        <v>9.5238095238095202</v>
      </c>
      <c r="M95" s="6">
        <v>13.0952380952381</v>
      </c>
      <c r="N95" s="6">
        <v>36.309523809523803</v>
      </c>
      <c r="O95" s="6">
        <v>35.714285714285701</v>
      </c>
    </row>
    <row r="96" spans="1:15" x14ac:dyDescent="0.25">
      <c r="A96" s="6" t="s">
        <v>75</v>
      </c>
      <c r="B96" s="6" t="s">
        <v>76</v>
      </c>
      <c r="C96" s="6" t="s">
        <v>16</v>
      </c>
      <c r="D96" s="6">
        <v>254.305583316</v>
      </c>
      <c r="E96" s="6">
        <v>287.71013027700002</v>
      </c>
      <c r="F96" s="6">
        <v>397.62186543899998</v>
      </c>
      <c r="G96" s="6">
        <v>537.70544946899997</v>
      </c>
      <c r="H96" s="6">
        <v>1245.6663318359999</v>
      </c>
      <c r="I96" s="6">
        <v>318.95954517600001</v>
      </c>
      <c r="J96" s="6">
        <v>8.3599008147361005</v>
      </c>
      <c r="K96" s="6">
        <v>9.4580233793836292</v>
      </c>
      <c r="L96" s="6">
        <v>13.0712008501594</v>
      </c>
      <c r="M96" s="6">
        <v>17.676230959971701</v>
      </c>
      <c r="N96" s="6">
        <v>40.949344668792101</v>
      </c>
      <c r="O96" s="6">
        <v>10.485299326957101</v>
      </c>
    </row>
    <row r="97" spans="1:15" x14ac:dyDescent="0.25">
      <c r="A97" s="6" t="s">
        <v>77</v>
      </c>
      <c r="B97" s="6" t="s">
        <v>78</v>
      </c>
      <c r="C97" s="6" t="s">
        <v>15</v>
      </c>
      <c r="D97" s="6">
        <v>15.480451782999999</v>
      </c>
      <c r="E97" s="6">
        <v>43.079344183000003</v>
      </c>
      <c r="F97" s="6">
        <v>47.887099908000003</v>
      </c>
      <c r="G97" s="6">
        <v>85.402611676000006</v>
      </c>
      <c r="H97" s="6">
        <v>406.374182502</v>
      </c>
      <c r="I97" s="6">
        <v>469.46455904599998</v>
      </c>
      <c r="J97" s="6">
        <v>1.4499037332365601</v>
      </c>
      <c r="K97" s="6">
        <v>4.0348242307053699</v>
      </c>
      <c r="L97" s="6">
        <v>4.4851200665040398</v>
      </c>
      <c r="M97" s="6">
        <v>7.9988340930182096</v>
      </c>
      <c r="N97" s="6">
        <v>38.061127191884999</v>
      </c>
      <c r="O97" s="6">
        <v>43.970190684650802</v>
      </c>
    </row>
    <row r="98" spans="1:15" x14ac:dyDescent="0.25">
      <c r="A98" s="6" t="s">
        <v>77</v>
      </c>
      <c r="B98" s="6" t="s">
        <v>78</v>
      </c>
      <c r="C98" s="6" t="s">
        <v>16</v>
      </c>
      <c r="D98" s="6">
        <v>1775.238332554</v>
      </c>
      <c r="E98" s="6">
        <v>2187.7149566570001</v>
      </c>
      <c r="F98" s="6">
        <v>2637.1406280599999</v>
      </c>
      <c r="G98" s="6">
        <v>4138.3253556669997</v>
      </c>
      <c r="H98" s="6">
        <v>8687.2990234869994</v>
      </c>
      <c r="I98" s="6">
        <v>1934.593454518</v>
      </c>
      <c r="J98" s="6">
        <v>8.3109195841939396</v>
      </c>
      <c r="K98" s="6">
        <v>10.241961738037</v>
      </c>
      <c r="L98" s="6">
        <v>12.345983798403999</v>
      </c>
      <c r="M98" s="6">
        <v>19.3738996130724</v>
      </c>
      <c r="N98" s="6">
        <v>40.670281992038198</v>
      </c>
      <c r="O98" s="6">
        <v>9.0569532742545</v>
      </c>
    </row>
    <row r="99" spans="1:15" x14ac:dyDescent="0.25">
      <c r="A99" s="6" t="s">
        <v>79</v>
      </c>
      <c r="B99" s="6" t="s">
        <v>80</v>
      </c>
      <c r="C99" s="6" t="s">
        <v>15</v>
      </c>
      <c r="D99" s="6">
        <v>141.8172759</v>
      </c>
      <c r="E99" s="6">
        <v>745.56573119999996</v>
      </c>
      <c r="F99" s="6">
        <v>2305.48199755</v>
      </c>
      <c r="G99" s="6">
        <v>2390.3206894</v>
      </c>
      <c r="H99" s="6">
        <v>7621.2829505999998</v>
      </c>
      <c r="I99" s="6">
        <v>5068.4865309200004</v>
      </c>
      <c r="J99" s="6">
        <v>0.77610476541639195</v>
      </c>
      <c r="K99" s="6">
        <v>4.0801595803003101</v>
      </c>
      <c r="L99" s="6">
        <v>12.616908296433101</v>
      </c>
      <c r="M99" s="6">
        <v>13.081193854159601</v>
      </c>
      <c r="N99" s="6">
        <v>41.707993465606798</v>
      </c>
      <c r="O99" s="6">
        <v>27.7376400380837</v>
      </c>
    </row>
    <row r="100" spans="1:15" x14ac:dyDescent="0.25">
      <c r="A100" s="6" t="s">
        <v>79</v>
      </c>
      <c r="B100" s="6" t="s">
        <v>80</v>
      </c>
      <c r="C100" s="6" t="s">
        <v>16</v>
      </c>
      <c r="D100" s="6">
        <v>55920.350924049999</v>
      </c>
      <c r="E100" s="6">
        <v>63484.292258740003</v>
      </c>
      <c r="F100" s="6">
        <v>74392.139966860006</v>
      </c>
      <c r="G100" s="6">
        <v>111379.84133092</v>
      </c>
      <c r="H100" s="6">
        <v>243109.50501915999</v>
      </c>
      <c r="I100" s="6">
        <v>47114.915302469999</v>
      </c>
      <c r="J100" s="6">
        <v>9.39204783267175</v>
      </c>
      <c r="K100" s="6">
        <v>10.6624421997496</v>
      </c>
      <c r="L100" s="6">
        <v>12.4944590904395</v>
      </c>
      <c r="M100" s="6">
        <v>18.706692288039498</v>
      </c>
      <c r="N100" s="6">
        <v>40.831219081908699</v>
      </c>
      <c r="O100" s="6">
        <v>7.9131395071908504</v>
      </c>
    </row>
    <row r="101" spans="1:15" x14ac:dyDescent="0.25">
      <c r="A101" s="6" t="s">
        <v>81</v>
      </c>
      <c r="B101" s="6" t="s">
        <v>82</v>
      </c>
      <c r="C101" s="6" t="s">
        <v>15</v>
      </c>
      <c r="D101" s="6">
        <v>13.798682292000001</v>
      </c>
      <c r="E101" s="6">
        <v>61.250664622000002</v>
      </c>
      <c r="F101" s="6">
        <v>134.00955198599999</v>
      </c>
      <c r="G101" s="6">
        <v>167.98658200200001</v>
      </c>
      <c r="H101" s="6">
        <v>585.06717107999998</v>
      </c>
      <c r="I101" s="6">
        <v>417.109289741</v>
      </c>
      <c r="J101" s="6">
        <v>1.0004685884537099</v>
      </c>
      <c r="K101" s="6">
        <v>4.4409578160772503</v>
      </c>
      <c r="L101" s="6">
        <v>9.7163152594997104</v>
      </c>
      <c r="M101" s="6">
        <v>12.1798078264432</v>
      </c>
      <c r="N101" s="6">
        <v>42.420088702265097</v>
      </c>
      <c r="O101" s="6">
        <v>30.242361807260998</v>
      </c>
    </row>
    <row r="102" spans="1:15" x14ac:dyDescent="0.25">
      <c r="A102" s="6" t="s">
        <v>81</v>
      </c>
      <c r="B102" s="6" t="s">
        <v>82</v>
      </c>
      <c r="C102" s="6" t="s">
        <v>16</v>
      </c>
      <c r="D102" s="6">
        <v>1017.201990045</v>
      </c>
      <c r="E102" s="6">
        <v>1451.936681681</v>
      </c>
      <c r="F102" s="6">
        <v>1938.3608153120001</v>
      </c>
      <c r="G102" s="6">
        <v>2875.745368501</v>
      </c>
      <c r="H102" s="6">
        <v>6428.6997344700003</v>
      </c>
      <c r="I102" s="6">
        <v>1217.833468308</v>
      </c>
      <c r="J102" s="6">
        <v>6.8132425416621798</v>
      </c>
      <c r="K102" s="6">
        <v>9.7251055977497494</v>
      </c>
      <c r="L102" s="6">
        <v>12.9831857361884</v>
      </c>
      <c r="M102" s="6">
        <v>19.261809232984501</v>
      </c>
      <c r="N102" s="6">
        <v>43.059580051082797</v>
      </c>
      <c r="O102" s="6">
        <v>8.1570768403323708</v>
      </c>
    </row>
    <row r="103" spans="1:15" x14ac:dyDescent="0.25">
      <c r="A103" s="6" t="s">
        <v>83</v>
      </c>
      <c r="B103" s="6" t="s">
        <v>84</v>
      </c>
      <c r="C103" s="6" t="s">
        <v>15</v>
      </c>
      <c r="D103" s="6">
        <v>10.669709394</v>
      </c>
      <c r="E103" s="6">
        <v>3.2165060379999999</v>
      </c>
      <c r="F103" s="6">
        <v>13.915619785000001</v>
      </c>
      <c r="G103" s="6">
        <v>21.365987403999998</v>
      </c>
      <c r="H103" s="6">
        <v>72.505459160000001</v>
      </c>
      <c r="I103" s="6">
        <v>100.511006853</v>
      </c>
      <c r="J103" s="6">
        <v>4.8021889664646897</v>
      </c>
      <c r="K103" s="6">
        <v>1.44767483685513</v>
      </c>
      <c r="L103" s="6">
        <v>6.2630980212659999</v>
      </c>
      <c r="M103" s="6">
        <v>9.6163358513597608</v>
      </c>
      <c r="N103" s="6">
        <v>32.633027117159003</v>
      </c>
      <c r="O103" s="6">
        <v>45.237675206895403</v>
      </c>
    </row>
    <row r="104" spans="1:15" x14ac:dyDescent="0.25">
      <c r="A104" s="6" t="s">
        <v>83</v>
      </c>
      <c r="B104" s="6" t="s">
        <v>84</v>
      </c>
      <c r="C104" s="6" t="s">
        <v>16</v>
      </c>
      <c r="D104" s="6">
        <v>533.81331001000001</v>
      </c>
      <c r="E104" s="6">
        <v>578.74176997799998</v>
      </c>
      <c r="F104" s="6">
        <v>781.05306139699996</v>
      </c>
      <c r="G104" s="6">
        <v>1255.4384140879999</v>
      </c>
      <c r="H104" s="6">
        <v>2763.2957957869999</v>
      </c>
      <c r="I104" s="6">
        <v>694.47336017999999</v>
      </c>
      <c r="J104" s="6">
        <v>8.0797366435645905</v>
      </c>
      <c r="K104" s="6">
        <v>8.7597686276595006</v>
      </c>
      <c r="L104" s="6">
        <v>11.821928982286799</v>
      </c>
      <c r="M104" s="6">
        <v>19.002170923492699</v>
      </c>
      <c r="N104" s="6">
        <v>41.824926204649998</v>
      </c>
      <c r="O104" s="6">
        <v>10.5114686183465</v>
      </c>
    </row>
    <row r="105" spans="1:15" x14ac:dyDescent="0.25">
      <c r="A105" s="6" t="s">
        <v>85</v>
      </c>
      <c r="B105" s="6" t="s">
        <v>86</v>
      </c>
      <c r="C105" s="6" t="s">
        <v>15</v>
      </c>
      <c r="D105" s="6">
        <v>0</v>
      </c>
      <c r="E105" s="6">
        <v>0</v>
      </c>
      <c r="F105" s="6">
        <v>5.5572949300000003</v>
      </c>
      <c r="G105" s="6">
        <v>8.8916718879999994</v>
      </c>
      <c r="H105" s="6">
        <v>30.009392622</v>
      </c>
      <c r="I105" s="6">
        <v>31.120851607999999</v>
      </c>
      <c r="J105" s="6">
        <v>0</v>
      </c>
      <c r="K105" s="6">
        <v>0</v>
      </c>
      <c r="L105" s="6">
        <v>7.3529411764705896</v>
      </c>
      <c r="M105" s="6">
        <v>11.764705882352899</v>
      </c>
      <c r="N105" s="6">
        <v>39.705882352941202</v>
      </c>
      <c r="O105" s="6">
        <v>41.176470588235297</v>
      </c>
    </row>
    <row r="106" spans="1:15" x14ac:dyDescent="0.25">
      <c r="A106" s="6" t="s">
        <v>85</v>
      </c>
      <c r="B106" s="6" t="s">
        <v>86</v>
      </c>
      <c r="C106" s="6" t="s">
        <v>16</v>
      </c>
      <c r="D106" s="6">
        <v>177.83343776000001</v>
      </c>
      <c r="E106" s="6">
        <v>222.29179719999999</v>
      </c>
      <c r="F106" s="6">
        <v>240.075140976</v>
      </c>
      <c r="G106" s="6">
        <v>266.75015664</v>
      </c>
      <c r="H106" s="6">
        <v>639.08891695</v>
      </c>
      <c r="I106" s="6">
        <v>153.38134006799999</v>
      </c>
      <c r="J106" s="6">
        <v>10.4643557880968</v>
      </c>
      <c r="K106" s="6">
        <v>13.080444735121</v>
      </c>
      <c r="L106" s="6">
        <v>14.1268803139307</v>
      </c>
      <c r="M106" s="6">
        <v>15.6965336821452</v>
      </c>
      <c r="N106" s="6">
        <v>37.606278613472902</v>
      </c>
      <c r="O106" s="6">
        <v>9.0255068672334904</v>
      </c>
    </row>
    <row r="107" spans="1:15" x14ac:dyDescent="0.25">
      <c r="A107" s="6" t="s">
        <v>87</v>
      </c>
      <c r="B107" s="6" t="s">
        <v>88</v>
      </c>
      <c r="C107" s="6" t="s">
        <v>15</v>
      </c>
      <c r="D107" s="6">
        <v>2.7900226049999999</v>
      </c>
      <c r="E107" s="6">
        <v>1.5208762739999999</v>
      </c>
      <c r="F107" s="6">
        <v>7.6565904199999997</v>
      </c>
      <c r="G107" s="6">
        <v>2.510423909</v>
      </c>
      <c r="H107" s="6">
        <v>30.029881897999999</v>
      </c>
      <c r="I107" s="6">
        <v>28.303104866999998</v>
      </c>
      <c r="J107" s="6">
        <v>3.8318749061398898</v>
      </c>
      <c r="K107" s="6">
        <v>2.08880301515841</v>
      </c>
      <c r="L107" s="6">
        <v>10.515720067790999</v>
      </c>
      <c r="M107" s="6">
        <v>3.4478682586411198</v>
      </c>
      <c r="N107" s="6">
        <v>41.243662568565703</v>
      </c>
      <c r="O107" s="6">
        <v>38.872071183703902</v>
      </c>
    </row>
    <row r="108" spans="1:15" x14ac:dyDescent="0.25">
      <c r="A108" s="6" t="s">
        <v>87</v>
      </c>
      <c r="B108" s="6" t="s">
        <v>88</v>
      </c>
      <c r="C108" s="6" t="s">
        <v>16</v>
      </c>
      <c r="D108" s="6">
        <v>467.62990891599998</v>
      </c>
      <c r="E108" s="6">
        <v>481.08599589099998</v>
      </c>
      <c r="F108" s="6">
        <v>537.19296398300003</v>
      </c>
      <c r="G108" s="6">
        <v>1186.8882806419999</v>
      </c>
      <c r="H108" s="6">
        <v>2384.9690152580001</v>
      </c>
      <c r="I108" s="6">
        <v>823.42293567800004</v>
      </c>
      <c r="J108" s="6">
        <v>7.9512816360001004</v>
      </c>
      <c r="K108" s="6">
        <v>8.1800803830792894</v>
      </c>
      <c r="L108" s="6">
        <v>9.1340875937722608</v>
      </c>
      <c r="M108" s="6">
        <v>20.1810936595753</v>
      </c>
      <c r="N108" s="6">
        <v>40.5524966899766</v>
      </c>
      <c r="O108" s="6">
        <v>14.0009600375964</v>
      </c>
    </row>
    <row r="109" spans="1:15" x14ac:dyDescent="0.25">
      <c r="A109" s="6" t="s">
        <v>89</v>
      </c>
      <c r="B109" s="6" t="s">
        <v>90</v>
      </c>
      <c r="C109" s="6" t="s">
        <v>15</v>
      </c>
      <c r="D109" s="6">
        <v>1.474167623</v>
      </c>
      <c r="E109" s="6">
        <v>0</v>
      </c>
      <c r="F109" s="6">
        <v>14.741676229999999</v>
      </c>
      <c r="G109" s="6">
        <v>2.9483352460000001</v>
      </c>
      <c r="H109" s="6">
        <v>26.535017214</v>
      </c>
      <c r="I109" s="6">
        <v>30.957520082999999</v>
      </c>
      <c r="J109" s="6">
        <v>1.92307692307692</v>
      </c>
      <c r="K109" s="6">
        <v>0</v>
      </c>
      <c r="L109" s="6">
        <v>19.230769230769202</v>
      </c>
      <c r="M109" s="6">
        <v>3.8461538461538498</v>
      </c>
      <c r="N109" s="6">
        <v>34.615384615384599</v>
      </c>
      <c r="O109" s="6">
        <v>40.384615384615401</v>
      </c>
    </row>
    <row r="110" spans="1:15" x14ac:dyDescent="0.25">
      <c r="A110" s="6" t="s">
        <v>89</v>
      </c>
      <c r="B110" s="6" t="s">
        <v>90</v>
      </c>
      <c r="C110" s="6" t="s">
        <v>16</v>
      </c>
      <c r="D110" s="6">
        <v>148.89092992299999</v>
      </c>
      <c r="E110" s="6">
        <v>151.83926516899999</v>
      </c>
      <c r="F110" s="6">
        <v>185.74512049800001</v>
      </c>
      <c r="G110" s="6">
        <v>212.280137712</v>
      </c>
      <c r="H110" s="6">
        <v>445.19862214599999</v>
      </c>
      <c r="I110" s="6">
        <v>63.389207788999997</v>
      </c>
      <c r="J110" s="6">
        <v>12.332112332112301</v>
      </c>
      <c r="K110" s="6">
        <v>12.576312576312599</v>
      </c>
      <c r="L110" s="6">
        <v>15.384615384615399</v>
      </c>
      <c r="M110" s="6">
        <v>17.582417582417602</v>
      </c>
      <c r="N110" s="6">
        <v>36.8742368742369</v>
      </c>
      <c r="O110" s="6">
        <v>5.2503052503052503</v>
      </c>
    </row>
    <row r="111" spans="1:15" x14ac:dyDescent="0.25">
      <c r="A111" s="6" t="s">
        <v>91</v>
      </c>
      <c r="B111" s="6" t="s">
        <v>92</v>
      </c>
      <c r="C111" s="6" t="s">
        <v>15</v>
      </c>
      <c r="D111" s="6">
        <v>0</v>
      </c>
      <c r="E111" s="6">
        <v>4.9373113589999997</v>
      </c>
      <c r="F111" s="6">
        <v>17.014503997999999</v>
      </c>
      <c r="G111" s="6">
        <v>16.217667766999998</v>
      </c>
      <c r="H111" s="6">
        <v>83.759159787000002</v>
      </c>
      <c r="I111" s="6">
        <v>141.62614099699999</v>
      </c>
      <c r="J111" s="6">
        <v>0</v>
      </c>
      <c r="K111" s="6">
        <v>1.8733529650987</v>
      </c>
      <c r="L111" s="6">
        <v>6.4557750558378402</v>
      </c>
      <c r="M111" s="6">
        <v>6.1534332735395001</v>
      </c>
      <c r="N111" s="6">
        <v>31.7805499657476</v>
      </c>
      <c r="O111" s="6">
        <v>53.736888739776397</v>
      </c>
    </row>
    <row r="112" spans="1:15" x14ac:dyDescent="0.25">
      <c r="A112" s="6" t="s">
        <v>91</v>
      </c>
      <c r="B112" s="6" t="s">
        <v>92</v>
      </c>
      <c r="C112" s="6" t="s">
        <v>16</v>
      </c>
      <c r="D112" s="6">
        <v>611.79553606100001</v>
      </c>
      <c r="E112" s="6">
        <v>797.53143646800004</v>
      </c>
      <c r="F112" s="6">
        <v>911.57212817499999</v>
      </c>
      <c r="G112" s="6">
        <v>1319.1254052070001</v>
      </c>
      <c r="H112" s="6">
        <v>3429.6314837909999</v>
      </c>
      <c r="I112" s="6">
        <v>756.78922635000004</v>
      </c>
      <c r="J112" s="6">
        <v>7.8170295603195497</v>
      </c>
      <c r="K112" s="6">
        <v>10.190212982418499</v>
      </c>
      <c r="L112" s="6">
        <v>11.647332895212401</v>
      </c>
      <c r="M112" s="6">
        <v>16.854719720026701</v>
      </c>
      <c r="N112" s="6">
        <v>43.821062936169803</v>
      </c>
      <c r="O112" s="6">
        <v>9.6696419058531102</v>
      </c>
    </row>
    <row r="113" spans="1:15" x14ac:dyDescent="0.25">
      <c r="A113" s="6" t="s">
        <v>93</v>
      </c>
      <c r="B113" s="6" t="s">
        <v>94</v>
      </c>
      <c r="C113" s="6" t="s">
        <v>15</v>
      </c>
      <c r="D113" s="6">
        <v>10.201645179</v>
      </c>
      <c r="E113" s="6">
        <v>24.599706469000001</v>
      </c>
      <c r="F113" s="6">
        <v>25.900445134000002</v>
      </c>
      <c r="G113" s="6">
        <v>48.495002313000001</v>
      </c>
      <c r="H113" s="6">
        <v>159.54993648600001</v>
      </c>
      <c r="I113" s="6">
        <v>106.646130744</v>
      </c>
      <c r="J113" s="6">
        <v>2.7175916470846899</v>
      </c>
      <c r="K113" s="6">
        <v>6.5530564578450399</v>
      </c>
      <c r="L113" s="6">
        <v>6.8995570926956402</v>
      </c>
      <c r="M113" s="6">
        <v>12.918466668733901</v>
      </c>
      <c r="N113" s="6">
        <v>42.5021226556469</v>
      </c>
      <c r="O113" s="6">
        <v>28.409205477993801</v>
      </c>
    </row>
    <row r="114" spans="1:15" x14ac:dyDescent="0.25">
      <c r="A114" s="6" t="s">
        <v>93</v>
      </c>
      <c r="B114" s="6" t="s">
        <v>94</v>
      </c>
      <c r="C114" s="6" t="s">
        <v>16</v>
      </c>
      <c r="D114" s="6">
        <v>1290.292687526</v>
      </c>
      <c r="E114" s="6">
        <v>1349.721510975</v>
      </c>
      <c r="F114" s="6">
        <v>1848.832913904</v>
      </c>
      <c r="G114" s="6">
        <v>2961.983952223</v>
      </c>
      <c r="H114" s="6">
        <v>5632.2686921100003</v>
      </c>
      <c r="I114" s="6">
        <v>888.507376959</v>
      </c>
      <c r="J114" s="6">
        <v>9.2351057052988992</v>
      </c>
      <c r="K114" s="6">
        <v>9.6604599460839005</v>
      </c>
      <c r="L114" s="6">
        <v>13.2327862944625</v>
      </c>
      <c r="M114" s="6">
        <v>21.200023189023302</v>
      </c>
      <c r="N114" s="6">
        <v>40.312246388076503</v>
      </c>
      <c r="O114" s="6">
        <v>6.35937847705494</v>
      </c>
    </row>
    <row r="115" spans="1:15" x14ac:dyDescent="0.25">
      <c r="A115" s="6" t="s">
        <v>95</v>
      </c>
      <c r="B115" s="6" t="s">
        <v>96</v>
      </c>
      <c r="C115" s="6" t="s">
        <v>15</v>
      </c>
      <c r="D115" s="6">
        <v>24.242241666000002</v>
      </c>
      <c r="E115" s="6">
        <v>91.053729133000004</v>
      </c>
      <c r="F115" s="6">
        <v>42.839689730000003</v>
      </c>
      <c r="G115" s="6">
        <v>84.428424039999996</v>
      </c>
      <c r="H115" s="6">
        <v>370.47624667500003</v>
      </c>
      <c r="I115" s="6">
        <v>352.47546331699999</v>
      </c>
      <c r="J115" s="6">
        <v>2.5108073635421402</v>
      </c>
      <c r="K115" s="6">
        <v>9.4305789346926492</v>
      </c>
      <c r="L115" s="6">
        <v>4.4369745136565397</v>
      </c>
      <c r="M115" s="6">
        <v>8.7443855932349503</v>
      </c>
      <c r="N115" s="6">
        <v>38.370811618203298</v>
      </c>
      <c r="O115" s="6">
        <v>36.506441976670402</v>
      </c>
    </row>
    <row r="116" spans="1:15" x14ac:dyDescent="0.25">
      <c r="A116" s="6" t="s">
        <v>95</v>
      </c>
      <c r="B116" s="6" t="s">
        <v>96</v>
      </c>
      <c r="C116" s="6" t="s">
        <v>16</v>
      </c>
      <c r="D116" s="6">
        <v>2714.2293861140001</v>
      </c>
      <c r="E116" s="6">
        <v>2918.221068241</v>
      </c>
      <c r="F116" s="6">
        <v>3829.877629436</v>
      </c>
      <c r="G116" s="6">
        <v>4681.6062083810002</v>
      </c>
      <c r="H116" s="6">
        <v>11408.305690009</v>
      </c>
      <c r="I116" s="6">
        <v>2794.2442234109999</v>
      </c>
      <c r="J116" s="6">
        <v>9.5751888185786207</v>
      </c>
      <c r="K116" s="6">
        <v>10.294825443168399</v>
      </c>
      <c r="L116" s="6">
        <v>13.5109440791972</v>
      </c>
      <c r="M116" s="6">
        <v>16.5156503163713</v>
      </c>
      <c r="N116" s="6">
        <v>40.245928233168499</v>
      </c>
      <c r="O116" s="6">
        <v>9.8574631095159599</v>
      </c>
    </row>
    <row r="117" spans="1:15" x14ac:dyDescent="0.25">
      <c r="A117" s="6" t="s">
        <v>97</v>
      </c>
      <c r="B117" s="6" t="s">
        <v>98</v>
      </c>
      <c r="C117" s="6" t="s">
        <v>15</v>
      </c>
      <c r="D117" s="6">
        <v>21.205832176000001</v>
      </c>
      <c r="E117" s="6">
        <v>32.956300632000001</v>
      </c>
      <c r="F117" s="6">
        <v>27.998643006000002</v>
      </c>
      <c r="G117" s="6">
        <v>28.221627042000001</v>
      </c>
      <c r="H117" s="6">
        <v>90.410013031999995</v>
      </c>
      <c r="I117" s="6">
        <v>178.79753925099999</v>
      </c>
      <c r="J117" s="6">
        <v>5.5865103617493697</v>
      </c>
      <c r="K117" s="6">
        <v>8.6820792241280191</v>
      </c>
      <c r="L117" s="6">
        <v>7.3760231605041602</v>
      </c>
      <c r="M117" s="6">
        <v>7.4347665579469</v>
      </c>
      <c r="N117" s="6">
        <v>23.8178096675117</v>
      </c>
      <c r="O117" s="6">
        <v>47.102811028159898</v>
      </c>
    </row>
    <row r="118" spans="1:15" x14ac:dyDescent="0.25">
      <c r="A118" s="6" t="s">
        <v>97</v>
      </c>
      <c r="B118" s="6" t="s">
        <v>98</v>
      </c>
      <c r="C118" s="6" t="s">
        <v>16</v>
      </c>
      <c r="D118" s="6">
        <v>1251.2099350559999</v>
      </c>
      <c r="E118" s="6">
        <v>1457.427937294</v>
      </c>
      <c r="F118" s="6">
        <v>2146.7006735290001</v>
      </c>
      <c r="G118" s="6">
        <v>2487.4856946</v>
      </c>
      <c r="H118" s="6">
        <v>6813.266160311</v>
      </c>
      <c r="I118" s="6">
        <v>2562.3196441139999</v>
      </c>
      <c r="J118" s="6">
        <v>7.4840246871285796</v>
      </c>
      <c r="K118" s="6">
        <v>8.7175032397189192</v>
      </c>
      <c r="L118" s="6">
        <v>12.840339887364699</v>
      </c>
      <c r="M118" s="6">
        <v>14.8787216482839</v>
      </c>
      <c r="N118" s="6">
        <v>40.753074855869897</v>
      </c>
      <c r="O118" s="6">
        <v>15.326335681633999</v>
      </c>
    </row>
    <row r="119" spans="1:15" x14ac:dyDescent="0.25">
      <c r="A119" s="6" t="s">
        <v>99</v>
      </c>
      <c r="B119" s="6" t="s">
        <v>100</v>
      </c>
      <c r="C119" s="6" t="s">
        <v>15</v>
      </c>
      <c r="D119" s="6">
        <v>118.56020932</v>
      </c>
      <c r="E119" s="6">
        <v>37.704970090000003</v>
      </c>
      <c r="F119" s="6">
        <v>265.43517245999999</v>
      </c>
      <c r="G119" s="6">
        <v>126.32023304000001</v>
      </c>
      <c r="H119" s="6">
        <v>798.94212269000002</v>
      </c>
      <c r="I119" s="6">
        <v>1315.29343692</v>
      </c>
      <c r="J119" s="6">
        <v>4.4533734878984097</v>
      </c>
      <c r="K119" s="6">
        <v>1.4162788267993001</v>
      </c>
      <c r="L119" s="6">
        <v>9.9703093185219203</v>
      </c>
      <c r="M119" s="6">
        <v>4.74485647446126</v>
      </c>
      <c r="N119" s="6">
        <v>30.0099644556947</v>
      </c>
      <c r="O119" s="6">
        <v>49.405217436624397</v>
      </c>
    </row>
    <row r="120" spans="1:15" x14ac:dyDescent="0.25">
      <c r="A120" s="6" t="s">
        <v>99</v>
      </c>
      <c r="B120" s="6" t="s">
        <v>100</v>
      </c>
      <c r="C120" s="6" t="s">
        <v>16</v>
      </c>
      <c r="D120" s="6">
        <v>8510.2707731200007</v>
      </c>
      <c r="E120" s="6">
        <v>8985.0901942700002</v>
      </c>
      <c r="F120" s="6">
        <v>11414.24673054</v>
      </c>
      <c r="G120" s="6">
        <v>18606.993966990001</v>
      </c>
      <c r="H120" s="6">
        <v>40535.098811659998</v>
      </c>
      <c r="I120" s="6">
        <v>10100.04337915</v>
      </c>
      <c r="J120" s="6">
        <v>8.6705242706935106</v>
      </c>
      <c r="K120" s="6">
        <v>9.1542848260311001</v>
      </c>
      <c r="L120" s="6">
        <v>11.629183835304501</v>
      </c>
      <c r="M120" s="6">
        <v>18.957374811740301</v>
      </c>
      <c r="N120" s="6">
        <v>41.298399008825797</v>
      </c>
      <c r="O120" s="6">
        <v>10.290233247404901</v>
      </c>
    </row>
    <row r="121" spans="1:15" x14ac:dyDescent="0.25">
      <c r="A121" t="s">
        <v>19</v>
      </c>
    </row>
    <row r="122" spans="1:15" x14ac:dyDescent="0.25">
      <c r="A122" t="s">
        <v>20</v>
      </c>
    </row>
    <row r="123" spans="1:15" x14ac:dyDescent="0.25">
      <c r="A123" t="s">
        <v>21</v>
      </c>
    </row>
    <row r="124" spans="1:15" x14ac:dyDescent="0.25">
      <c r="A124" t="s">
        <v>22</v>
      </c>
    </row>
    <row r="125" spans="1:15" x14ac:dyDescent="0.25">
      <c r="A125" t="s">
        <v>23</v>
      </c>
    </row>
    <row r="128" spans="1:15" x14ac:dyDescent="0.25">
      <c r="L128" s="7" t="str">
        <f>HYPERLINK("#'Indice'!A1", "Ir al índice")</f>
        <v>Ir al índice</v>
      </c>
    </row>
    <row r="129" spans="1:15" ht="17.25" x14ac:dyDescent="0.3">
      <c r="A129" s="4" t="s">
        <v>362</v>
      </c>
    </row>
    <row r="130" spans="1:15" x14ac:dyDescent="0.25">
      <c r="A130" s="5" t="s">
        <v>25</v>
      </c>
      <c r="B130" s="5" t="s">
        <v>102</v>
      </c>
      <c r="C130" s="5" t="s">
        <v>11</v>
      </c>
      <c r="D130" s="5" t="s">
        <v>348</v>
      </c>
      <c r="E130" s="5" t="s">
        <v>349</v>
      </c>
      <c r="F130" s="5" t="s">
        <v>350</v>
      </c>
      <c r="G130" s="5" t="s">
        <v>351</v>
      </c>
      <c r="H130" s="5" t="s">
        <v>352</v>
      </c>
      <c r="I130" s="5" t="s">
        <v>353</v>
      </c>
      <c r="J130" s="5" t="s">
        <v>354</v>
      </c>
      <c r="K130" s="5" t="s">
        <v>355</v>
      </c>
      <c r="L130" s="5" t="s">
        <v>356</v>
      </c>
      <c r="M130" s="5" t="s">
        <v>357</v>
      </c>
      <c r="N130" s="5" t="s">
        <v>358</v>
      </c>
      <c r="O130" s="5" t="s">
        <v>359</v>
      </c>
    </row>
    <row r="131" spans="1:15" x14ac:dyDescent="0.25">
      <c r="A131" s="6" t="s">
        <v>103</v>
      </c>
      <c r="B131" s="6" t="s">
        <v>104</v>
      </c>
      <c r="C131" s="6" t="s">
        <v>15</v>
      </c>
      <c r="D131" s="6">
        <v>163.62965711000001</v>
      </c>
      <c r="E131" s="6">
        <v>1012.557052912</v>
      </c>
      <c r="F131" s="6">
        <v>794.82632916199998</v>
      </c>
      <c r="G131" s="6">
        <v>1978.5291202819999</v>
      </c>
      <c r="H131" s="6">
        <v>7289.8842074949998</v>
      </c>
      <c r="I131" s="6">
        <v>10696.958622066</v>
      </c>
      <c r="J131" s="6">
        <v>0.74592808793176602</v>
      </c>
      <c r="K131" s="6">
        <v>4.6158792956018102</v>
      </c>
      <c r="L131" s="6">
        <v>3.6233241236401899</v>
      </c>
      <c r="M131" s="6">
        <v>9.0193945869918792</v>
      </c>
      <c r="N131" s="6">
        <v>33.2319304714133</v>
      </c>
      <c r="O131" s="6">
        <v>48.763543434421102</v>
      </c>
    </row>
    <row r="132" spans="1:15" x14ac:dyDescent="0.25">
      <c r="A132" s="6" t="s">
        <v>103</v>
      </c>
      <c r="B132" s="6" t="s">
        <v>104</v>
      </c>
      <c r="C132" s="6" t="s">
        <v>16</v>
      </c>
      <c r="D132" s="6">
        <v>34956.271264520998</v>
      </c>
      <c r="E132" s="6">
        <v>33811.090065780001</v>
      </c>
      <c r="F132" s="6">
        <v>41685.906019736998</v>
      </c>
      <c r="G132" s="6">
        <v>86369.922506507006</v>
      </c>
      <c r="H132" s="6">
        <v>232233.50576440201</v>
      </c>
      <c r="I132" s="6">
        <v>77930.919391792006</v>
      </c>
      <c r="J132" s="6">
        <v>6.8948964884758901</v>
      </c>
      <c r="K132" s="6">
        <v>6.6690169669983801</v>
      </c>
      <c r="L132" s="6">
        <v>8.2222730467862704</v>
      </c>
      <c r="M132" s="6">
        <v>17.0359038266323</v>
      </c>
      <c r="N132" s="6">
        <v>45.806544161550498</v>
      </c>
      <c r="O132" s="6">
        <v>15.3713655095566</v>
      </c>
    </row>
    <row r="133" spans="1:15" x14ac:dyDescent="0.25">
      <c r="A133" s="6" t="s">
        <v>105</v>
      </c>
      <c r="B133" s="6" t="s">
        <v>106</v>
      </c>
      <c r="C133" s="6" t="s">
        <v>15</v>
      </c>
      <c r="D133" s="6">
        <v>171.37282264500001</v>
      </c>
      <c r="E133" s="6">
        <v>325.72486940300001</v>
      </c>
      <c r="F133" s="6">
        <v>293.05672114499998</v>
      </c>
      <c r="G133" s="6">
        <v>409.41788902799999</v>
      </c>
      <c r="H133" s="6">
        <v>3099.4835066619999</v>
      </c>
      <c r="I133" s="6">
        <v>2604.0534770720001</v>
      </c>
      <c r="J133" s="6">
        <v>2.4825454088301</v>
      </c>
      <c r="K133" s="6">
        <v>4.7185240144715204</v>
      </c>
      <c r="L133" s="6">
        <v>4.2452858415736001</v>
      </c>
      <c r="M133" s="6">
        <v>5.9309199966020802</v>
      </c>
      <c r="N133" s="6">
        <v>44.899818013430298</v>
      </c>
      <c r="O133" s="6">
        <v>37.7229067250925</v>
      </c>
    </row>
    <row r="134" spans="1:15" x14ac:dyDescent="0.25">
      <c r="A134" s="6" t="s">
        <v>105</v>
      </c>
      <c r="B134" s="6" t="s">
        <v>106</v>
      </c>
      <c r="C134" s="6" t="s">
        <v>16</v>
      </c>
      <c r="D134" s="6">
        <v>8722.6087047910005</v>
      </c>
      <c r="E134" s="6">
        <v>7899.5265664019998</v>
      </c>
      <c r="F134" s="6">
        <v>9487.0897219639992</v>
      </c>
      <c r="G134" s="6">
        <v>25848.239198383999</v>
      </c>
      <c r="H134" s="6">
        <v>73397.725468190998</v>
      </c>
      <c r="I134" s="6">
        <v>22247.701051865999</v>
      </c>
      <c r="J134" s="6">
        <v>5.9095107573700201</v>
      </c>
      <c r="K134" s="6">
        <v>5.3518779532827203</v>
      </c>
      <c r="L134" s="6">
        <v>6.4274416823589702</v>
      </c>
      <c r="M134" s="6">
        <v>17.512014211760299</v>
      </c>
      <c r="N134" s="6">
        <v>49.726482397694497</v>
      </c>
      <c r="O134" s="6">
        <v>15.0726729975336</v>
      </c>
    </row>
    <row r="135" spans="1:15" x14ac:dyDescent="0.25">
      <c r="A135" s="6" t="s">
        <v>107</v>
      </c>
      <c r="B135" s="6" t="s">
        <v>108</v>
      </c>
      <c r="C135" s="6" t="s">
        <v>15</v>
      </c>
      <c r="D135" s="6">
        <v>41.387475078999998</v>
      </c>
      <c r="E135" s="6">
        <v>143.55655515800001</v>
      </c>
      <c r="F135" s="6">
        <v>194.82719802400001</v>
      </c>
      <c r="G135" s="6">
        <v>402.08357490100002</v>
      </c>
      <c r="H135" s="6">
        <v>1462.9676619060001</v>
      </c>
      <c r="I135" s="6">
        <v>2072.0576160649998</v>
      </c>
      <c r="J135" s="6">
        <v>0.95873580690565596</v>
      </c>
      <c r="K135" s="6">
        <v>3.3254700723658401</v>
      </c>
      <c r="L135" s="6">
        <v>4.5131482543491499</v>
      </c>
      <c r="M135" s="6">
        <v>9.3142169192587296</v>
      </c>
      <c r="N135" s="6">
        <v>33.889467263636199</v>
      </c>
      <c r="O135" s="6">
        <v>47.998961683484403</v>
      </c>
    </row>
    <row r="136" spans="1:15" x14ac:dyDescent="0.25">
      <c r="A136" s="6" t="s">
        <v>107</v>
      </c>
      <c r="B136" s="6" t="s">
        <v>108</v>
      </c>
      <c r="C136" s="6" t="s">
        <v>16</v>
      </c>
      <c r="D136" s="6">
        <v>7812.2211221469997</v>
      </c>
      <c r="E136" s="6">
        <v>8001.411066961</v>
      </c>
      <c r="F136" s="6">
        <v>10403.105002725</v>
      </c>
      <c r="G136" s="6">
        <v>20365.593099356</v>
      </c>
      <c r="H136" s="6">
        <v>41306.206484105998</v>
      </c>
      <c r="I136" s="6">
        <v>10778.583143850001</v>
      </c>
      <c r="J136" s="6">
        <v>7.9177553054643699</v>
      </c>
      <c r="K136" s="6">
        <v>8.1095009903176791</v>
      </c>
      <c r="L136" s="6">
        <v>10.543639067655</v>
      </c>
      <c r="M136" s="6">
        <v>20.640708998139399</v>
      </c>
      <c r="N136" s="6">
        <v>41.864206148872398</v>
      </c>
      <c r="O136" s="6">
        <v>10.9241894895511</v>
      </c>
    </row>
    <row r="137" spans="1:15" x14ac:dyDescent="0.25">
      <c r="A137" s="6" t="s">
        <v>109</v>
      </c>
      <c r="B137" s="6" t="s">
        <v>110</v>
      </c>
      <c r="C137" s="6" t="s">
        <v>15</v>
      </c>
      <c r="D137" s="6">
        <v>449.03007494000002</v>
      </c>
      <c r="E137" s="6">
        <v>713.88421784000002</v>
      </c>
      <c r="F137" s="6">
        <v>1155.92594923</v>
      </c>
      <c r="G137" s="6">
        <v>988.95257684000001</v>
      </c>
      <c r="H137" s="6">
        <v>5884.0591221280001</v>
      </c>
      <c r="I137" s="6">
        <v>6663.2326637329998</v>
      </c>
      <c r="J137" s="6">
        <v>2.8320887975998601</v>
      </c>
      <c r="K137" s="6">
        <v>4.5025569754946897</v>
      </c>
      <c r="L137" s="6">
        <v>7.29056941699662</v>
      </c>
      <c r="M137" s="6">
        <v>6.23744749079518</v>
      </c>
      <c r="N137" s="6">
        <v>37.111496209737503</v>
      </c>
      <c r="O137" s="6">
        <v>42.025841109376103</v>
      </c>
    </row>
    <row r="138" spans="1:15" x14ac:dyDescent="0.25">
      <c r="A138" s="6" t="s">
        <v>109</v>
      </c>
      <c r="B138" s="6" t="s">
        <v>110</v>
      </c>
      <c r="C138" s="6" t="s">
        <v>16</v>
      </c>
      <c r="D138" s="6">
        <v>30562.725261074</v>
      </c>
      <c r="E138" s="6">
        <v>35352.296183170998</v>
      </c>
      <c r="F138" s="6">
        <v>45017.316742468</v>
      </c>
      <c r="G138" s="6">
        <v>69271.419402845</v>
      </c>
      <c r="H138" s="6">
        <v>148282.52632815001</v>
      </c>
      <c r="I138" s="6">
        <v>38450.631477183997</v>
      </c>
      <c r="J138" s="6">
        <v>8.3291497744735903</v>
      </c>
      <c r="K138" s="6">
        <v>9.6344343400623504</v>
      </c>
      <c r="L138" s="6">
        <v>12.268407689104</v>
      </c>
      <c r="M138" s="6">
        <v>18.878291198446501</v>
      </c>
      <c r="N138" s="6">
        <v>40.410904465300398</v>
      </c>
      <c r="O138" s="6">
        <v>10.4788125326131</v>
      </c>
    </row>
    <row r="139" spans="1:15" x14ac:dyDescent="0.25">
      <c r="A139" s="6" t="s">
        <v>111</v>
      </c>
      <c r="B139" s="6" t="s">
        <v>112</v>
      </c>
      <c r="C139" s="6" t="s">
        <v>15</v>
      </c>
      <c r="D139" s="6">
        <v>523.91074952899999</v>
      </c>
      <c r="E139" s="6">
        <v>883.05884044100003</v>
      </c>
      <c r="F139" s="6">
        <v>1337.115103932</v>
      </c>
      <c r="G139" s="6">
        <v>1517.254395057</v>
      </c>
      <c r="H139" s="6">
        <v>4692.9700333789997</v>
      </c>
      <c r="I139" s="6">
        <v>5205.4182278540002</v>
      </c>
      <c r="J139" s="6">
        <v>3.70000591516966</v>
      </c>
      <c r="K139" s="6">
        <v>6.2364113277154702</v>
      </c>
      <c r="L139" s="6">
        <v>9.4430851022980296</v>
      </c>
      <c r="M139" s="6">
        <v>10.7152797333801</v>
      </c>
      <c r="N139" s="6">
        <v>33.143081906272499</v>
      </c>
      <c r="O139" s="6">
        <v>36.762136015164302</v>
      </c>
    </row>
    <row r="140" spans="1:15" x14ac:dyDescent="0.25">
      <c r="A140" s="6" t="s">
        <v>111</v>
      </c>
      <c r="B140" s="6" t="s">
        <v>112</v>
      </c>
      <c r="C140" s="6" t="s">
        <v>16</v>
      </c>
      <c r="D140" s="6">
        <v>31918.414559270001</v>
      </c>
      <c r="E140" s="6">
        <v>38163.402816800997</v>
      </c>
      <c r="F140" s="6">
        <v>45993.362061423999</v>
      </c>
      <c r="G140" s="6">
        <v>65603.667227615995</v>
      </c>
      <c r="H140" s="6">
        <v>135937.38814495</v>
      </c>
      <c r="I140" s="6">
        <v>27036.037838377</v>
      </c>
      <c r="J140" s="6">
        <v>9.2610486256181801</v>
      </c>
      <c r="K140" s="6">
        <v>11.0730164416265</v>
      </c>
      <c r="L140" s="6">
        <v>13.344859648826199</v>
      </c>
      <c r="M140" s="6">
        <v>19.034740935695201</v>
      </c>
      <c r="N140" s="6">
        <v>39.441895189129603</v>
      </c>
      <c r="O140" s="6">
        <v>7.8444391591042999</v>
      </c>
    </row>
    <row r="141" spans="1:15" x14ac:dyDescent="0.25">
      <c r="A141" s="6" t="s">
        <v>113</v>
      </c>
      <c r="B141" s="6" t="s">
        <v>114</v>
      </c>
      <c r="C141" s="6" t="s">
        <v>15</v>
      </c>
      <c r="D141" s="6">
        <v>70.846958349999994</v>
      </c>
      <c r="E141" s="6">
        <v>407.17921822</v>
      </c>
      <c r="F141" s="6">
        <v>255.95869937000001</v>
      </c>
      <c r="G141" s="6">
        <v>492.71957586000002</v>
      </c>
      <c r="H141" s="6">
        <v>2090.5293578579999</v>
      </c>
      <c r="I141" s="6">
        <v>2685.0234628220001</v>
      </c>
      <c r="J141" s="6">
        <v>1.1803385815337999</v>
      </c>
      <c r="K141" s="6">
        <v>6.7837681681338902</v>
      </c>
      <c r="L141" s="6">
        <v>4.2643740138156998</v>
      </c>
      <c r="M141" s="6">
        <v>8.2089046419101503</v>
      </c>
      <c r="N141" s="6">
        <v>34.8290528538814</v>
      </c>
      <c r="O141" s="6">
        <v>44.733561740725101</v>
      </c>
    </row>
    <row r="142" spans="1:15" x14ac:dyDescent="0.25">
      <c r="A142" s="6" t="s">
        <v>113</v>
      </c>
      <c r="B142" s="6" t="s">
        <v>114</v>
      </c>
      <c r="C142" s="6" t="s">
        <v>16</v>
      </c>
      <c r="D142" s="6">
        <v>12205.022107343</v>
      </c>
      <c r="E142" s="6">
        <v>15348.137016401</v>
      </c>
      <c r="F142" s="6">
        <v>19297.64864277</v>
      </c>
      <c r="G142" s="6">
        <v>30542.382198931999</v>
      </c>
      <c r="H142" s="6">
        <v>67871.608651535993</v>
      </c>
      <c r="I142" s="6">
        <v>19172.944109364998</v>
      </c>
      <c r="J142" s="6">
        <v>7.4222753882326602</v>
      </c>
      <c r="K142" s="6">
        <v>9.3337069470376797</v>
      </c>
      <c r="L142" s="6">
        <v>11.7355348734534</v>
      </c>
      <c r="M142" s="6">
        <v>18.573827208124499</v>
      </c>
      <c r="N142" s="6">
        <v>41.274957638214602</v>
      </c>
      <c r="O142" s="6">
        <v>11.6596979449372</v>
      </c>
    </row>
    <row r="143" spans="1:15" x14ac:dyDescent="0.25">
      <c r="A143" s="6" t="s">
        <v>115</v>
      </c>
      <c r="B143" s="6" t="s">
        <v>116</v>
      </c>
      <c r="C143" s="6" t="s">
        <v>15</v>
      </c>
      <c r="D143" s="6">
        <v>538.54797524000003</v>
      </c>
      <c r="E143" s="6">
        <v>1592.5113161199999</v>
      </c>
      <c r="F143" s="6">
        <v>1991.1678243700001</v>
      </c>
      <c r="G143" s="6">
        <v>4004.2847746799998</v>
      </c>
      <c r="H143" s="6">
        <v>11137.845842860001</v>
      </c>
      <c r="I143" s="6">
        <v>8941.6227632030004</v>
      </c>
      <c r="J143" s="6">
        <v>1.9093396710933099</v>
      </c>
      <c r="K143" s="6">
        <v>5.6460058756657503</v>
      </c>
      <c r="L143" s="6">
        <v>7.0593816960874101</v>
      </c>
      <c r="M143" s="6">
        <v>14.196580669056001</v>
      </c>
      <c r="N143" s="6">
        <v>39.487532951576398</v>
      </c>
      <c r="O143" s="6">
        <v>31.701159136521099</v>
      </c>
    </row>
    <row r="144" spans="1:15" x14ac:dyDescent="0.25">
      <c r="A144" s="6" t="s">
        <v>115</v>
      </c>
      <c r="B144" s="6" t="s">
        <v>116</v>
      </c>
      <c r="C144" s="6" t="s">
        <v>16</v>
      </c>
      <c r="D144" s="6">
        <v>56531.349627705997</v>
      </c>
      <c r="E144" s="6">
        <v>65334.139087779004</v>
      </c>
      <c r="F144" s="6">
        <v>88261.609176899001</v>
      </c>
      <c r="G144" s="6">
        <v>123087.508735405</v>
      </c>
      <c r="H144" s="6">
        <v>273782.30841228698</v>
      </c>
      <c r="I144" s="6">
        <v>49367.104460877999</v>
      </c>
      <c r="J144" s="6">
        <v>8.6128044725376398</v>
      </c>
      <c r="K144" s="6">
        <v>9.95394889827352</v>
      </c>
      <c r="L144" s="6">
        <v>13.447051720477599</v>
      </c>
      <c r="M144" s="6">
        <v>18.752933597577599</v>
      </c>
      <c r="N144" s="6">
        <v>41.711961697786101</v>
      </c>
      <c r="O144" s="6">
        <v>7.5212996133476002</v>
      </c>
    </row>
    <row r="145" spans="1:15" x14ac:dyDescent="0.25">
      <c r="A145" s="6" t="s">
        <v>117</v>
      </c>
      <c r="B145" s="6" t="s">
        <v>118</v>
      </c>
      <c r="C145" s="6" t="s">
        <v>15</v>
      </c>
      <c r="D145" s="6">
        <v>781.27448807999997</v>
      </c>
      <c r="E145" s="6">
        <v>2050.0778119400002</v>
      </c>
      <c r="F145" s="6">
        <v>1938.4520543199999</v>
      </c>
      <c r="G145" s="6">
        <v>3116.2694941049999</v>
      </c>
      <c r="H145" s="6">
        <v>11689.430901156</v>
      </c>
      <c r="I145" s="6">
        <v>14989.717102142</v>
      </c>
      <c r="J145" s="6">
        <v>2.2602906801265101</v>
      </c>
      <c r="K145" s="6">
        <v>5.9310419610010996</v>
      </c>
      <c r="L145" s="6">
        <v>5.6080995592459999</v>
      </c>
      <c r="M145" s="6">
        <v>9.0156212723624005</v>
      </c>
      <c r="N145" s="6">
        <v>33.818474972601798</v>
      </c>
      <c r="O145" s="6">
        <v>43.366471554662198</v>
      </c>
    </row>
    <row r="146" spans="1:15" x14ac:dyDescent="0.25">
      <c r="A146" s="6" t="s">
        <v>117</v>
      </c>
      <c r="B146" s="6" t="s">
        <v>118</v>
      </c>
      <c r="C146" s="6" t="s">
        <v>16</v>
      </c>
      <c r="D146" s="6">
        <v>76307.302017593</v>
      </c>
      <c r="E146" s="6">
        <v>81071.004786556994</v>
      </c>
      <c r="F146" s="6">
        <v>106031.479179199</v>
      </c>
      <c r="G146" s="6">
        <v>184953.064155759</v>
      </c>
      <c r="H146" s="6">
        <v>423647.62966763001</v>
      </c>
      <c r="I146" s="6">
        <v>103089.29834171401</v>
      </c>
      <c r="J146" s="6">
        <v>7.8255891066335304</v>
      </c>
      <c r="K146" s="6">
        <v>8.3141240110316694</v>
      </c>
      <c r="L146" s="6">
        <v>10.873910706916</v>
      </c>
      <c r="M146" s="6">
        <v>18.967603962227699</v>
      </c>
      <c r="N146" s="6">
        <v>43.446592765313198</v>
      </c>
      <c r="O146" s="6">
        <v>10.5721794478779</v>
      </c>
    </row>
    <row r="147" spans="1:15" x14ac:dyDescent="0.25">
      <c r="A147" s="6" t="s">
        <v>119</v>
      </c>
      <c r="B147" s="6" t="s">
        <v>120</v>
      </c>
      <c r="C147" s="6" t="s">
        <v>15</v>
      </c>
      <c r="D147" s="6">
        <v>284.38928629499998</v>
      </c>
      <c r="E147" s="6">
        <v>268.889004188</v>
      </c>
      <c r="F147" s="6">
        <v>562.67814486299994</v>
      </c>
      <c r="G147" s="6">
        <v>1146.8415035749999</v>
      </c>
      <c r="H147" s="6">
        <v>5435.9735665919998</v>
      </c>
      <c r="I147" s="6">
        <v>6100.2991269599997</v>
      </c>
      <c r="J147" s="6">
        <v>2.0609307240282799</v>
      </c>
      <c r="K147" s="6">
        <v>1.9486022743823801</v>
      </c>
      <c r="L147" s="6">
        <v>4.0776524727604802</v>
      </c>
      <c r="M147" s="6">
        <v>8.3110053866683398</v>
      </c>
      <c r="N147" s="6">
        <v>39.393765793180698</v>
      </c>
      <c r="O147" s="6">
        <v>44.2080433489798</v>
      </c>
    </row>
    <row r="148" spans="1:15" x14ac:dyDescent="0.25">
      <c r="A148" s="6" t="s">
        <v>119</v>
      </c>
      <c r="B148" s="6" t="s">
        <v>120</v>
      </c>
      <c r="C148" s="6" t="s">
        <v>16</v>
      </c>
      <c r="D148" s="6">
        <v>22540.400122758001</v>
      </c>
      <c r="E148" s="6">
        <v>27458.328545799999</v>
      </c>
      <c r="F148" s="6">
        <v>35955.751158020001</v>
      </c>
      <c r="G148" s="6">
        <v>61053.816260059997</v>
      </c>
      <c r="H148" s="6">
        <v>160757.04947555601</v>
      </c>
      <c r="I148" s="6">
        <v>39909.583805034003</v>
      </c>
      <c r="J148" s="6">
        <v>6.4831824842193102</v>
      </c>
      <c r="K148" s="6">
        <v>7.8977016248409004</v>
      </c>
      <c r="L148" s="6">
        <v>10.3417727655715</v>
      </c>
      <c r="M148" s="6">
        <v>17.5606036279862</v>
      </c>
      <c r="N148" s="6">
        <v>46.237745634445197</v>
      </c>
      <c r="O148" s="6">
        <v>11.4789938629368</v>
      </c>
    </row>
    <row r="149" spans="1:15" x14ac:dyDescent="0.25">
      <c r="A149" s="6" t="s">
        <v>121</v>
      </c>
      <c r="B149" s="6" t="s">
        <v>122</v>
      </c>
      <c r="C149" s="6" t="s">
        <v>15</v>
      </c>
      <c r="D149" s="6">
        <v>549.98035344000004</v>
      </c>
      <c r="E149" s="6">
        <v>918.20451181999999</v>
      </c>
      <c r="F149" s="6">
        <v>1519.7564260700001</v>
      </c>
      <c r="G149" s="6">
        <v>3125.39015922</v>
      </c>
      <c r="H149" s="6">
        <v>11853.41207894</v>
      </c>
      <c r="I149" s="6">
        <v>15846.640533899999</v>
      </c>
      <c r="J149" s="6">
        <v>1.6265167438105299</v>
      </c>
      <c r="K149" s="6">
        <v>2.7155061146752999</v>
      </c>
      <c r="L149" s="6">
        <v>4.4945410468851899</v>
      </c>
      <c r="M149" s="6">
        <v>9.2430563984983802</v>
      </c>
      <c r="N149" s="6">
        <v>35.055385337114998</v>
      </c>
      <c r="O149" s="6">
        <v>46.864994359015597</v>
      </c>
    </row>
    <row r="150" spans="1:15" x14ac:dyDescent="0.25">
      <c r="A150" s="6" t="s">
        <v>121</v>
      </c>
      <c r="B150" s="6" t="s">
        <v>122</v>
      </c>
      <c r="C150" s="6" t="s">
        <v>16</v>
      </c>
      <c r="D150" s="6">
        <v>50986.207208330001</v>
      </c>
      <c r="E150" s="6">
        <v>54732.863400629998</v>
      </c>
      <c r="F150" s="6">
        <v>76157.519408880005</v>
      </c>
      <c r="G150" s="6">
        <v>136708.70272733</v>
      </c>
      <c r="H150" s="6">
        <v>337084.62634150003</v>
      </c>
      <c r="I150" s="6">
        <v>96655.696849540007</v>
      </c>
      <c r="J150" s="6">
        <v>6.7771462420406499</v>
      </c>
      <c r="K150" s="6">
        <v>7.2751561612745599</v>
      </c>
      <c r="L150" s="6">
        <v>10.122946473663299</v>
      </c>
      <c r="M150" s="6">
        <v>18.171480517409599</v>
      </c>
      <c r="N150" s="6">
        <v>44.8056824334002</v>
      </c>
      <c r="O150" s="6">
        <v>12.8475881722118</v>
      </c>
    </row>
    <row r="151" spans="1:15" x14ac:dyDescent="0.25">
      <c r="A151" s="6" t="s">
        <v>123</v>
      </c>
      <c r="B151" s="6" t="s">
        <v>124</v>
      </c>
      <c r="C151" s="6" t="s">
        <v>15</v>
      </c>
      <c r="D151" s="6">
        <v>475.945925058</v>
      </c>
      <c r="E151" s="6">
        <v>872.019408752</v>
      </c>
      <c r="F151" s="6">
        <v>986.87848146700003</v>
      </c>
      <c r="G151" s="6">
        <v>3640.240386558</v>
      </c>
      <c r="H151" s="6">
        <v>12570.8600092</v>
      </c>
      <c r="I151" s="6">
        <v>13986.102394673</v>
      </c>
      <c r="J151" s="6">
        <v>1.46300640358265</v>
      </c>
      <c r="K151" s="6">
        <v>2.6804935432466701</v>
      </c>
      <c r="L151" s="6">
        <v>3.0335579357428002</v>
      </c>
      <c r="M151" s="6">
        <v>11.1897060479413</v>
      </c>
      <c r="N151" s="6">
        <v>38.641466863613601</v>
      </c>
      <c r="O151" s="6">
        <v>42.991769205872899</v>
      </c>
    </row>
    <row r="152" spans="1:15" x14ac:dyDescent="0.25">
      <c r="A152" s="6" t="s">
        <v>123</v>
      </c>
      <c r="B152" s="6" t="s">
        <v>124</v>
      </c>
      <c r="C152" s="6" t="s">
        <v>16</v>
      </c>
      <c r="D152" s="6">
        <v>78905.554884587997</v>
      </c>
      <c r="E152" s="6">
        <v>87320.770771409007</v>
      </c>
      <c r="F152" s="6">
        <v>116926.40555795901</v>
      </c>
      <c r="G152" s="6">
        <v>199563.156509311</v>
      </c>
      <c r="H152" s="6">
        <v>492812.471738205</v>
      </c>
      <c r="I152" s="6">
        <v>129807.59393355</v>
      </c>
      <c r="J152" s="6">
        <v>7.1386038463899402</v>
      </c>
      <c r="K152" s="6">
        <v>7.8999303789227699</v>
      </c>
      <c r="L152" s="6">
        <v>10.578359022776899</v>
      </c>
      <c r="M152" s="6">
        <v>18.0545250424865</v>
      </c>
      <c r="N152" s="6">
        <v>44.584858587521701</v>
      </c>
      <c r="O152" s="6">
        <v>11.743723121902301</v>
      </c>
    </row>
    <row r="153" spans="1:15" x14ac:dyDescent="0.25">
      <c r="A153" s="6" t="s">
        <v>125</v>
      </c>
      <c r="B153" s="6" t="s">
        <v>126</v>
      </c>
      <c r="C153" s="6" t="s">
        <v>15</v>
      </c>
      <c r="D153" s="6">
        <v>125.20920469000001</v>
      </c>
      <c r="E153" s="6">
        <v>65.138329409999997</v>
      </c>
      <c r="F153" s="6">
        <v>162.89911208000001</v>
      </c>
      <c r="G153" s="6">
        <v>443.13897012000001</v>
      </c>
      <c r="H153" s="6">
        <v>1676.585917375</v>
      </c>
      <c r="I153" s="6">
        <v>3972.8216375900001</v>
      </c>
      <c r="J153" s="6">
        <v>1.9424949166562799</v>
      </c>
      <c r="K153" s="6">
        <v>1.0105556861548599</v>
      </c>
      <c r="L153" s="6">
        <v>2.5272159337379199</v>
      </c>
      <c r="M153" s="6">
        <v>6.8748555584359998</v>
      </c>
      <c r="N153" s="6">
        <v>26.010544751096401</v>
      </c>
      <c r="O153" s="6">
        <v>61.634333153918497</v>
      </c>
    </row>
    <row r="154" spans="1:15" x14ac:dyDescent="0.25">
      <c r="A154" s="6" t="s">
        <v>125</v>
      </c>
      <c r="B154" s="6" t="s">
        <v>126</v>
      </c>
      <c r="C154" s="6" t="s">
        <v>16</v>
      </c>
      <c r="D154" s="6">
        <v>7835.0052484010002</v>
      </c>
      <c r="E154" s="6">
        <v>8088.6531340700003</v>
      </c>
      <c r="F154" s="6">
        <v>10643.546665309999</v>
      </c>
      <c r="G154" s="6">
        <v>22946.847295416999</v>
      </c>
      <c r="H154" s="6">
        <v>57916.268807665998</v>
      </c>
      <c r="I154" s="6">
        <v>20013.885678711998</v>
      </c>
      <c r="J154" s="6">
        <v>6.1477923895578197</v>
      </c>
      <c r="K154" s="6">
        <v>6.3468190004795604</v>
      </c>
      <c r="L154" s="6">
        <v>8.3515343145750194</v>
      </c>
      <c r="M154" s="6">
        <v>18.005406339185399</v>
      </c>
      <c r="N154" s="6">
        <v>45.444410733486102</v>
      </c>
      <c r="O154" s="6">
        <v>15.704037222716201</v>
      </c>
    </row>
    <row r="155" spans="1:15" x14ac:dyDescent="0.25">
      <c r="A155" s="6" t="s">
        <v>127</v>
      </c>
      <c r="B155" s="6" t="s">
        <v>128</v>
      </c>
      <c r="C155" s="6" t="s">
        <v>15</v>
      </c>
      <c r="D155" s="6">
        <v>14.42935308</v>
      </c>
      <c r="E155" s="6">
        <v>21.869449530000001</v>
      </c>
      <c r="F155" s="6">
        <v>132.35896138999999</v>
      </c>
      <c r="G155" s="6">
        <v>373.12879911499999</v>
      </c>
      <c r="H155" s="6">
        <v>1525.09491908</v>
      </c>
      <c r="I155" s="6">
        <v>3153.5212893510002</v>
      </c>
      <c r="J155" s="6">
        <v>0.276403061439009</v>
      </c>
      <c r="K155" s="6">
        <v>0.41892264806080198</v>
      </c>
      <c r="L155" s="6">
        <v>2.5354166561903502</v>
      </c>
      <c r="M155" s="6">
        <v>7.1475097888759196</v>
      </c>
      <c r="N155" s="6">
        <v>29.214123618824701</v>
      </c>
      <c r="O155" s="6">
        <v>60.407624226609201</v>
      </c>
    </row>
    <row r="156" spans="1:15" x14ac:dyDescent="0.25">
      <c r="A156" s="6" t="s">
        <v>127</v>
      </c>
      <c r="B156" s="6" t="s">
        <v>128</v>
      </c>
      <c r="C156" s="6" t="s">
        <v>16</v>
      </c>
      <c r="D156" s="6">
        <v>6442.4512684620004</v>
      </c>
      <c r="E156" s="6">
        <v>7097.6476975750002</v>
      </c>
      <c r="F156" s="6">
        <v>10174.330907330001</v>
      </c>
      <c r="G156" s="6">
        <v>23533.483873207999</v>
      </c>
      <c r="H156" s="6">
        <v>67233.639560672003</v>
      </c>
      <c r="I156" s="6">
        <v>23509.043920561999</v>
      </c>
      <c r="J156" s="6">
        <v>4.6687610590061697</v>
      </c>
      <c r="K156" s="6">
        <v>5.1435734319328104</v>
      </c>
      <c r="L156" s="6">
        <v>7.3732059370198799</v>
      </c>
      <c r="M156" s="6">
        <v>17.054411203363699</v>
      </c>
      <c r="N156" s="6">
        <v>48.723348482705603</v>
      </c>
      <c r="O156" s="6">
        <v>17.0366998859718</v>
      </c>
    </row>
    <row r="157" spans="1:15" x14ac:dyDescent="0.25">
      <c r="A157" s="6" t="s">
        <v>129</v>
      </c>
      <c r="B157" s="6" t="s">
        <v>130</v>
      </c>
      <c r="C157" s="6" t="s">
        <v>15</v>
      </c>
      <c r="D157" s="6">
        <v>103.85646015</v>
      </c>
      <c r="E157" s="6">
        <v>125.79615764</v>
      </c>
      <c r="F157" s="6">
        <v>192.95996581</v>
      </c>
      <c r="G157" s="6">
        <v>177.29385604999999</v>
      </c>
      <c r="H157" s="6">
        <v>518.81274810399998</v>
      </c>
      <c r="I157" s="6">
        <v>1162.448600514</v>
      </c>
      <c r="J157" s="6">
        <v>4.5527760248120099</v>
      </c>
      <c r="K157" s="6">
        <v>5.5145508492171</v>
      </c>
      <c r="L157" s="6">
        <v>8.4588238884657798</v>
      </c>
      <c r="M157" s="6">
        <v>7.7720655605352098</v>
      </c>
      <c r="N157" s="6">
        <v>22.743296252570399</v>
      </c>
      <c r="O157" s="6">
        <v>50.9584874243995</v>
      </c>
    </row>
    <row r="158" spans="1:15" x14ac:dyDescent="0.25">
      <c r="A158" s="6" t="s">
        <v>129</v>
      </c>
      <c r="B158" s="6" t="s">
        <v>130</v>
      </c>
      <c r="C158" s="6" t="s">
        <v>16</v>
      </c>
      <c r="D158" s="6">
        <v>4747.0347394600003</v>
      </c>
      <c r="E158" s="6">
        <v>5191.125739948</v>
      </c>
      <c r="F158" s="6">
        <v>7228.7457142479998</v>
      </c>
      <c r="G158" s="6">
        <v>13655.471294272</v>
      </c>
      <c r="H158" s="6">
        <v>31145.734176372</v>
      </c>
      <c r="I158" s="6">
        <v>8862.7205479269996</v>
      </c>
      <c r="J158" s="6">
        <v>6.7019327476439798</v>
      </c>
      <c r="K158" s="6">
        <v>7.3289068867553002</v>
      </c>
      <c r="L158" s="6">
        <v>10.2056484280586</v>
      </c>
      <c r="M158" s="6">
        <v>19.278993155631401</v>
      </c>
      <c r="N158" s="6">
        <v>43.9720008979304</v>
      </c>
      <c r="O158" s="6">
        <v>12.5125178839803</v>
      </c>
    </row>
    <row r="159" spans="1:15" x14ac:dyDescent="0.25">
      <c r="A159" s="6" t="s">
        <v>131</v>
      </c>
      <c r="B159" s="6" t="s">
        <v>132</v>
      </c>
      <c r="C159" s="6" t="s">
        <v>15</v>
      </c>
      <c r="D159" s="6">
        <v>111.23907874</v>
      </c>
      <c r="E159" s="6">
        <v>280.30521446900002</v>
      </c>
      <c r="F159" s="6">
        <v>506.89318720199998</v>
      </c>
      <c r="G159" s="6">
        <v>755.16971134899995</v>
      </c>
      <c r="H159" s="6">
        <v>2444.4299016</v>
      </c>
      <c r="I159" s="6">
        <v>2574.7736631080002</v>
      </c>
      <c r="J159" s="6">
        <v>1.66704980554372</v>
      </c>
      <c r="K159" s="6">
        <v>4.2007067890738297</v>
      </c>
      <c r="L159" s="6">
        <v>7.5963968663529799</v>
      </c>
      <c r="M159" s="6">
        <v>11.3171156639952</v>
      </c>
      <c r="N159" s="6">
        <v>36.6326873458924</v>
      </c>
      <c r="O159" s="6">
        <v>38.586043529141797</v>
      </c>
    </row>
    <row r="160" spans="1:15" x14ac:dyDescent="0.25">
      <c r="A160" s="6" t="s">
        <v>131</v>
      </c>
      <c r="B160" s="6" t="s">
        <v>132</v>
      </c>
      <c r="C160" s="6" t="s">
        <v>16</v>
      </c>
      <c r="D160" s="6">
        <v>4908.9871504310004</v>
      </c>
      <c r="E160" s="6">
        <v>6053.7886150320001</v>
      </c>
      <c r="F160" s="6">
        <v>7100.5150368579998</v>
      </c>
      <c r="G160" s="6">
        <v>13562.112439225</v>
      </c>
      <c r="H160" s="6">
        <v>31316.605255057999</v>
      </c>
      <c r="I160" s="6">
        <v>9721.1807465900001</v>
      </c>
      <c r="J160" s="6">
        <v>6.7558101998541202</v>
      </c>
      <c r="K160" s="6">
        <v>8.3313004536186508</v>
      </c>
      <c r="L160" s="6">
        <v>9.7718185931717407</v>
      </c>
      <c r="M160" s="6">
        <v>18.6643506574346</v>
      </c>
      <c r="N160" s="6">
        <v>43.0983082097395</v>
      </c>
      <c r="O160" s="6">
        <v>13.3784118861815</v>
      </c>
    </row>
    <row r="161" spans="1:15" x14ac:dyDescent="0.25">
      <c r="A161" s="6" t="s">
        <v>133</v>
      </c>
      <c r="B161" s="6" t="s">
        <v>134</v>
      </c>
      <c r="C161" s="6" t="s">
        <v>15</v>
      </c>
      <c r="D161" s="6">
        <v>131.951138052</v>
      </c>
      <c r="E161" s="6">
        <v>506.909153726</v>
      </c>
      <c r="F161" s="6">
        <v>662.00751904000003</v>
      </c>
      <c r="G161" s="6">
        <v>839.43097599199996</v>
      </c>
      <c r="H161" s="6">
        <v>3790.0914459710002</v>
      </c>
      <c r="I161" s="6">
        <v>6391.3773339580002</v>
      </c>
      <c r="J161" s="6">
        <v>1.07087832437438</v>
      </c>
      <c r="K161" s="6">
        <v>4.1139321203748</v>
      </c>
      <c r="L161" s="6">
        <v>5.3726668309098997</v>
      </c>
      <c r="M161" s="6">
        <v>6.8125857061119603</v>
      </c>
      <c r="N161" s="6">
        <v>30.7593161893579</v>
      </c>
      <c r="O161" s="6">
        <v>51.870620828871097</v>
      </c>
    </row>
    <row r="162" spans="1:15" x14ac:dyDescent="0.25">
      <c r="A162" s="6" t="s">
        <v>133</v>
      </c>
      <c r="B162" s="6" t="s">
        <v>134</v>
      </c>
      <c r="C162" s="6" t="s">
        <v>16</v>
      </c>
      <c r="D162" s="6">
        <v>14369.168401654</v>
      </c>
      <c r="E162" s="6">
        <v>16275.827720887</v>
      </c>
      <c r="F162" s="6">
        <v>23062.365686637</v>
      </c>
      <c r="G162" s="6">
        <v>38816.332800755001</v>
      </c>
      <c r="H162" s="6">
        <v>102236.222072905</v>
      </c>
      <c r="I162" s="6">
        <v>34032.315750219997</v>
      </c>
      <c r="J162" s="6">
        <v>6.2804441605587504</v>
      </c>
      <c r="K162" s="6">
        <v>7.1138025744161197</v>
      </c>
      <c r="L162" s="6">
        <v>10.080047491727999</v>
      </c>
      <c r="M162" s="6">
        <v>16.965756393024499</v>
      </c>
      <c r="N162" s="6">
        <v>44.685180517576399</v>
      </c>
      <c r="O162" s="6">
        <v>14.8747688626962</v>
      </c>
    </row>
    <row r="163" spans="1:15" x14ac:dyDescent="0.25">
      <c r="A163" s="6" t="s">
        <v>135</v>
      </c>
      <c r="B163" s="6" t="s">
        <v>136</v>
      </c>
      <c r="C163" s="6" t="s">
        <v>15</v>
      </c>
      <c r="D163" s="6">
        <v>16.59764938</v>
      </c>
      <c r="E163" s="6">
        <v>16.675025857000001</v>
      </c>
      <c r="F163" s="6">
        <v>56.597493776999997</v>
      </c>
      <c r="G163" s="6">
        <v>40.194454014999998</v>
      </c>
      <c r="H163" s="6">
        <v>256.641121118</v>
      </c>
      <c r="I163" s="6">
        <v>418.05662799700002</v>
      </c>
      <c r="J163" s="6">
        <v>2.0624286068173801</v>
      </c>
      <c r="K163" s="6">
        <v>2.0720434297363299</v>
      </c>
      <c r="L163" s="6">
        <v>7.0328205860589996</v>
      </c>
      <c r="M163" s="6">
        <v>4.9945742254221397</v>
      </c>
      <c r="N163" s="6">
        <v>31.8902983043643</v>
      </c>
      <c r="O163" s="6">
        <v>51.947834847600802</v>
      </c>
    </row>
    <row r="164" spans="1:15" x14ac:dyDescent="0.25">
      <c r="A164" s="6" t="s">
        <v>135</v>
      </c>
      <c r="B164" s="6" t="s">
        <v>136</v>
      </c>
      <c r="C164" s="6" t="s">
        <v>16</v>
      </c>
      <c r="D164" s="6">
        <v>782.27707948700004</v>
      </c>
      <c r="E164" s="6">
        <v>943.163081111</v>
      </c>
      <c r="F164" s="6">
        <v>1643.00020307</v>
      </c>
      <c r="G164" s="6">
        <v>3657.5380405820001</v>
      </c>
      <c r="H164" s="6">
        <v>7043.0322068129999</v>
      </c>
      <c r="I164" s="6">
        <v>2175.2270172399999</v>
      </c>
      <c r="J164" s="6">
        <v>4.8157204873930599</v>
      </c>
      <c r="K164" s="6">
        <v>5.8061393996581803</v>
      </c>
      <c r="L164" s="6">
        <v>10.114357107207899</v>
      </c>
      <c r="M164" s="6">
        <v>22.515910714143502</v>
      </c>
      <c r="N164" s="6">
        <v>43.357111413721498</v>
      </c>
      <c r="O164" s="6">
        <v>13.3907608778759</v>
      </c>
    </row>
    <row r="165" spans="1:15" x14ac:dyDescent="0.25">
      <c r="A165" s="6" t="s">
        <v>137</v>
      </c>
      <c r="B165" s="6" t="s">
        <v>138</v>
      </c>
      <c r="C165" s="6" t="s">
        <v>15</v>
      </c>
      <c r="D165" s="6">
        <v>380.99511125999999</v>
      </c>
      <c r="E165" s="6">
        <v>623.74569626000005</v>
      </c>
      <c r="F165" s="6">
        <v>720.94517081000004</v>
      </c>
      <c r="G165" s="6">
        <v>1007.66614377</v>
      </c>
      <c r="H165" s="6">
        <v>5598.9411762299997</v>
      </c>
      <c r="I165" s="6">
        <v>7549.3811024200004</v>
      </c>
      <c r="J165" s="6">
        <v>2.3989605985248499</v>
      </c>
      <c r="K165" s="6">
        <v>3.9274555095434001</v>
      </c>
      <c r="L165" s="6">
        <v>4.5394783485546997</v>
      </c>
      <c r="M165" s="6">
        <v>6.3448356788023199</v>
      </c>
      <c r="N165" s="6">
        <v>35.254098748968097</v>
      </c>
      <c r="O165" s="6">
        <v>47.535171115606602</v>
      </c>
    </row>
    <row r="166" spans="1:15" x14ac:dyDescent="0.25">
      <c r="A166" s="6" t="s">
        <v>137</v>
      </c>
      <c r="B166" s="6" t="s">
        <v>138</v>
      </c>
      <c r="C166" s="6" t="s">
        <v>16</v>
      </c>
      <c r="D166" s="6">
        <v>28619.883579550002</v>
      </c>
      <c r="E166" s="6">
        <v>30205.16480554</v>
      </c>
      <c r="F166" s="6">
        <v>40879.545319980003</v>
      </c>
      <c r="G166" s="6">
        <v>65496.856317580001</v>
      </c>
      <c r="H166" s="6">
        <v>144307.24865431001</v>
      </c>
      <c r="I166" s="6">
        <v>36331.62692214</v>
      </c>
      <c r="J166" s="6">
        <v>8.2754616686101308</v>
      </c>
      <c r="K166" s="6">
        <v>8.7338469720717296</v>
      </c>
      <c r="L166" s="6">
        <v>11.820352426850199</v>
      </c>
      <c r="M166" s="6">
        <v>18.938467110253701</v>
      </c>
      <c r="N166" s="6">
        <v>41.726553548758702</v>
      </c>
      <c r="O166" s="6">
        <v>10.5053182734554</v>
      </c>
    </row>
    <row r="167" spans="1:15" x14ac:dyDescent="0.25">
      <c r="A167" s="6" t="s">
        <v>139</v>
      </c>
      <c r="B167" s="6" t="s">
        <v>140</v>
      </c>
      <c r="C167" s="6" t="s">
        <v>15</v>
      </c>
      <c r="D167" s="6">
        <v>280.50490063000001</v>
      </c>
      <c r="E167" s="6">
        <v>1267.873771674</v>
      </c>
      <c r="F167" s="6">
        <v>1243.5102692759999</v>
      </c>
      <c r="G167" s="6">
        <v>3288.0828462519999</v>
      </c>
      <c r="H167" s="6">
        <v>10000.690201699999</v>
      </c>
      <c r="I167" s="6">
        <v>9738.9925683590009</v>
      </c>
      <c r="J167" s="6">
        <v>1.08640067201934</v>
      </c>
      <c r="K167" s="6">
        <v>4.9104985848329701</v>
      </c>
      <c r="L167" s="6">
        <v>4.8161382891002296</v>
      </c>
      <c r="M167" s="6">
        <v>12.7348057228252</v>
      </c>
      <c r="N167" s="6">
        <v>38.732858254463302</v>
      </c>
      <c r="O167" s="6">
        <v>37.719298476758901</v>
      </c>
    </row>
    <row r="168" spans="1:15" x14ac:dyDescent="0.25">
      <c r="A168" s="6" t="s">
        <v>139</v>
      </c>
      <c r="B168" s="6" t="s">
        <v>140</v>
      </c>
      <c r="C168" s="6" t="s">
        <v>16</v>
      </c>
      <c r="D168" s="6">
        <v>61331.530142452</v>
      </c>
      <c r="E168" s="6">
        <v>60467.267943546001</v>
      </c>
      <c r="F168" s="6">
        <v>71427.838138363004</v>
      </c>
      <c r="G168" s="6">
        <v>117416.155930779</v>
      </c>
      <c r="H168" s="6">
        <v>224191.39174833501</v>
      </c>
      <c r="I168" s="6">
        <v>46145.161538717999</v>
      </c>
      <c r="J168" s="6">
        <v>10.556576687897801</v>
      </c>
      <c r="K168" s="6">
        <v>10.407817148391601</v>
      </c>
      <c r="L168" s="6">
        <v>12.2943851100245</v>
      </c>
      <c r="M168" s="6">
        <v>20.210039625661999</v>
      </c>
      <c r="N168" s="6">
        <v>38.588530471371399</v>
      </c>
      <c r="O168" s="6">
        <v>7.9426509566525398</v>
      </c>
    </row>
    <row r="169" spans="1:15" x14ac:dyDescent="0.25">
      <c r="A169" s="6" t="s">
        <v>141</v>
      </c>
      <c r="B169" s="6" t="s">
        <v>142</v>
      </c>
      <c r="C169" s="6" t="s">
        <v>15</v>
      </c>
      <c r="D169" s="6">
        <v>8.9262373450000005</v>
      </c>
      <c r="E169" s="6">
        <v>11.614654246000001</v>
      </c>
      <c r="F169" s="6">
        <v>28.54874294</v>
      </c>
      <c r="G169" s="6">
        <v>4.2831737600000004</v>
      </c>
      <c r="H169" s="6">
        <v>140.124667464</v>
      </c>
      <c r="I169" s="6">
        <v>136.15674654099999</v>
      </c>
      <c r="J169" s="6">
        <v>2.70775762640924</v>
      </c>
      <c r="K169" s="6">
        <v>3.5232839322079399</v>
      </c>
      <c r="L169" s="6">
        <v>8.6602084879003307</v>
      </c>
      <c r="M169" s="6">
        <v>1.2992928560624</v>
      </c>
      <c r="N169" s="6">
        <v>42.506559293568102</v>
      </c>
      <c r="O169" s="6">
        <v>41.302897803851998</v>
      </c>
    </row>
    <row r="170" spans="1:15" x14ac:dyDescent="0.25">
      <c r="A170" s="6" t="s">
        <v>141</v>
      </c>
      <c r="B170" s="6" t="s">
        <v>142</v>
      </c>
      <c r="C170" s="6" t="s">
        <v>16</v>
      </c>
      <c r="D170" s="6">
        <v>301.39026422500001</v>
      </c>
      <c r="E170" s="6">
        <v>371.36277511100002</v>
      </c>
      <c r="F170" s="6">
        <v>428.22460333599997</v>
      </c>
      <c r="G170" s="6">
        <v>435.31036757599998</v>
      </c>
      <c r="H170" s="6">
        <v>1072.845965963</v>
      </c>
      <c r="I170" s="6">
        <v>197.21180143199999</v>
      </c>
      <c r="J170" s="6">
        <v>10.7395983284046</v>
      </c>
      <c r="K170" s="6">
        <v>13.232965733214099</v>
      </c>
      <c r="L170" s="6">
        <v>15.259153264272999</v>
      </c>
      <c r="M170" s="6">
        <v>15.5116440405861</v>
      </c>
      <c r="N170" s="6">
        <v>38.229286444668404</v>
      </c>
      <c r="O170" s="6">
        <v>7.0273521888537402</v>
      </c>
    </row>
    <row r="171" spans="1:15" x14ac:dyDescent="0.25">
      <c r="A171" t="s">
        <v>19</v>
      </c>
    </row>
    <row r="172" spans="1:15" x14ac:dyDescent="0.25">
      <c r="A172" t="s">
        <v>20</v>
      </c>
    </row>
    <row r="173" spans="1:15" x14ac:dyDescent="0.25">
      <c r="A173" t="s">
        <v>21</v>
      </c>
    </row>
    <row r="174" spans="1:15" x14ac:dyDescent="0.25">
      <c r="A174" t="s">
        <v>22</v>
      </c>
    </row>
    <row r="175" spans="1:15" x14ac:dyDescent="0.25">
      <c r="A175" t="s">
        <v>23</v>
      </c>
    </row>
    <row r="178" spans="1:15" x14ac:dyDescent="0.25">
      <c r="L178" s="7" t="str">
        <f>HYPERLINK("#'Indice'!A1", "Ir al índice")</f>
        <v>Ir al índice</v>
      </c>
    </row>
    <row r="179" spans="1:15" ht="17.25" x14ac:dyDescent="0.3">
      <c r="A179" s="4" t="s">
        <v>363</v>
      </c>
    </row>
    <row r="180" spans="1:15" x14ac:dyDescent="0.25">
      <c r="A180" s="5" t="s">
        <v>25</v>
      </c>
      <c r="B180" s="5" t="s">
        <v>102</v>
      </c>
      <c r="C180" s="5" t="s">
        <v>11</v>
      </c>
      <c r="D180" s="5" t="s">
        <v>348</v>
      </c>
      <c r="E180" s="5" t="s">
        <v>349</v>
      </c>
      <c r="F180" s="5" t="s">
        <v>350</v>
      </c>
      <c r="G180" s="5" t="s">
        <v>351</v>
      </c>
      <c r="H180" s="5" t="s">
        <v>352</v>
      </c>
      <c r="I180" s="5" t="s">
        <v>353</v>
      </c>
      <c r="J180" s="5" t="s">
        <v>354</v>
      </c>
      <c r="K180" s="5" t="s">
        <v>355</v>
      </c>
      <c r="L180" s="5" t="s">
        <v>356</v>
      </c>
      <c r="M180" s="5" t="s">
        <v>357</v>
      </c>
      <c r="N180" s="5" t="s">
        <v>358</v>
      </c>
      <c r="O180" s="5" t="s">
        <v>359</v>
      </c>
    </row>
    <row r="181" spans="1:15" x14ac:dyDescent="0.25">
      <c r="A181" s="6" t="s">
        <v>103</v>
      </c>
      <c r="B181" s="6" t="s">
        <v>104</v>
      </c>
      <c r="C181" s="6" t="s">
        <v>15</v>
      </c>
      <c r="D181" s="6">
        <v>163.62965711000001</v>
      </c>
      <c r="E181" s="6">
        <v>1010.31295513</v>
      </c>
      <c r="F181" s="6">
        <v>792.58223138000005</v>
      </c>
      <c r="G181" s="6">
        <v>1976.2850225</v>
      </c>
      <c r="H181" s="6">
        <v>7284.2739630400001</v>
      </c>
      <c r="I181" s="6">
        <v>10672.58576876</v>
      </c>
      <c r="J181" s="6">
        <v>0.74717865663845995</v>
      </c>
      <c r="K181" s="6">
        <v>4.6133707662236096</v>
      </c>
      <c r="L181" s="6">
        <v>3.61915154854792</v>
      </c>
      <c r="M181" s="6">
        <v>9.0242686706456308</v>
      </c>
      <c r="N181" s="6">
        <v>33.2620267646953</v>
      </c>
      <c r="O181" s="6">
        <v>48.734003593249</v>
      </c>
    </row>
    <row r="182" spans="1:15" x14ac:dyDescent="0.25">
      <c r="A182" s="6" t="s">
        <v>103</v>
      </c>
      <c r="B182" s="6" t="s">
        <v>104</v>
      </c>
      <c r="C182" s="6" t="s">
        <v>16</v>
      </c>
      <c r="D182" s="6">
        <v>34906.876720940003</v>
      </c>
      <c r="E182" s="6">
        <v>33726.032952119996</v>
      </c>
      <c r="F182" s="6">
        <v>41639.989827719997</v>
      </c>
      <c r="G182" s="6">
        <v>86301.565336669999</v>
      </c>
      <c r="H182" s="6">
        <v>232077.26196631</v>
      </c>
      <c r="I182" s="6">
        <v>77889.603600229995</v>
      </c>
      <c r="J182" s="6">
        <v>6.8912198523070503</v>
      </c>
      <c r="K182" s="6">
        <v>6.6581009145338497</v>
      </c>
      <c r="L182" s="6">
        <v>8.2204525728453799</v>
      </c>
      <c r="M182" s="6">
        <v>17.037418302636901</v>
      </c>
      <c r="N182" s="6">
        <v>45.816056466945703</v>
      </c>
      <c r="O182" s="6">
        <v>15.3767518907311</v>
      </c>
    </row>
    <row r="183" spans="1:15" x14ac:dyDescent="0.25">
      <c r="A183" s="6" t="s">
        <v>105</v>
      </c>
      <c r="B183" s="6" t="s">
        <v>106</v>
      </c>
      <c r="C183" s="6" t="s">
        <v>15</v>
      </c>
      <c r="D183" s="6">
        <v>171.37282264500001</v>
      </c>
      <c r="E183" s="6">
        <v>325.72486940300001</v>
      </c>
      <c r="F183" s="6">
        <v>281.914344578</v>
      </c>
      <c r="G183" s="6">
        <v>409.41788902799999</v>
      </c>
      <c r="H183" s="6">
        <v>3098.0284893610001</v>
      </c>
      <c r="I183" s="6">
        <v>2599.806274216</v>
      </c>
      <c r="J183" s="6">
        <v>2.4886180008880499</v>
      </c>
      <c r="K183" s="6">
        <v>4.7300660677824498</v>
      </c>
      <c r="L183" s="6">
        <v>4.0938644867785596</v>
      </c>
      <c r="M183" s="6">
        <v>5.94542771015269</v>
      </c>
      <c r="N183" s="6">
        <v>44.988518873022898</v>
      </c>
      <c r="O183" s="6">
        <v>37.753504861375298</v>
      </c>
    </row>
    <row r="184" spans="1:15" x14ac:dyDescent="0.25">
      <c r="A184" s="6" t="s">
        <v>105</v>
      </c>
      <c r="B184" s="6" t="s">
        <v>106</v>
      </c>
      <c r="C184" s="6" t="s">
        <v>16</v>
      </c>
      <c r="D184" s="6">
        <v>8639.1149291269994</v>
      </c>
      <c r="E184" s="6">
        <v>7826.7446744770004</v>
      </c>
      <c r="F184" s="6">
        <v>9394.5702869249999</v>
      </c>
      <c r="G184" s="6">
        <v>25714.687232871001</v>
      </c>
      <c r="H184" s="6">
        <v>73051.157055352</v>
      </c>
      <c r="I184" s="6">
        <v>22152.461129589999</v>
      </c>
      <c r="J184" s="6">
        <v>5.8858082616521896</v>
      </c>
      <c r="K184" s="6">
        <v>5.3323423573824602</v>
      </c>
      <c r="L184" s="6">
        <v>6.40049818332988</v>
      </c>
      <c r="M184" s="6">
        <v>17.519354679580399</v>
      </c>
      <c r="N184" s="6">
        <v>49.7695779309527</v>
      </c>
      <c r="O184" s="6">
        <v>15.092418587102401</v>
      </c>
    </row>
    <row r="185" spans="1:15" x14ac:dyDescent="0.25">
      <c r="A185" s="6" t="s">
        <v>107</v>
      </c>
      <c r="B185" s="6" t="s">
        <v>108</v>
      </c>
      <c r="C185" s="6" t="s">
        <v>15</v>
      </c>
      <c r="D185" s="6">
        <v>41.387475078999998</v>
      </c>
      <c r="E185" s="6">
        <v>143.55655515800001</v>
      </c>
      <c r="F185" s="6">
        <v>193.75312395</v>
      </c>
      <c r="G185" s="6">
        <v>395.63913045700002</v>
      </c>
      <c r="H185" s="6">
        <v>1439.187696276</v>
      </c>
      <c r="I185" s="6">
        <v>2056.6472267869999</v>
      </c>
      <c r="J185" s="6">
        <v>0.96922284999491304</v>
      </c>
      <c r="K185" s="6">
        <v>3.36184541966146</v>
      </c>
      <c r="L185" s="6">
        <v>4.5373619587033298</v>
      </c>
      <c r="M185" s="6">
        <v>9.2651819145549101</v>
      </c>
      <c r="N185" s="6">
        <v>33.703278540178601</v>
      </c>
      <c r="O185" s="6">
        <v>48.163109316906798</v>
      </c>
    </row>
    <row r="186" spans="1:15" x14ac:dyDescent="0.25">
      <c r="A186" s="6" t="s">
        <v>107</v>
      </c>
      <c r="B186" s="6" t="s">
        <v>108</v>
      </c>
      <c r="C186" s="6" t="s">
        <v>16</v>
      </c>
      <c r="D186" s="6">
        <v>7698.0097864910003</v>
      </c>
      <c r="E186" s="6">
        <v>7867.5044672759996</v>
      </c>
      <c r="F186" s="6">
        <v>10286.115054758</v>
      </c>
      <c r="G186" s="6">
        <v>20242.587775288001</v>
      </c>
      <c r="H186" s="6">
        <v>41026.750882858003</v>
      </c>
      <c r="I186" s="6">
        <v>10722.860825914</v>
      </c>
      <c r="J186" s="6">
        <v>7.8676497858742698</v>
      </c>
      <c r="K186" s="6">
        <v>8.0408795979907808</v>
      </c>
      <c r="L186" s="6">
        <v>10.512788779518299</v>
      </c>
      <c r="M186" s="6">
        <v>20.6886709413216</v>
      </c>
      <c r="N186" s="6">
        <v>41.930851837195497</v>
      </c>
      <c r="O186" s="6">
        <v>10.959159058099599</v>
      </c>
    </row>
    <row r="187" spans="1:15" x14ac:dyDescent="0.25">
      <c r="A187" s="6" t="s">
        <v>109</v>
      </c>
      <c r="B187" s="6" t="s">
        <v>110</v>
      </c>
      <c r="C187" s="6" t="s">
        <v>15</v>
      </c>
      <c r="D187" s="6">
        <v>447.03007494000002</v>
      </c>
      <c r="E187" s="6">
        <v>713.88421784000002</v>
      </c>
      <c r="F187" s="6">
        <v>1154.92594923</v>
      </c>
      <c r="G187" s="6">
        <v>987.95257684000001</v>
      </c>
      <c r="H187" s="6">
        <v>5884.0591221280001</v>
      </c>
      <c r="I187" s="6">
        <v>6662.2326637329998</v>
      </c>
      <c r="J187" s="6">
        <v>2.8203639670612999</v>
      </c>
      <c r="K187" s="6">
        <v>4.5039773328895496</v>
      </c>
      <c r="L187" s="6">
        <v>7.2865601543018297</v>
      </c>
      <c r="M187" s="6">
        <v>6.2331060147550099</v>
      </c>
      <c r="N187" s="6">
        <v>37.123203243843399</v>
      </c>
      <c r="O187" s="6">
        <v>42.032789287148901</v>
      </c>
    </row>
    <row r="188" spans="1:15" x14ac:dyDescent="0.25">
      <c r="A188" s="6" t="s">
        <v>109</v>
      </c>
      <c r="B188" s="6" t="s">
        <v>110</v>
      </c>
      <c r="C188" s="6" t="s">
        <v>16</v>
      </c>
      <c r="D188" s="6">
        <v>30553.725261074</v>
      </c>
      <c r="E188" s="6">
        <v>35334.296183170998</v>
      </c>
      <c r="F188" s="6">
        <v>44995.316742468</v>
      </c>
      <c r="G188" s="6">
        <v>69241.419402845</v>
      </c>
      <c r="H188" s="6">
        <v>148231.52632815001</v>
      </c>
      <c r="I188" s="6">
        <v>38433.631477183997</v>
      </c>
      <c r="J188" s="6">
        <v>8.3300341636108897</v>
      </c>
      <c r="K188" s="6">
        <v>9.63338813313052</v>
      </c>
      <c r="L188" s="6">
        <v>12.267326568677699</v>
      </c>
      <c r="M188" s="6">
        <v>18.877678064921302</v>
      </c>
      <c r="N188" s="6">
        <v>40.413195703202902</v>
      </c>
      <c r="O188" s="6">
        <v>10.4783773664567</v>
      </c>
    </row>
    <row r="189" spans="1:15" x14ac:dyDescent="0.25">
      <c r="A189" s="6" t="s">
        <v>111</v>
      </c>
      <c r="B189" s="6" t="s">
        <v>112</v>
      </c>
      <c r="C189" s="6" t="s">
        <v>15</v>
      </c>
      <c r="D189" s="6">
        <v>423.84914702700001</v>
      </c>
      <c r="E189" s="6">
        <v>854.16316646600001</v>
      </c>
      <c r="F189" s="6">
        <v>1295.3818196499999</v>
      </c>
      <c r="G189" s="6">
        <v>1462.3311176029999</v>
      </c>
      <c r="H189" s="6">
        <v>4492.7174190739997</v>
      </c>
      <c r="I189" s="6">
        <v>5012.0882565649999</v>
      </c>
      <c r="J189" s="6">
        <v>3.1302254640627898</v>
      </c>
      <c r="K189" s="6">
        <v>6.3081955287409199</v>
      </c>
      <c r="L189" s="6">
        <v>9.5666988738663594</v>
      </c>
      <c r="M189" s="6">
        <v>10.7996586363797</v>
      </c>
      <c r="N189" s="6">
        <v>33.179772960892699</v>
      </c>
      <c r="O189" s="6">
        <v>37.015448536057598</v>
      </c>
    </row>
    <row r="190" spans="1:15" x14ac:dyDescent="0.25">
      <c r="A190" s="6" t="s">
        <v>111</v>
      </c>
      <c r="B190" s="6" t="s">
        <v>112</v>
      </c>
      <c r="C190" s="6" t="s">
        <v>16</v>
      </c>
      <c r="D190" s="6">
        <v>31298.032589297</v>
      </c>
      <c r="E190" s="6">
        <v>37280.638694488996</v>
      </c>
      <c r="F190" s="6">
        <v>44852.515412437002</v>
      </c>
      <c r="G190" s="6">
        <v>64404.641212465998</v>
      </c>
      <c r="H190" s="6">
        <v>133355.07964931801</v>
      </c>
      <c r="I190" s="6">
        <v>26493.561514279001</v>
      </c>
      <c r="J190" s="6">
        <v>9.2684252477709403</v>
      </c>
      <c r="K190" s="6">
        <v>11.040080936179701</v>
      </c>
      <c r="L190" s="6">
        <v>13.2823743821146</v>
      </c>
      <c r="M190" s="6">
        <v>19.0724321403953</v>
      </c>
      <c r="N190" s="6">
        <v>39.491031380768497</v>
      </c>
      <c r="O190" s="6">
        <v>7.8456559127709502</v>
      </c>
    </row>
    <row r="191" spans="1:15" x14ac:dyDescent="0.25">
      <c r="A191" s="6" t="s">
        <v>113</v>
      </c>
      <c r="B191" s="6" t="s">
        <v>114</v>
      </c>
      <c r="C191" s="6" t="s">
        <v>15</v>
      </c>
      <c r="D191" s="6">
        <v>70.846958349999994</v>
      </c>
      <c r="E191" s="6">
        <v>407.17921822</v>
      </c>
      <c r="F191" s="6">
        <v>255.95869937000001</v>
      </c>
      <c r="G191" s="6">
        <v>492.71957586000002</v>
      </c>
      <c r="H191" s="6">
        <v>2090.5293578579999</v>
      </c>
      <c r="I191" s="6">
        <v>2685.0234628220001</v>
      </c>
      <c r="J191" s="6">
        <v>1.1803385815337999</v>
      </c>
      <c r="K191" s="6">
        <v>6.7837681681338902</v>
      </c>
      <c r="L191" s="6">
        <v>4.2643740138156998</v>
      </c>
      <c r="M191" s="6">
        <v>8.2089046419101503</v>
      </c>
      <c r="N191" s="6">
        <v>34.8290528538814</v>
      </c>
      <c r="O191" s="6">
        <v>44.733561740725101</v>
      </c>
    </row>
    <row r="192" spans="1:15" x14ac:dyDescent="0.25">
      <c r="A192" s="6" t="s">
        <v>113</v>
      </c>
      <c r="B192" s="6" t="s">
        <v>114</v>
      </c>
      <c r="C192" s="6" t="s">
        <v>16</v>
      </c>
      <c r="D192" s="6">
        <v>12205.022107343</v>
      </c>
      <c r="E192" s="6">
        <v>15348.137016401</v>
      </c>
      <c r="F192" s="6">
        <v>19297.64864277</v>
      </c>
      <c r="G192" s="6">
        <v>30542.382198931999</v>
      </c>
      <c r="H192" s="6">
        <v>67871.608651535993</v>
      </c>
      <c r="I192" s="6">
        <v>19172.944109364998</v>
      </c>
      <c r="J192" s="6">
        <v>7.4222753882326602</v>
      </c>
      <c r="K192" s="6">
        <v>9.3337069470376797</v>
      </c>
      <c r="L192" s="6">
        <v>11.7355348734534</v>
      </c>
      <c r="M192" s="6">
        <v>18.573827208124499</v>
      </c>
      <c r="N192" s="6">
        <v>41.274957638214602</v>
      </c>
      <c r="O192" s="6">
        <v>11.6596979449372</v>
      </c>
    </row>
    <row r="193" spans="1:15" x14ac:dyDescent="0.25">
      <c r="A193" s="6" t="s">
        <v>115</v>
      </c>
      <c r="B193" s="6" t="s">
        <v>116</v>
      </c>
      <c r="C193" s="6" t="s">
        <v>15</v>
      </c>
      <c r="D193" s="6">
        <v>538.54797524000003</v>
      </c>
      <c r="E193" s="6">
        <v>1592.5113161199999</v>
      </c>
      <c r="F193" s="6">
        <v>1991.1678243700001</v>
      </c>
      <c r="G193" s="6">
        <v>4004.2847746799998</v>
      </c>
      <c r="H193" s="6">
        <v>11137.845842860001</v>
      </c>
      <c r="I193" s="6">
        <v>8941.6227632030004</v>
      </c>
      <c r="J193" s="6">
        <v>1.9093396710933099</v>
      </c>
      <c r="K193" s="6">
        <v>5.6460058756657503</v>
      </c>
      <c r="L193" s="6">
        <v>7.0593816960874101</v>
      </c>
      <c r="M193" s="6">
        <v>14.196580669056001</v>
      </c>
      <c r="N193" s="6">
        <v>39.487532951576398</v>
      </c>
      <c r="O193" s="6">
        <v>31.701159136521099</v>
      </c>
    </row>
    <row r="194" spans="1:15" x14ac:dyDescent="0.25">
      <c r="A194" s="6" t="s">
        <v>115</v>
      </c>
      <c r="B194" s="6" t="s">
        <v>116</v>
      </c>
      <c r="C194" s="6" t="s">
        <v>16</v>
      </c>
      <c r="D194" s="6">
        <v>56531.349627705997</v>
      </c>
      <c r="E194" s="6">
        <v>65334.139087779004</v>
      </c>
      <c r="F194" s="6">
        <v>88261.609176899001</v>
      </c>
      <c r="G194" s="6">
        <v>123087.508735405</v>
      </c>
      <c r="H194" s="6">
        <v>273782.30841228698</v>
      </c>
      <c r="I194" s="6">
        <v>49367.104460877999</v>
      </c>
      <c r="J194" s="6">
        <v>8.6128044725376398</v>
      </c>
      <c r="K194" s="6">
        <v>9.95394889827352</v>
      </c>
      <c r="L194" s="6">
        <v>13.447051720477599</v>
      </c>
      <c r="M194" s="6">
        <v>18.752933597577599</v>
      </c>
      <c r="N194" s="6">
        <v>41.711961697786101</v>
      </c>
      <c r="O194" s="6">
        <v>7.5212996133476002</v>
      </c>
    </row>
    <row r="195" spans="1:15" x14ac:dyDescent="0.25">
      <c r="A195" s="6" t="s">
        <v>117</v>
      </c>
      <c r="B195" s="6" t="s">
        <v>118</v>
      </c>
      <c r="C195" s="6" t="s">
        <v>15</v>
      </c>
      <c r="D195" s="6">
        <v>781.27448807999997</v>
      </c>
      <c r="E195" s="6">
        <v>2050.0778119400002</v>
      </c>
      <c r="F195" s="6">
        <v>1938.4520543199999</v>
      </c>
      <c r="G195" s="6">
        <v>3116.2694941049999</v>
      </c>
      <c r="H195" s="6">
        <v>11689.430901156</v>
      </c>
      <c r="I195" s="6">
        <v>14989.717102142</v>
      </c>
      <c r="J195" s="6">
        <v>2.2602906801265101</v>
      </c>
      <c r="K195" s="6">
        <v>5.9310419610010996</v>
      </c>
      <c r="L195" s="6">
        <v>5.6080995592459999</v>
      </c>
      <c r="M195" s="6">
        <v>9.0156212723624005</v>
      </c>
      <c r="N195" s="6">
        <v>33.818474972601798</v>
      </c>
      <c r="O195" s="6">
        <v>43.366471554662198</v>
      </c>
    </row>
    <row r="196" spans="1:15" x14ac:dyDescent="0.25">
      <c r="A196" s="6" t="s">
        <v>117</v>
      </c>
      <c r="B196" s="6" t="s">
        <v>118</v>
      </c>
      <c r="C196" s="6" t="s">
        <v>16</v>
      </c>
      <c r="D196" s="6">
        <v>76307.302017593</v>
      </c>
      <c r="E196" s="6">
        <v>81071.004786556994</v>
      </c>
      <c r="F196" s="6">
        <v>106031.479179199</v>
      </c>
      <c r="G196" s="6">
        <v>184953.064155759</v>
      </c>
      <c r="H196" s="6">
        <v>423647.62966763001</v>
      </c>
      <c r="I196" s="6">
        <v>103089.29834171401</v>
      </c>
      <c r="J196" s="6">
        <v>7.8255891066335304</v>
      </c>
      <c r="K196" s="6">
        <v>8.3141240110316694</v>
      </c>
      <c r="L196" s="6">
        <v>10.873910706916</v>
      </c>
      <c r="M196" s="6">
        <v>18.967603962227699</v>
      </c>
      <c r="N196" s="6">
        <v>43.446592765313198</v>
      </c>
      <c r="O196" s="6">
        <v>10.5721794478779</v>
      </c>
    </row>
    <row r="197" spans="1:15" x14ac:dyDescent="0.25">
      <c r="A197" s="6" t="s">
        <v>119</v>
      </c>
      <c r="B197" s="6" t="s">
        <v>120</v>
      </c>
      <c r="C197" s="6" t="s">
        <v>15</v>
      </c>
      <c r="D197" s="6">
        <v>284.38928629499998</v>
      </c>
      <c r="E197" s="6">
        <v>268.889004188</v>
      </c>
      <c r="F197" s="6">
        <v>562.67814486299994</v>
      </c>
      <c r="G197" s="6">
        <v>1146.8415035749999</v>
      </c>
      <c r="H197" s="6">
        <v>5435.9735665919998</v>
      </c>
      <c r="I197" s="6">
        <v>6100.2991269599997</v>
      </c>
      <c r="J197" s="6">
        <v>2.0609307240282799</v>
      </c>
      <c r="K197" s="6">
        <v>1.9486022743823801</v>
      </c>
      <c r="L197" s="6">
        <v>4.0776524727604802</v>
      </c>
      <c r="M197" s="6">
        <v>8.3110053866683398</v>
      </c>
      <c r="N197" s="6">
        <v>39.393765793180698</v>
      </c>
      <c r="O197" s="6">
        <v>44.2080433489798</v>
      </c>
    </row>
    <row r="198" spans="1:15" x14ac:dyDescent="0.25">
      <c r="A198" s="6" t="s">
        <v>119</v>
      </c>
      <c r="B198" s="6" t="s">
        <v>120</v>
      </c>
      <c r="C198" s="6" t="s">
        <v>16</v>
      </c>
      <c r="D198" s="6">
        <v>22540.400122758001</v>
      </c>
      <c r="E198" s="6">
        <v>27458.328545799999</v>
      </c>
      <c r="F198" s="6">
        <v>35955.751158020001</v>
      </c>
      <c r="G198" s="6">
        <v>61053.816260059997</v>
      </c>
      <c r="H198" s="6">
        <v>160757.04947555601</v>
      </c>
      <c r="I198" s="6">
        <v>39909.583805034003</v>
      </c>
      <c r="J198" s="6">
        <v>6.4831824842193102</v>
      </c>
      <c r="K198" s="6">
        <v>7.8977016248409004</v>
      </c>
      <c r="L198" s="6">
        <v>10.3417727655715</v>
      </c>
      <c r="M198" s="6">
        <v>17.5606036279862</v>
      </c>
      <c r="N198" s="6">
        <v>46.237745634445197</v>
      </c>
      <c r="O198" s="6">
        <v>11.4789938629368</v>
      </c>
    </row>
    <row r="199" spans="1:15" x14ac:dyDescent="0.25">
      <c r="A199" s="6" t="s">
        <v>121</v>
      </c>
      <c r="B199" s="6" t="s">
        <v>122</v>
      </c>
      <c r="C199" s="6" t="s">
        <v>15</v>
      </c>
      <c r="D199" s="6">
        <v>549.98035344000004</v>
      </c>
      <c r="E199" s="6">
        <v>918.20451181999999</v>
      </c>
      <c r="F199" s="6">
        <v>1519.7564260700001</v>
      </c>
      <c r="G199" s="6">
        <v>3125.39015922</v>
      </c>
      <c r="H199" s="6">
        <v>11853.41207894</v>
      </c>
      <c r="I199" s="6">
        <v>15846.640533899999</v>
      </c>
      <c r="J199" s="6">
        <v>1.6265167438105299</v>
      </c>
      <c r="K199" s="6">
        <v>2.7155061146752999</v>
      </c>
      <c r="L199" s="6">
        <v>4.4945410468851899</v>
      </c>
      <c r="M199" s="6">
        <v>9.2430563984983802</v>
      </c>
      <c r="N199" s="6">
        <v>35.055385337114998</v>
      </c>
      <c r="O199" s="6">
        <v>46.864994359015597</v>
      </c>
    </row>
    <row r="200" spans="1:15" x14ac:dyDescent="0.25">
      <c r="A200" s="6" t="s">
        <v>121</v>
      </c>
      <c r="B200" s="6" t="s">
        <v>122</v>
      </c>
      <c r="C200" s="6" t="s">
        <v>16</v>
      </c>
      <c r="D200" s="6">
        <v>50986.207208330001</v>
      </c>
      <c r="E200" s="6">
        <v>54732.863400629998</v>
      </c>
      <c r="F200" s="6">
        <v>76157.519408880005</v>
      </c>
      <c r="G200" s="6">
        <v>136708.70272733</v>
      </c>
      <c r="H200" s="6">
        <v>337084.62634150003</v>
      </c>
      <c r="I200" s="6">
        <v>96655.696849540007</v>
      </c>
      <c r="J200" s="6">
        <v>6.7771462420406499</v>
      </c>
      <c r="K200" s="6">
        <v>7.2751561612745599</v>
      </c>
      <c r="L200" s="6">
        <v>10.122946473663299</v>
      </c>
      <c r="M200" s="6">
        <v>18.171480517409599</v>
      </c>
      <c r="N200" s="6">
        <v>44.8056824334002</v>
      </c>
      <c r="O200" s="6">
        <v>12.8475881722118</v>
      </c>
    </row>
    <row r="201" spans="1:15" x14ac:dyDescent="0.25">
      <c r="A201" s="6" t="s">
        <v>123</v>
      </c>
      <c r="B201" s="6" t="s">
        <v>124</v>
      </c>
      <c r="C201" s="6" t="s">
        <v>15</v>
      </c>
      <c r="D201" s="6">
        <v>465.26045305000002</v>
      </c>
      <c r="E201" s="6">
        <v>863.04862921999995</v>
      </c>
      <c r="F201" s="6">
        <v>977.21037955999998</v>
      </c>
      <c r="G201" s="6">
        <v>3623.1251358200002</v>
      </c>
      <c r="H201" s="6">
        <v>12518.53067231</v>
      </c>
      <c r="I201" s="6">
        <v>13952.417117409999</v>
      </c>
      <c r="J201" s="6">
        <v>1.43600711850735</v>
      </c>
      <c r="K201" s="6">
        <v>2.6637638489440798</v>
      </c>
      <c r="L201" s="6">
        <v>3.0161193630971002</v>
      </c>
      <c r="M201" s="6">
        <v>11.182625671649999</v>
      </c>
      <c r="N201" s="6">
        <v>38.637926436352203</v>
      </c>
      <c r="O201" s="6">
        <v>43.063557561449201</v>
      </c>
    </row>
    <row r="202" spans="1:15" x14ac:dyDescent="0.25">
      <c r="A202" s="6" t="s">
        <v>123</v>
      </c>
      <c r="B202" s="6" t="s">
        <v>124</v>
      </c>
      <c r="C202" s="6" t="s">
        <v>16</v>
      </c>
      <c r="D202" s="6">
        <v>78642.052856130002</v>
      </c>
      <c r="E202" s="6">
        <v>86991.474905359995</v>
      </c>
      <c r="F202" s="6">
        <v>116525.33395375</v>
      </c>
      <c r="G202" s="6">
        <v>199000.55631320001</v>
      </c>
      <c r="H202" s="6">
        <v>491590.76480125001</v>
      </c>
      <c r="I202" s="6">
        <v>129526.22478371</v>
      </c>
      <c r="J202" s="6">
        <v>7.1345129327772101</v>
      </c>
      <c r="K202" s="6">
        <v>7.8919837442325402</v>
      </c>
      <c r="L202" s="6">
        <v>10.571335206751399</v>
      </c>
      <c r="M202" s="6">
        <v>18.053598438532099</v>
      </c>
      <c r="N202" s="6">
        <v>44.597776148146103</v>
      </c>
      <c r="O202" s="6">
        <v>11.750793529560699</v>
      </c>
    </row>
    <row r="203" spans="1:15" x14ac:dyDescent="0.25">
      <c r="A203" s="6" t="s">
        <v>125</v>
      </c>
      <c r="B203" s="6" t="s">
        <v>126</v>
      </c>
      <c r="C203" s="6" t="s">
        <v>15</v>
      </c>
      <c r="D203" s="6">
        <v>125.20920469000001</v>
      </c>
      <c r="E203" s="6">
        <v>65.138329409999997</v>
      </c>
      <c r="F203" s="6">
        <v>162.89911208000001</v>
      </c>
      <c r="G203" s="6">
        <v>443.13897012000001</v>
      </c>
      <c r="H203" s="6">
        <v>1676.585917375</v>
      </c>
      <c r="I203" s="6">
        <v>3972.8216375900001</v>
      </c>
      <c r="J203" s="6">
        <v>1.9424949166562799</v>
      </c>
      <c r="K203" s="6">
        <v>1.0105556861548599</v>
      </c>
      <c r="L203" s="6">
        <v>2.5272159337379199</v>
      </c>
      <c r="M203" s="6">
        <v>6.8748555584359998</v>
      </c>
      <c r="N203" s="6">
        <v>26.010544751096401</v>
      </c>
      <c r="O203" s="6">
        <v>61.634333153918497</v>
      </c>
    </row>
    <row r="204" spans="1:15" x14ac:dyDescent="0.25">
      <c r="A204" s="6" t="s">
        <v>125</v>
      </c>
      <c r="B204" s="6" t="s">
        <v>126</v>
      </c>
      <c r="C204" s="6" t="s">
        <v>16</v>
      </c>
      <c r="D204" s="6">
        <v>7835.0052484010002</v>
      </c>
      <c r="E204" s="6">
        <v>8088.6531340700003</v>
      </c>
      <c r="F204" s="6">
        <v>10643.546665309999</v>
      </c>
      <c r="G204" s="6">
        <v>22946.847295416999</v>
      </c>
      <c r="H204" s="6">
        <v>57916.268807665998</v>
      </c>
      <c r="I204" s="6">
        <v>20013.885678711998</v>
      </c>
      <c r="J204" s="6">
        <v>6.1477923895578197</v>
      </c>
      <c r="K204" s="6">
        <v>6.3468190004795604</v>
      </c>
      <c r="L204" s="6">
        <v>8.3515343145750194</v>
      </c>
      <c r="M204" s="6">
        <v>18.005406339185399</v>
      </c>
      <c r="N204" s="6">
        <v>45.444410733486102</v>
      </c>
      <c r="O204" s="6">
        <v>15.704037222716201</v>
      </c>
    </row>
    <row r="205" spans="1:15" x14ac:dyDescent="0.25">
      <c r="A205" s="6" t="s">
        <v>127</v>
      </c>
      <c r="B205" s="6" t="s">
        <v>128</v>
      </c>
      <c r="C205" s="6" t="s">
        <v>15</v>
      </c>
      <c r="D205" s="6">
        <v>14.42935308</v>
      </c>
      <c r="E205" s="6">
        <v>21.869449530000001</v>
      </c>
      <c r="F205" s="6">
        <v>132.35896138999999</v>
      </c>
      <c r="G205" s="6">
        <v>373.12879911499999</v>
      </c>
      <c r="H205" s="6">
        <v>1525.09491908</v>
      </c>
      <c r="I205" s="6">
        <v>3153.5212893510002</v>
      </c>
      <c r="J205" s="6">
        <v>0.276403061439009</v>
      </c>
      <c r="K205" s="6">
        <v>0.41892264806080198</v>
      </c>
      <c r="L205" s="6">
        <v>2.5354166561903502</v>
      </c>
      <c r="M205" s="6">
        <v>7.1475097888759196</v>
      </c>
      <c r="N205" s="6">
        <v>29.214123618824701</v>
      </c>
      <c r="O205" s="6">
        <v>60.407624226609201</v>
      </c>
    </row>
    <row r="206" spans="1:15" x14ac:dyDescent="0.25">
      <c r="A206" s="6" t="s">
        <v>127</v>
      </c>
      <c r="B206" s="6" t="s">
        <v>128</v>
      </c>
      <c r="C206" s="6" t="s">
        <v>16</v>
      </c>
      <c r="D206" s="6">
        <v>6442.4512684620004</v>
      </c>
      <c r="E206" s="6">
        <v>7097.6476975750002</v>
      </c>
      <c r="F206" s="6">
        <v>10174.330907330001</v>
      </c>
      <c r="G206" s="6">
        <v>23533.483873207999</v>
      </c>
      <c r="H206" s="6">
        <v>67233.639560672003</v>
      </c>
      <c r="I206" s="6">
        <v>23509.043920561999</v>
      </c>
      <c r="J206" s="6">
        <v>4.6687610590061697</v>
      </c>
      <c r="K206" s="6">
        <v>5.1435734319328104</v>
      </c>
      <c r="L206" s="6">
        <v>7.3732059370198799</v>
      </c>
      <c r="M206" s="6">
        <v>17.054411203363699</v>
      </c>
      <c r="N206" s="6">
        <v>48.723348482705603</v>
      </c>
      <c r="O206" s="6">
        <v>17.0366998859718</v>
      </c>
    </row>
    <row r="207" spans="1:15" x14ac:dyDescent="0.25">
      <c r="A207" s="6" t="s">
        <v>129</v>
      </c>
      <c r="B207" s="6" t="s">
        <v>130</v>
      </c>
      <c r="C207" s="6" t="s">
        <v>15</v>
      </c>
      <c r="D207" s="6">
        <v>103.85646015</v>
      </c>
      <c r="E207" s="6">
        <v>125.79615764</v>
      </c>
      <c r="F207" s="6">
        <v>192.95996581</v>
      </c>
      <c r="G207" s="6">
        <v>177.29385604999999</v>
      </c>
      <c r="H207" s="6">
        <v>518.81274810399998</v>
      </c>
      <c r="I207" s="6">
        <v>1162.448600514</v>
      </c>
      <c r="J207" s="6">
        <v>4.5527760248120099</v>
      </c>
      <c r="K207" s="6">
        <v>5.5145508492171</v>
      </c>
      <c r="L207" s="6">
        <v>8.4588238884657798</v>
      </c>
      <c r="M207" s="6">
        <v>7.7720655605352098</v>
      </c>
      <c r="N207" s="6">
        <v>22.743296252570399</v>
      </c>
      <c r="O207" s="6">
        <v>50.9584874243995</v>
      </c>
    </row>
    <row r="208" spans="1:15" x14ac:dyDescent="0.25">
      <c r="A208" s="6" t="s">
        <v>129</v>
      </c>
      <c r="B208" s="6" t="s">
        <v>130</v>
      </c>
      <c r="C208" s="6" t="s">
        <v>16</v>
      </c>
      <c r="D208" s="6">
        <v>4747.0347394600003</v>
      </c>
      <c r="E208" s="6">
        <v>5191.125739948</v>
      </c>
      <c r="F208" s="6">
        <v>7228.7457142479998</v>
      </c>
      <c r="G208" s="6">
        <v>13655.471294272</v>
      </c>
      <c r="H208" s="6">
        <v>31145.734176372</v>
      </c>
      <c r="I208" s="6">
        <v>8862.7205479269996</v>
      </c>
      <c r="J208" s="6">
        <v>6.7019327476439798</v>
      </c>
      <c r="K208" s="6">
        <v>7.3289068867553002</v>
      </c>
      <c r="L208" s="6">
        <v>10.2056484280586</v>
      </c>
      <c r="M208" s="6">
        <v>19.278993155631401</v>
      </c>
      <c r="N208" s="6">
        <v>43.9720008979304</v>
      </c>
      <c r="O208" s="6">
        <v>12.5125178839803</v>
      </c>
    </row>
    <row r="209" spans="1:15" x14ac:dyDescent="0.25">
      <c r="A209" s="6" t="s">
        <v>131</v>
      </c>
      <c r="B209" s="6" t="s">
        <v>132</v>
      </c>
      <c r="C209" s="6" t="s">
        <v>15</v>
      </c>
      <c r="D209" s="6">
        <v>111.23907874</v>
      </c>
      <c r="E209" s="6">
        <v>280.30521446900002</v>
      </c>
      <c r="F209" s="6">
        <v>506.89318720199998</v>
      </c>
      <c r="G209" s="6">
        <v>755.16971134899995</v>
      </c>
      <c r="H209" s="6">
        <v>2444.4299016</v>
      </c>
      <c r="I209" s="6">
        <v>2574.7736631080002</v>
      </c>
      <c r="J209" s="6">
        <v>1.66704980554372</v>
      </c>
      <c r="K209" s="6">
        <v>4.2007067890738297</v>
      </c>
      <c r="L209" s="6">
        <v>7.5963968663529799</v>
      </c>
      <c r="M209" s="6">
        <v>11.3171156639952</v>
      </c>
      <c r="N209" s="6">
        <v>36.6326873458924</v>
      </c>
      <c r="O209" s="6">
        <v>38.586043529141797</v>
      </c>
    </row>
    <row r="210" spans="1:15" x14ac:dyDescent="0.25">
      <c r="A210" s="6" t="s">
        <v>131</v>
      </c>
      <c r="B210" s="6" t="s">
        <v>132</v>
      </c>
      <c r="C210" s="6" t="s">
        <v>16</v>
      </c>
      <c r="D210" s="6">
        <v>4908.9871504310004</v>
      </c>
      <c r="E210" s="6">
        <v>6053.7886150320001</v>
      </c>
      <c r="F210" s="6">
        <v>7100.5150368579998</v>
      </c>
      <c r="G210" s="6">
        <v>13562.112439225</v>
      </c>
      <c r="H210" s="6">
        <v>31316.605255057999</v>
      </c>
      <c r="I210" s="6">
        <v>9721.1807465900001</v>
      </c>
      <c r="J210" s="6">
        <v>6.7558101998541202</v>
      </c>
      <c r="K210" s="6">
        <v>8.3313004536186508</v>
      </c>
      <c r="L210" s="6">
        <v>9.7718185931717407</v>
      </c>
      <c r="M210" s="6">
        <v>18.6643506574346</v>
      </c>
      <c r="N210" s="6">
        <v>43.0983082097395</v>
      </c>
      <c r="O210" s="6">
        <v>13.3784118861815</v>
      </c>
    </row>
    <row r="211" spans="1:15" x14ac:dyDescent="0.25">
      <c r="A211" s="6" t="s">
        <v>133</v>
      </c>
      <c r="B211" s="6" t="s">
        <v>134</v>
      </c>
      <c r="C211" s="6" t="s">
        <v>15</v>
      </c>
      <c r="D211" s="6">
        <v>131.951138052</v>
      </c>
      <c r="E211" s="6">
        <v>506.909153726</v>
      </c>
      <c r="F211" s="6">
        <v>662.00751904000003</v>
      </c>
      <c r="G211" s="6">
        <v>839.43097599199996</v>
      </c>
      <c r="H211" s="6">
        <v>3790.0914459710002</v>
      </c>
      <c r="I211" s="6">
        <v>6391.3773339580002</v>
      </c>
      <c r="J211" s="6">
        <v>1.07087832437438</v>
      </c>
      <c r="K211" s="6">
        <v>4.1139321203748</v>
      </c>
      <c r="L211" s="6">
        <v>5.3726668309098997</v>
      </c>
      <c r="M211" s="6">
        <v>6.8125857061119603</v>
      </c>
      <c r="N211" s="6">
        <v>30.7593161893579</v>
      </c>
      <c r="O211" s="6">
        <v>51.870620828871097</v>
      </c>
    </row>
    <row r="212" spans="1:15" x14ac:dyDescent="0.25">
      <c r="A212" s="6" t="s">
        <v>133</v>
      </c>
      <c r="B212" s="6" t="s">
        <v>134</v>
      </c>
      <c r="C212" s="6" t="s">
        <v>16</v>
      </c>
      <c r="D212" s="6">
        <v>14369.168401654</v>
      </c>
      <c r="E212" s="6">
        <v>16275.827720887</v>
      </c>
      <c r="F212" s="6">
        <v>23062.365686637</v>
      </c>
      <c r="G212" s="6">
        <v>38816.332800755001</v>
      </c>
      <c r="H212" s="6">
        <v>102236.222072905</v>
      </c>
      <c r="I212" s="6">
        <v>34032.315750219997</v>
      </c>
      <c r="J212" s="6">
        <v>6.2804441605587504</v>
      </c>
      <c r="K212" s="6">
        <v>7.1138025744161197</v>
      </c>
      <c r="L212" s="6">
        <v>10.080047491727999</v>
      </c>
      <c r="M212" s="6">
        <v>16.965756393024499</v>
      </c>
      <c r="N212" s="6">
        <v>44.685180517576399</v>
      </c>
      <c r="O212" s="6">
        <v>14.8747688626962</v>
      </c>
    </row>
    <row r="213" spans="1:15" x14ac:dyDescent="0.25">
      <c r="A213" s="6" t="s">
        <v>135</v>
      </c>
      <c r="B213" s="6" t="s">
        <v>136</v>
      </c>
      <c r="C213" s="6" t="s">
        <v>15</v>
      </c>
      <c r="D213" s="6">
        <v>16.59764938</v>
      </c>
      <c r="E213" s="6">
        <v>16.675025857000001</v>
      </c>
      <c r="F213" s="6">
        <v>56.597493776999997</v>
      </c>
      <c r="G213" s="6">
        <v>40.194454014999998</v>
      </c>
      <c r="H213" s="6">
        <v>256.641121118</v>
      </c>
      <c r="I213" s="6">
        <v>418.05662799700002</v>
      </c>
      <c r="J213" s="6">
        <v>2.0624286068173801</v>
      </c>
      <c r="K213" s="6">
        <v>2.0720434297363299</v>
      </c>
      <c r="L213" s="6">
        <v>7.0328205860589996</v>
      </c>
      <c r="M213" s="6">
        <v>4.9945742254221397</v>
      </c>
      <c r="N213" s="6">
        <v>31.8902983043643</v>
      </c>
      <c r="O213" s="6">
        <v>51.947834847600802</v>
      </c>
    </row>
    <row r="214" spans="1:15" x14ac:dyDescent="0.25">
      <c r="A214" s="6" t="s">
        <v>135</v>
      </c>
      <c r="B214" s="6" t="s">
        <v>136</v>
      </c>
      <c r="C214" s="6" t="s">
        <v>16</v>
      </c>
      <c r="D214" s="6">
        <v>782.27707948700004</v>
      </c>
      <c r="E214" s="6">
        <v>943.163081111</v>
      </c>
      <c r="F214" s="6">
        <v>1643.00020307</v>
      </c>
      <c r="G214" s="6">
        <v>3657.5380405820001</v>
      </c>
      <c r="H214" s="6">
        <v>7043.0322068129999</v>
      </c>
      <c r="I214" s="6">
        <v>2175.2270172399999</v>
      </c>
      <c r="J214" s="6">
        <v>4.8157204873930599</v>
      </c>
      <c r="K214" s="6">
        <v>5.8061393996581803</v>
      </c>
      <c r="L214" s="6">
        <v>10.114357107207899</v>
      </c>
      <c r="M214" s="6">
        <v>22.515910714143502</v>
      </c>
      <c r="N214" s="6">
        <v>43.357111413721498</v>
      </c>
      <c r="O214" s="6">
        <v>13.3907608778759</v>
      </c>
    </row>
    <row r="215" spans="1:15" x14ac:dyDescent="0.25">
      <c r="A215" s="6" t="s">
        <v>137</v>
      </c>
      <c r="B215" s="6" t="s">
        <v>138</v>
      </c>
      <c r="C215" s="6" t="s">
        <v>15</v>
      </c>
      <c r="D215" s="6">
        <v>380.99511125999999</v>
      </c>
      <c r="E215" s="6">
        <v>623.74569626000005</v>
      </c>
      <c r="F215" s="6">
        <v>720.94517081000004</v>
      </c>
      <c r="G215" s="6">
        <v>1007.66614377</v>
      </c>
      <c r="H215" s="6">
        <v>5598.9411762299997</v>
      </c>
      <c r="I215" s="6">
        <v>7549.3811024200004</v>
      </c>
      <c r="J215" s="6">
        <v>2.3989605985248499</v>
      </c>
      <c r="K215" s="6">
        <v>3.9274555095434001</v>
      </c>
      <c r="L215" s="6">
        <v>4.5394783485546997</v>
      </c>
      <c r="M215" s="6">
        <v>6.3448356788023199</v>
      </c>
      <c r="N215" s="6">
        <v>35.254098748968097</v>
      </c>
      <c r="O215" s="6">
        <v>47.535171115606602</v>
      </c>
    </row>
    <row r="216" spans="1:15" x14ac:dyDescent="0.25">
      <c r="A216" s="6" t="s">
        <v>137</v>
      </c>
      <c r="B216" s="6" t="s">
        <v>138</v>
      </c>
      <c r="C216" s="6" t="s">
        <v>16</v>
      </c>
      <c r="D216" s="6">
        <v>28619.883579550002</v>
      </c>
      <c r="E216" s="6">
        <v>30205.16480554</v>
      </c>
      <c r="F216" s="6">
        <v>40879.545319980003</v>
      </c>
      <c r="G216" s="6">
        <v>65496.856317580001</v>
      </c>
      <c r="H216" s="6">
        <v>144307.24865431001</v>
      </c>
      <c r="I216" s="6">
        <v>36331.62692214</v>
      </c>
      <c r="J216" s="6">
        <v>8.2754616686101308</v>
      </c>
      <c r="K216" s="6">
        <v>8.7338469720717296</v>
      </c>
      <c r="L216" s="6">
        <v>11.820352426850199</v>
      </c>
      <c r="M216" s="6">
        <v>18.938467110253701</v>
      </c>
      <c r="N216" s="6">
        <v>41.726553548758702</v>
      </c>
      <c r="O216" s="6">
        <v>10.5053182734554</v>
      </c>
    </row>
    <row r="217" spans="1:15" x14ac:dyDescent="0.25">
      <c r="A217" s="6" t="s">
        <v>139</v>
      </c>
      <c r="B217" s="6" t="s">
        <v>140</v>
      </c>
      <c r="C217" s="6" t="s">
        <v>15</v>
      </c>
      <c r="D217" s="6">
        <v>280.50490063000001</v>
      </c>
      <c r="E217" s="6">
        <v>1246.2944514799999</v>
      </c>
      <c r="F217" s="6">
        <v>1214.5133290900001</v>
      </c>
      <c r="G217" s="6">
        <v>3266.18652367</v>
      </c>
      <c r="H217" s="6">
        <v>9890.3498971299996</v>
      </c>
      <c r="I217" s="6">
        <v>9663.3919148200002</v>
      </c>
      <c r="J217" s="6">
        <v>1.09738373205518</v>
      </c>
      <c r="K217" s="6">
        <v>4.8757196517176302</v>
      </c>
      <c r="L217" s="6">
        <v>4.7513863990047103</v>
      </c>
      <c r="M217" s="6">
        <v>12.7778871202723</v>
      </c>
      <c r="N217" s="6">
        <v>38.692761007268302</v>
      </c>
      <c r="O217" s="6">
        <v>37.804862089681897</v>
      </c>
    </row>
    <row r="218" spans="1:15" x14ac:dyDescent="0.25">
      <c r="A218" s="6" t="s">
        <v>139</v>
      </c>
      <c r="B218" s="6" t="s">
        <v>140</v>
      </c>
      <c r="C218" s="6" t="s">
        <v>16</v>
      </c>
      <c r="D218" s="6">
        <v>60409.827765670001</v>
      </c>
      <c r="E218" s="6">
        <v>59378.242161119997</v>
      </c>
      <c r="F218" s="6">
        <v>70286.141369539997</v>
      </c>
      <c r="G218" s="6">
        <v>116243.01227722999</v>
      </c>
      <c r="H218" s="6">
        <v>221336.70999999001</v>
      </c>
      <c r="I218" s="6">
        <v>45545.825410259997</v>
      </c>
      <c r="J218" s="6">
        <v>10.5390532390954</v>
      </c>
      <c r="K218" s="6">
        <v>10.359083588309201</v>
      </c>
      <c r="L218" s="6">
        <v>12.262067502286801</v>
      </c>
      <c r="M218" s="6">
        <v>20.279668728980301</v>
      </c>
      <c r="N218" s="6">
        <v>38.614236403794699</v>
      </c>
      <c r="O218" s="6">
        <v>7.94589053753361</v>
      </c>
    </row>
    <row r="219" spans="1:15" x14ac:dyDescent="0.25">
      <c r="A219" t="s">
        <v>19</v>
      </c>
    </row>
    <row r="220" spans="1:15" x14ac:dyDescent="0.25">
      <c r="A220" t="s">
        <v>20</v>
      </c>
    </row>
    <row r="221" spans="1:15" x14ac:dyDescent="0.25">
      <c r="A221" t="s">
        <v>21</v>
      </c>
    </row>
    <row r="222" spans="1:15" x14ac:dyDescent="0.25">
      <c r="A222" t="s">
        <v>22</v>
      </c>
    </row>
    <row r="223" spans="1:15" x14ac:dyDescent="0.25">
      <c r="A223" t="s">
        <v>23</v>
      </c>
    </row>
    <row r="226" spans="1:15" x14ac:dyDescent="0.25">
      <c r="L226" s="7" t="str">
        <f>HYPERLINK("#'Indice'!A1", "Ir al índice")</f>
        <v>Ir al índice</v>
      </c>
    </row>
    <row r="227" spans="1:15" ht="17.25" x14ac:dyDescent="0.3">
      <c r="A227" s="4" t="s">
        <v>364</v>
      </c>
    </row>
    <row r="228" spans="1:15" x14ac:dyDescent="0.25">
      <c r="A228" s="5" t="s">
        <v>25</v>
      </c>
      <c r="B228" s="5" t="s">
        <v>145</v>
      </c>
      <c r="C228" s="5" t="s">
        <v>11</v>
      </c>
      <c r="D228" s="5" t="s">
        <v>348</v>
      </c>
      <c r="E228" s="5" t="s">
        <v>349</v>
      </c>
      <c r="F228" s="5" t="s">
        <v>350</v>
      </c>
      <c r="G228" s="5" t="s">
        <v>351</v>
      </c>
      <c r="H228" s="5" t="s">
        <v>352</v>
      </c>
      <c r="I228" s="5" t="s">
        <v>353</v>
      </c>
      <c r="J228" s="5" t="s">
        <v>354</v>
      </c>
      <c r="K228" s="5" t="s">
        <v>355</v>
      </c>
      <c r="L228" s="5" t="s">
        <v>356</v>
      </c>
      <c r="M228" s="5" t="s">
        <v>357</v>
      </c>
      <c r="N228" s="5" t="s">
        <v>358</v>
      </c>
      <c r="O228" s="5" t="s">
        <v>359</v>
      </c>
    </row>
    <row r="229" spans="1:15" x14ac:dyDescent="0.25">
      <c r="A229" s="6" t="s">
        <v>123</v>
      </c>
      <c r="B229" s="6" t="s">
        <v>146</v>
      </c>
      <c r="C229" s="6" t="s">
        <v>15</v>
      </c>
      <c r="D229" s="6">
        <v>61.529464590000003</v>
      </c>
      <c r="E229" s="6">
        <v>522.41866253000001</v>
      </c>
      <c r="F229" s="6">
        <v>180.25950727</v>
      </c>
      <c r="G229" s="6">
        <v>564.32963897000002</v>
      </c>
      <c r="H229" s="6">
        <v>1915.62122924</v>
      </c>
      <c r="I229" s="6">
        <v>1486.5153290799999</v>
      </c>
      <c r="J229" s="6">
        <v>1.3006490571798499</v>
      </c>
      <c r="K229" s="6">
        <v>11.043218812328799</v>
      </c>
      <c r="L229" s="6">
        <v>3.81044040835901</v>
      </c>
      <c r="M229" s="6">
        <v>11.929159757133201</v>
      </c>
      <c r="N229" s="6">
        <v>40.493623052420602</v>
      </c>
      <c r="O229" s="6">
        <v>31.422908912578599</v>
      </c>
    </row>
    <row r="230" spans="1:15" x14ac:dyDescent="0.25">
      <c r="A230" s="6" t="s">
        <v>123</v>
      </c>
      <c r="B230" s="6" t="s">
        <v>146</v>
      </c>
      <c r="C230" s="6" t="s">
        <v>16</v>
      </c>
      <c r="D230" s="6">
        <v>5123.8858357999998</v>
      </c>
      <c r="E230" s="6">
        <v>5091.5736059999999</v>
      </c>
      <c r="F230" s="6">
        <v>7109.8405948500003</v>
      </c>
      <c r="G230" s="6">
        <v>12789.841457230001</v>
      </c>
      <c r="H230" s="6">
        <v>26446.336342679999</v>
      </c>
      <c r="I230" s="6">
        <v>6328.8483314200002</v>
      </c>
      <c r="J230" s="6">
        <v>8.1473354456997207</v>
      </c>
      <c r="K230" s="6">
        <v>8.0959567492151496</v>
      </c>
      <c r="L230" s="6">
        <v>11.305141868495999</v>
      </c>
      <c r="M230" s="6">
        <v>20.336738949434501</v>
      </c>
      <c r="N230" s="6">
        <v>42.051517227056301</v>
      </c>
      <c r="O230" s="6">
        <v>10.063309760098299</v>
      </c>
    </row>
    <row r="231" spans="1:15" x14ac:dyDescent="0.25">
      <c r="A231" s="6" t="s">
        <v>125</v>
      </c>
      <c r="B231" s="6" t="s">
        <v>147</v>
      </c>
      <c r="C231" s="6" t="s">
        <v>15</v>
      </c>
      <c r="D231" s="6">
        <v>0</v>
      </c>
      <c r="E231" s="6">
        <v>48.95468889</v>
      </c>
      <c r="F231" s="6">
        <v>96.681256500000003</v>
      </c>
      <c r="G231" s="6">
        <v>60.490336630000002</v>
      </c>
      <c r="H231" s="6">
        <v>948.02101689999995</v>
      </c>
      <c r="I231" s="6">
        <v>1403.12673518</v>
      </c>
      <c r="J231" s="6">
        <v>0</v>
      </c>
      <c r="K231" s="6">
        <v>1.91433097263778</v>
      </c>
      <c r="L231" s="6">
        <v>3.78063731969287</v>
      </c>
      <c r="M231" s="6">
        <v>2.3654225485181102</v>
      </c>
      <c r="N231" s="6">
        <v>37.071545882787802</v>
      </c>
      <c r="O231" s="6">
        <v>54.868063276363401</v>
      </c>
    </row>
    <row r="232" spans="1:15" x14ac:dyDescent="0.25">
      <c r="A232" s="6" t="s">
        <v>125</v>
      </c>
      <c r="B232" s="6" t="s">
        <v>147</v>
      </c>
      <c r="C232" s="6" t="s">
        <v>16</v>
      </c>
      <c r="D232" s="6">
        <v>3486.4349796199999</v>
      </c>
      <c r="E232" s="6">
        <v>4030.6395151900001</v>
      </c>
      <c r="F232" s="6">
        <v>5009.0722741700001</v>
      </c>
      <c r="G232" s="6">
        <v>9959.6639637499993</v>
      </c>
      <c r="H232" s="6">
        <v>24672.23483555</v>
      </c>
      <c r="I232" s="6">
        <v>8593.6803972100006</v>
      </c>
      <c r="J232" s="6">
        <v>6.2535014284187103</v>
      </c>
      <c r="K232" s="6">
        <v>7.22962284196357</v>
      </c>
      <c r="L232" s="6">
        <v>8.9846048484141807</v>
      </c>
      <c r="M232" s="6">
        <v>17.864315034686101</v>
      </c>
      <c r="N232" s="6">
        <v>44.253759696734697</v>
      </c>
      <c r="O232" s="6">
        <v>15.4141961497828</v>
      </c>
    </row>
    <row r="233" spans="1:15" x14ac:dyDescent="0.25">
      <c r="A233" s="6" t="s">
        <v>127</v>
      </c>
      <c r="B233" s="6" t="s">
        <v>148</v>
      </c>
      <c r="C233" s="6" t="s">
        <v>15</v>
      </c>
      <c r="D233" s="6">
        <v>53.418699949999997</v>
      </c>
      <c r="E233" s="6">
        <v>0</v>
      </c>
      <c r="F233" s="6">
        <v>56.649968970000003</v>
      </c>
      <c r="G233" s="6">
        <v>242.11132996000001</v>
      </c>
      <c r="H233" s="6">
        <v>980.18485181000005</v>
      </c>
      <c r="I233" s="6">
        <v>3124.1302261599999</v>
      </c>
      <c r="J233" s="6">
        <v>1.19867068242692</v>
      </c>
      <c r="K233" s="6">
        <v>0</v>
      </c>
      <c r="L233" s="6">
        <v>1.2711776405695501</v>
      </c>
      <c r="M233" s="6">
        <v>5.4327745410891897</v>
      </c>
      <c r="N233" s="6">
        <v>21.9945233845704</v>
      </c>
      <c r="O233" s="6">
        <v>70.102853751344</v>
      </c>
    </row>
    <row r="234" spans="1:15" x14ac:dyDescent="0.25">
      <c r="A234" s="6" t="s">
        <v>127</v>
      </c>
      <c r="B234" s="6" t="s">
        <v>148</v>
      </c>
      <c r="C234" s="6" t="s">
        <v>16</v>
      </c>
      <c r="D234" s="6">
        <v>6096.3341681000002</v>
      </c>
      <c r="E234" s="6">
        <v>5563.52282844</v>
      </c>
      <c r="F234" s="6">
        <v>6998.5459198099998</v>
      </c>
      <c r="G234" s="6">
        <v>18001.804790720002</v>
      </c>
      <c r="H234" s="6">
        <v>56650.898131360002</v>
      </c>
      <c r="I234" s="6">
        <v>23858.399085000001</v>
      </c>
      <c r="J234" s="6">
        <v>5.2030041196162298</v>
      </c>
      <c r="K234" s="6">
        <v>4.74826861483775</v>
      </c>
      <c r="L234" s="6">
        <v>5.9730097215854396</v>
      </c>
      <c r="M234" s="6">
        <v>15.3638993375317</v>
      </c>
      <c r="N234" s="6">
        <v>48.349524194355197</v>
      </c>
      <c r="O234" s="6">
        <v>20.362294012073701</v>
      </c>
    </row>
    <row r="235" spans="1:15" x14ac:dyDescent="0.25">
      <c r="A235" s="6" t="s">
        <v>137</v>
      </c>
      <c r="B235" s="6" t="s">
        <v>149</v>
      </c>
      <c r="C235" s="6" t="s">
        <v>15</v>
      </c>
      <c r="D235" s="6">
        <v>27.78023331</v>
      </c>
      <c r="E235" s="6">
        <v>76.032957580000001</v>
      </c>
      <c r="F235" s="6">
        <v>139.18499602</v>
      </c>
      <c r="G235" s="6">
        <v>294.33961984000001</v>
      </c>
      <c r="H235" s="6">
        <v>1141.8659530899999</v>
      </c>
      <c r="I235" s="6">
        <v>1352.21053893</v>
      </c>
      <c r="J235" s="6">
        <v>0.91641163404394699</v>
      </c>
      <c r="K235" s="6">
        <v>2.50816780836755</v>
      </c>
      <c r="L235" s="6">
        <v>4.59142110916593</v>
      </c>
      <c r="M235" s="6">
        <v>9.7096467467158405</v>
      </c>
      <c r="N235" s="6">
        <v>37.667762982886003</v>
      </c>
      <c r="O235" s="6">
        <v>44.6065897188207</v>
      </c>
    </row>
    <row r="236" spans="1:15" x14ac:dyDescent="0.25">
      <c r="A236" s="6" t="s">
        <v>137</v>
      </c>
      <c r="B236" s="6" t="s">
        <v>149</v>
      </c>
      <c r="C236" s="6" t="s">
        <v>16</v>
      </c>
      <c r="D236" s="6">
        <v>5080.7863294199997</v>
      </c>
      <c r="E236" s="6">
        <v>6000.3250398600003</v>
      </c>
      <c r="F236" s="6">
        <v>6934.5335452600002</v>
      </c>
      <c r="G236" s="6">
        <v>12198.114822899999</v>
      </c>
      <c r="H236" s="6">
        <v>38621.92810022</v>
      </c>
      <c r="I236" s="6">
        <v>9821.8978637100008</v>
      </c>
      <c r="J236" s="6">
        <v>6.4593723340424196</v>
      </c>
      <c r="K236" s="6">
        <v>7.6284124237434998</v>
      </c>
      <c r="L236" s="6">
        <v>8.8161027107894299</v>
      </c>
      <c r="M236" s="6">
        <v>15.507868330984801</v>
      </c>
      <c r="N236" s="6">
        <v>49.101339376028299</v>
      </c>
      <c r="O236" s="6">
        <v>12.4869048244115</v>
      </c>
    </row>
    <row r="237" spans="1:15" x14ac:dyDescent="0.25">
      <c r="A237" s="6" t="s">
        <v>139</v>
      </c>
      <c r="B237" s="6" t="s">
        <v>150</v>
      </c>
      <c r="C237" s="6" t="s">
        <v>15</v>
      </c>
      <c r="D237" s="6">
        <v>0</v>
      </c>
      <c r="E237" s="6">
        <v>33.019792789999997</v>
      </c>
      <c r="F237" s="6">
        <v>0</v>
      </c>
      <c r="G237" s="6">
        <v>349.97364042999999</v>
      </c>
      <c r="H237" s="6">
        <v>1165.13286808</v>
      </c>
      <c r="I237" s="6">
        <v>1986.85444441</v>
      </c>
      <c r="J237" s="6">
        <v>0</v>
      </c>
      <c r="K237" s="6">
        <v>0.93408692056024101</v>
      </c>
      <c r="L237" s="6">
        <v>0</v>
      </c>
      <c r="M237" s="6">
        <v>9.9002983497073593</v>
      </c>
      <c r="N237" s="6">
        <v>32.960090928189302</v>
      </c>
      <c r="O237" s="6">
        <v>56.205523801543102</v>
      </c>
    </row>
    <row r="238" spans="1:15" x14ac:dyDescent="0.25">
      <c r="A238" s="6" t="s">
        <v>139</v>
      </c>
      <c r="B238" s="6" t="s">
        <v>150</v>
      </c>
      <c r="C238" s="6" t="s">
        <v>16</v>
      </c>
      <c r="D238" s="6">
        <v>4819.2493891900003</v>
      </c>
      <c r="E238" s="6">
        <v>6185.7786854100004</v>
      </c>
      <c r="F238" s="6">
        <v>7822.1482539600001</v>
      </c>
      <c r="G238" s="6">
        <v>14807.786119099999</v>
      </c>
      <c r="H238" s="6">
        <v>44287.67512752</v>
      </c>
      <c r="I238" s="6">
        <v>14969.381677949999</v>
      </c>
      <c r="J238" s="6">
        <v>5.1880123049727098</v>
      </c>
      <c r="K238" s="6">
        <v>6.6591067081379798</v>
      </c>
      <c r="L238" s="6">
        <v>8.4206892226604602</v>
      </c>
      <c r="M238" s="6">
        <v>15.9408593312509</v>
      </c>
      <c r="N238" s="6">
        <v>47.676512453493402</v>
      </c>
      <c r="O238" s="6">
        <v>16.114819979484501</v>
      </c>
    </row>
    <row r="239" spans="1:15" x14ac:dyDescent="0.25">
      <c r="A239" s="6" t="s">
        <v>151</v>
      </c>
      <c r="B239" s="6" t="s">
        <v>152</v>
      </c>
      <c r="C239" s="6" t="s">
        <v>15</v>
      </c>
      <c r="D239" s="6">
        <v>0</v>
      </c>
      <c r="E239" s="6">
        <v>0</v>
      </c>
      <c r="F239" s="6">
        <v>0</v>
      </c>
      <c r="G239" s="6">
        <v>96.291470309999994</v>
      </c>
      <c r="H239" s="6">
        <v>263.09935973500001</v>
      </c>
      <c r="I239" s="6">
        <v>496.96351952999999</v>
      </c>
      <c r="J239" s="6">
        <v>0</v>
      </c>
      <c r="K239" s="6">
        <v>0</v>
      </c>
      <c r="L239" s="6">
        <v>0</v>
      </c>
      <c r="M239" s="6">
        <v>11.2443488326752</v>
      </c>
      <c r="N239" s="6">
        <v>30.723188346690101</v>
      </c>
      <c r="O239" s="6">
        <v>58.032462820634699</v>
      </c>
    </row>
    <row r="240" spans="1:15" x14ac:dyDescent="0.25">
      <c r="A240" s="6" t="s">
        <v>151</v>
      </c>
      <c r="B240" s="6" t="s">
        <v>152</v>
      </c>
      <c r="C240" s="6" t="s">
        <v>16</v>
      </c>
      <c r="D240" s="6">
        <v>1051.0312197610001</v>
      </c>
      <c r="E240" s="6">
        <v>1280.36643439</v>
      </c>
      <c r="F240" s="6">
        <v>2416.9680729199999</v>
      </c>
      <c r="G240" s="6">
        <v>4816.3690696820004</v>
      </c>
      <c r="H240" s="6">
        <v>12308.491297122</v>
      </c>
      <c r="I240" s="6">
        <v>4580.4195569510002</v>
      </c>
      <c r="J240" s="6">
        <v>3.9731053845434099</v>
      </c>
      <c r="K240" s="6">
        <v>4.8400377448543503</v>
      </c>
      <c r="L240" s="6">
        <v>9.1366161958268002</v>
      </c>
      <c r="M240" s="6">
        <v>18.206825377702199</v>
      </c>
      <c r="N240" s="6">
        <v>46.5285256315425</v>
      </c>
      <c r="O240" s="6">
        <v>17.314889665530799</v>
      </c>
    </row>
    <row r="241" spans="1:15" x14ac:dyDescent="0.25">
      <c r="A241" s="6" t="s">
        <v>153</v>
      </c>
      <c r="B241" s="6" t="s">
        <v>154</v>
      </c>
      <c r="C241" s="6" t="s">
        <v>15</v>
      </c>
      <c r="D241" s="6">
        <v>44.14381032</v>
      </c>
      <c r="E241" s="6">
        <v>145.93258108000001</v>
      </c>
      <c r="F241" s="6">
        <v>0</v>
      </c>
      <c r="G241" s="6">
        <v>38.440225839999997</v>
      </c>
      <c r="H241" s="6">
        <v>486.07130325000003</v>
      </c>
      <c r="I241" s="6">
        <v>684.37919291000003</v>
      </c>
      <c r="J241" s="6">
        <v>3.15545732970909</v>
      </c>
      <c r="K241" s="6">
        <v>10.431451867751999</v>
      </c>
      <c r="L241" s="6">
        <v>0</v>
      </c>
      <c r="M241" s="6">
        <v>2.7477576471813001</v>
      </c>
      <c r="N241" s="6">
        <v>34.745012845131797</v>
      </c>
      <c r="O241" s="6">
        <v>48.920320310225797</v>
      </c>
    </row>
    <row r="242" spans="1:15" x14ac:dyDescent="0.25">
      <c r="A242" s="6" t="s">
        <v>153</v>
      </c>
      <c r="B242" s="6" t="s">
        <v>154</v>
      </c>
      <c r="C242" s="6" t="s">
        <v>16</v>
      </c>
      <c r="D242" s="6">
        <v>3288.0334481999998</v>
      </c>
      <c r="E242" s="6">
        <v>3974.1771642399999</v>
      </c>
      <c r="F242" s="6">
        <v>4715.6597562300003</v>
      </c>
      <c r="G242" s="6">
        <v>7932.7434292999997</v>
      </c>
      <c r="H242" s="6">
        <v>23917.326545989999</v>
      </c>
      <c r="I242" s="6">
        <v>6967.0925442199996</v>
      </c>
      <c r="J242" s="6">
        <v>6.4731397171023897</v>
      </c>
      <c r="K242" s="6">
        <v>7.82394840257066</v>
      </c>
      <c r="L242" s="6">
        <v>9.28370253566138</v>
      </c>
      <c r="M242" s="6">
        <v>15.617163683628499</v>
      </c>
      <c r="N242" s="6">
        <v>47.085955429227702</v>
      </c>
      <c r="O242" s="6">
        <v>13.7160902318093</v>
      </c>
    </row>
    <row r="243" spans="1:15" x14ac:dyDescent="0.25">
      <c r="A243" s="6" t="s">
        <v>155</v>
      </c>
      <c r="B243" s="6" t="s">
        <v>156</v>
      </c>
      <c r="C243" s="6" t="s">
        <v>15</v>
      </c>
      <c r="D243" s="6">
        <v>0</v>
      </c>
      <c r="E243" s="6">
        <v>60.332099560000003</v>
      </c>
      <c r="F243" s="6">
        <v>52.555919490000001</v>
      </c>
      <c r="G243" s="6">
        <v>37.50088633</v>
      </c>
      <c r="H243" s="6">
        <v>972.29464426000004</v>
      </c>
      <c r="I243" s="6">
        <v>1402.96996072</v>
      </c>
      <c r="J243" s="6">
        <v>0</v>
      </c>
      <c r="K243" s="6">
        <v>2.38877182925224</v>
      </c>
      <c r="L243" s="6">
        <v>2.0808839880221299</v>
      </c>
      <c r="M243" s="6">
        <v>1.48479932723055</v>
      </c>
      <c r="N243" s="6">
        <v>38.4967550090199</v>
      </c>
      <c r="O243" s="6">
        <v>55.548789846475202</v>
      </c>
    </row>
    <row r="244" spans="1:15" x14ac:dyDescent="0.25">
      <c r="A244" s="6" t="s">
        <v>155</v>
      </c>
      <c r="B244" s="6" t="s">
        <v>156</v>
      </c>
      <c r="C244" s="6" t="s">
        <v>16</v>
      </c>
      <c r="D244" s="6">
        <v>3661.0258681199998</v>
      </c>
      <c r="E244" s="6">
        <v>4856.3068177699997</v>
      </c>
      <c r="F244" s="6">
        <v>6021.0340450399999</v>
      </c>
      <c r="G244" s="6">
        <v>11018.744766760001</v>
      </c>
      <c r="H244" s="6">
        <v>33946.079253809999</v>
      </c>
      <c r="I244" s="6">
        <v>14191.15573884</v>
      </c>
      <c r="J244" s="6">
        <v>4.9678517314756201</v>
      </c>
      <c r="K244" s="6">
        <v>6.5897956207625397</v>
      </c>
      <c r="L244" s="6">
        <v>8.1702794471883209</v>
      </c>
      <c r="M244" s="6">
        <v>14.951953971400499</v>
      </c>
      <c r="N244" s="6">
        <v>46.063342536404399</v>
      </c>
      <c r="O244" s="6">
        <v>19.2567766927687</v>
      </c>
    </row>
    <row r="245" spans="1:15" x14ac:dyDescent="0.25">
      <c r="A245" s="6" t="s">
        <v>157</v>
      </c>
      <c r="B245" s="6" t="s">
        <v>158</v>
      </c>
      <c r="C245" s="6" t="s">
        <v>15</v>
      </c>
      <c r="D245" s="6">
        <v>360.54231276000002</v>
      </c>
      <c r="E245" s="6">
        <v>66.257916370000004</v>
      </c>
      <c r="F245" s="6">
        <v>0</v>
      </c>
      <c r="G245" s="6">
        <v>369.07510440999999</v>
      </c>
      <c r="H245" s="6">
        <v>1588.96076722</v>
      </c>
      <c r="I245" s="6">
        <v>1852.0199123299999</v>
      </c>
      <c r="J245" s="6">
        <v>8.5096664046662092</v>
      </c>
      <c r="K245" s="6">
        <v>1.56384630880286</v>
      </c>
      <c r="L245" s="6">
        <v>0</v>
      </c>
      <c r="M245" s="6">
        <v>8.7110608259927194</v>
      </c>
      <c r="N245" s="6">
        <v>37.5032987269527</v>
      </c>
      <c r="O245" s="6">
        <v>43.712127733585497</v>
      </c>
    </row>
    <row r="246" spans="1:15" x14ac:dyDescent="0.25">
      <c r="A246" s="6" t="s">
        <v>157</v>
      </c>
      <c r="B246" s="6" t="s">
        <v>158</v>
      </c>
      <c r="C246" s="6" t="s">
        <v>16</v>
      </c>
      <c r="D246" s="6">
        <v>5127.3666132300004</v>
      </c>
      <c r="E246" s="6">
        <v>6647.28969254</v>
      </c>
      <c r="F246" s="6">
        <v>9473.00619353</v>
      </c>
      <c r="G246" s="6">
        <v>16329.489486349999</v>
      </c>
      <c r="H246" s="6">
        <v>42748.253253510004</v>
      </c>
      <c r="I246" s="6">
        <v>14345.738748080001</v>
      </c>
      <c r="J246" s="6">
        <v>5.4159761858598401</v>
      </c>
      <c r="K246" s="6">
        <v>7.0214528023828899</v>
      </c>
      <c r="L246" s="6">
        <v>10.0062234325665</v>
      </c>
      <c r="M246" s="6">
        <v>17.248644939318499</v>
      </c>
      <c r="N246" s="6">
        <v>45.154469939934103</v>
      </c>
      <c r="O246" s="6">
        <v>15.153232699938201</v>
      </c>
    </row>
    <row r="247" spans="1:15" x14ac:dyDescent="0.25">
      <c r="A247" s="6" t="s">
        <v>159</v>
      </c>
      <c r="B247" s="6" t="s">
        <v>160</v>
      </c>
      <c r="C247" s="6" t="s">
        <v>15</v>
      </c>
      <c r="D247" s="6">
        <v>71.902286910000001</v>
      </c>
      <c r="E247" s="6">
        <v>65.886411350000003</v>
      </c>
      <c r="F247" s="6">
        <v>224.78314116999999</v>
      </c>
      <c r="G247" s="6">
        <v>564.25201503999995</v>
      </c>
      <c r="H247" s="6">
        <v>1674.13446841</v>
      </c>
      <c r="I247" s="6">
        <v>1673.2134439900001</v>
      </c>
      <c r="J247" s="6">
        <v>1.6822507571485501</v>
      </c>
      <c r="K247" s="6">
        <v>1.54150125319481</v>
      </c>
      <c r="L247" s="6">
        <v>5.2591040657827799</v>
      </c>
      <c r="M247" s="6">
        <v>13.2014351742631</v>
      </c>
      <c r="N247" s="6">
        <v>39.168628677643902</v>
      </c>
      <c r="O247" s="6">
        <v>39.147080071966897</v>
      </c>
    </row>
    <row r="248" spans="1:15" x14ac:dyDescent="0.25">
      <c r="A248" s="6" t="s">
        <v>159</v>
      </c>
      <c r="B248" s="6" t="s">
        <v>160</v>
      </c>
      <c r="C248" s="6" t="s">
        <v>16</v>
      </c>
      <c r="D248" s="6">
        <v>11075.31156815</v>
      </c>
      <c r="E248" s="6">
        <v>11244.298142260001</v>
      </c>
      <c r="F248" s="6">
        <v>18458.525541250001</v>
      </c>
      <c r="G248" s="6">
        <v>28053.62866644</v>
      </c>
      <c r="H248" s="6">
        <v>72579.050951939993</v>
      </c>
      <c r="I248" s="6">
        <v>16256.0133627</v>
      </c>
      <c r="J248" s="6">
        <v>7.0245033101072902</v>
      </c>
      <c r="K248" s="6">
        <v>7.1316828455898902</v>
      </c>
      <c r="L248" s="6">
        <v>11.7072980716035</v>
      </c>
      <c r="M248" s="6">
        <v>17.792980921154001</v>
      </c>
      <c r="N248" s="6">
        <v>46.033177533578801</v>
      </c>
      <c r="O248" s="6">
        <v>10.310357317966499</v>
      </c>
    </row>
    <row r="249" spans="1:15" x14ac:dyDescent="0.25">
      <c r="A249" s="6" t="s">
        <v>161</v>
      </c>
      <c r="B249" s="6" t="s">
        <v>162</v>
      </c>
      <c r="C249" s="6" t="s">
        <v>15</v>
      </c>
      <c r="D249" s="6">
        <v>106.3581286</v>
      </c>
      <c r="E249" s="6">
        <v>117.1873995</v>
      </c>
      <c r="F249" s="6">
        <v>340.00586729999998</v>
      </c>
      <c r="G249" s="6">
        <v>1109.1546904500001</v>
      </c>
      <c r="H249" s="6">
        <v>3441.8350319000001</v>
      </c>
      <c r="I249" s="6">
        <v>3082.91872951</v>
      </c>
      <c r="J249" s="6">
        <v>1.29745226669881</v>
      </c>
      <c r="K249" s="6">
        <v>1.4295574688196799</v>
      </c>
      <c r="L249" s="6">
        <v>4.1476978678175103</v>
      </c>
      <c r="M249" s="6">
        <v>13.5304681098345</v>
      </c>
      <c r="N249" s="6">
        <v>41.986604338787103</v>
      </c>
      <c r="O249" s="6">
        <v>37.608219948042397</v>
      </c>
    </row>
    <row r="250" spans="1:15" x14ac:dyDescent="0.25">
      <c r="A250" s="6" t="s">
        <v>161</v>
      </c>
      <c r="B250" s="6" t="s">
        <v>162</v>
      </c>
      <c r="C250" s="6" t="s">
        <v>16</v>
      </c>
      <c r="D250" s="6">
        <v>20934.947749499999</v>
      </c>
      <c r="E250" s="6">
        <v>22537.2702097</v>
      </c>
      <c r="F250" s="6">
        <v>29620.553162619999</v>
      </c>
      <c r="G250" s="6">
        <v>52587.012068440003</v>
      </c>
      <c r="H250" s="6">
        <v>108056.32879284</v>
      </c>
      <c r="I250" s="6">
        <v>25955.428171399999</v>
      </c>
      <c r="J250" s="6">
        <v>8.0614669761845299</v>
      </c>
      <c r="K250" s="6">
        <v>8.6784768561547097</v>
      </c>
      <c r="L250" s="6">
        <v>11.4060524054798</v>
      </c>
      <c r="M250" s="6">
        <v>20.249797909147901</v>
      </c>
      <c r="N250" s="6">
        <v>41.609491294384597</v>
      </c>
      <c r="O250" s="6">
        <v>9.9947145586483703</v>
      </c>
    </row>
    <row r="251" spans="1:15" x14ac:dyDescent="0.25">
      <c r="A251" s="6" t="s">
        <v>163</v>
      </c>
      <c r="B251" s="6" t="s">
        <v>164</v>
      </c>
      <c r="C251" s="6" t="s">
        <v>15</v>
      </c>
      <c r="D251" s="6">
        <v>129.13989611</v>
      </c>
      <c r="E251" s="6">
        <v>231.43715711999999</v>
      </c>
      <c r="F251" s="6">
        <v>0</v>
      </c>
      <c r="G251" s="6">
        <v>286.04236506000001</v>
      </c>
      <c r="H251" s="6">
        <v>1782.8917109199999</v>
      </c>
      <c r="I251" s="6">
        <v>3122.6011754900001</v>
      </c>
      <c r="J251" s="6">
        <v>2.3259597252865301</v>
      </c>
      <c r="K251" s="6">
        <v>4.1684523730559802</v>
      </c>
      <c r="L251" s="6">
        <v>0</v>
      </c>
      <c r="M251" s="6">
        <v>5.1519556767225003</v>
      </c>
      <c r="N251" s="6">
        <v>32.111953308486498</v>
      </c>
      <c r="O251" s="6">
        <v>56.2416789164484</v>
      </c>
    </row>
    <row r="252" spans="1:15" x14ac:dyDescent="0.25">
      <c r="A252" s="6" t="s">
        <v>163</v>
      </c>
      <c r="B252" s="6" t="s">
        <v>164</v>
      </c>
      <c r="C252" s="6" t="s">
        <v>16</v>
      </c>
      <c r="D252" s="6">
        <v>6769.6633311699998</v>
      </c>
      <c r="E252" s="6">
        <v>7261.0813872400004</v>
      </c>
      <c r="F252" s="6">
        <v>10339.73473527</v>
      </c>
      <c r="G252" s="6">
        <v>19421.51725062</v>
      </c>
      <c r="H252" s="6">
        <v>43658.070661290003</v>
      </c>
      <c r="I252" s="6">
        <v>15988.820329480001</v>
      </c>
      <c r="J252" s="6">
        <v>6.5446018243413997</v>
      </c>
      <c r="K252" s="6">
        <v>7.0196823931876704</v>
      </c>
      <c r="L252" s="6">
        <v>9.9959840691160107</v>
      </c>
      <c r="M252" s="6">
        <v>18.7758372923278</v>
      </c>
      <c r="N252" s="6">
        <v>42.206631987372802</v>
      </c>
      <c r="O252" s="6">
        <v>15.4572624336544</v>
      </c>
    </row>
    <row r="253" spans="1:15" x14ac:dyDescent="0.25">
      <c r="A253" s="6" t="s">
        <v>165</v>
      </c>
      <c r="B253" s="6" t="s">
        <v>166</v>
      </c>
      <c r="C253" s="6" t="s">
        <v>15</v>
      </c>
      <c r="D253" s="6">
        <v>0</v>
      </c>
      <c r="E253" s="6">
        <v>247.21430674000001</v>
      </c>
      <c r="F253" s="6">
        <v>466.27935957</v>
      </c>
      <c r="G253" s="6">
        <v>571.25447394000003</v>
      </c>
      <c r="H253" s="6">
        <v>2423.3454096999999</v>
      </c>
      <c r="I253" s="6">
        <v>3468.9379355699998</v>
      </c>
      <c r="J253" s="6">
        <v>0</v>
      </c>
      <c r="K253" s="6">
        <v>3.4445203039552901</v>
      </c>
      <c r="L253" s="6">
        <v>6.4968275604021102</v>
      </c>
      <c r="M253" s="6">
        <v>7.9594812297052497</v>
      </c>
      <c r="N253" s="6">
        <v>33.765288818771602</v>
      </c>
      <c r="O253" s="6">
        <v>48.333882087165797</v>
      </c>
    </row>
    <row r="254" spans="1:15" x14ac:dyDescent="0.25">
      <c r="A254" s="6" t="s">
        <v>165</v>
      </c>
      <c r="B254" s="6" t="s">
        <v>166</v>
      </c>
      <c r="C254" s="6" t="s">
        <v>16</v>
      </c>
      <c r="D254" s="6">
        <v>8406.6817712100001</v>
      </c>
      <c r="E254" s="6">
        <v>8332.4929476399993</v>
      </c>
      <c r="F254" s="6">
        <v>11075.74374917</v>
      </c>
      <c r="G254" s="6">
        <v>22155.66910979</v>
      </c>
      <c r="H254" s="6">
        <v>53081.39027073</v>
      </c>
      <c r="I254" s="6">
        <v>14153.990667</v>
      </c>
      <c r="J254" s="6">
        <v>7.17257139519766</v>
      </c>
      <c r="K254" s="6">
        <v>7.10927357469446</v>
      </c>
      <c r="L254" s="6">
        <v>9.4498120611507108</v>
      </c>
      <c r="M254" s="6">
        <v>18.903191868469101</v>
      </c>
      <c r="N254" s="6">
        <v>45.288982244698602</v>
      </c>
      <c r="O254" s="6">
        <v>12.076168855789399</v>
      </c>
    </row>
    <row r="255" spans="1:15" x14ac:dyDescent="0.25">
      <c r="A255" s="6" t="s">
        <v>167</v>
      </c>
      <c r="B255" s="6" t="s">
        <v>168</v>
      </c>
      <c r="C255" s="6" t="s">
        <v>15</v>
      </c>
      <c r="D255" s="6">
        <v>140.94905806</v>
      </c>
      <c r="E255" s="6">
        <v>194.48090052000001</v>
      </c>
      <c r="F255" s="6">
        <v>372.226382</v>
      </c>
      <c r="G255" s="6">
        <v>289.24111842999997</v>
      </c>
      <c r="H255" s="6">
        <v>1535.1665571000001</v>
      </c>
      <c r="I255" s="6">
        <v>1974.5152971299999</v>
      </c>
      <c r="J255" s="6">
        <v>3.1276284796742</v>
      </c>
      <c r="K255" s="6">
        <v>4.3154882451226202</v>
      </c>
      <c r="L255" s="6">
        <v>8.2596212365868293</v>
      </c>
      <c r="M255" s="6">
        <v>6.4181965594221504</v>
      </c>
      <c r="N255" s="6">
        <v>34.065006968584598</v>
      </c>
      <c r="O255" s="6">
        <v>43.814058510609598</v>
      </c>
    </row>
    <row r="256" spans="1:15" x14ac:dyDescent="0.25">
      <c r="A256" s="6" t="s">
        <v>167</v>
      </c>
      <c r="B256" s="6" t="s">
        <v>168</v>
      </c>
      <c r="C256" s="6" t="s">
        <v>16</v>
      </c>
      <c r="D256" s="6">
        <v>8240.7378791800002</v>
      </c>
      <c r="E256" s="6">
        <v>8831.2040205899993</v>
      </c>
      <c r="F256" s="6">
        <v>12111.581158249999</v>
      </c>
      <c r="G256" s="6">
        <v>17770.27919347</v>
      </c>
      <c r="H256" s="6">
        <v>36603.494548839997</v>
      </c>
      <c r="I256" s="6">
        <v>8829.1238858500001</v>
      </c>
      <c r="J256" s="6">
        <v>8.9198583709312693</v>
      </c>
      <c r="K256" s="6">
        <v>9.55898491899368</v>
      </c>
      <c r="L256" s="6">
        <v>13.1096984473409</v>
      </c>
      <c r="M256" s="6">
        <v>19.2347306687337</v>
      </c>
      <c r="N256" s="6">
        <v>39.619994233974602</v>
      </c>
      <c r="O256" s="6">
        <v>9.5567333600258699</v>
      </c>
    </row>
    <row r="257" spans="1:15" x14ac:dyDescent="0.25">
      <c r="A257" s="6" t="s">
        <v>169</v>
      </c>
      <c r="B257" s="6" t="s">
        <v>170</v>
      </c>
      <c r="C257" s="6" t="s">
        <v>15</v>
      </c>
      <c r="D257" s="6">
        <v>0</v>
      </c>
      <c r="E257" s="6">
        <v>57.331659639999998</v>
      </c>
      <c r="F257" s="6">
        <v>46.86259939</v>
      </c>
      <c r="G257" s="6">
        <v>54.016285770000003</v>
      </c>
      <c r="H257" s="6">
        <v>498.43764238799997</v>
      </c>
      <c r="I257" s="6">
        <v>494.708315373</v>
      </c>
      <c r="J257" s="6">
        <v>0</v>
      </c>
      <c r="K257" s="6">
        <v>4.9794880658141301</v>
      </c>
      <c r="L257" s="6">
        <v>4.0702075582812096</v>
      </c>
      <c r="M257" s="6">
        <v>4.6915343466467396</v>
      </c>
      <c r="N257" s="6">
        <v>43.291338632240198</v>
      </c>
      <c r="O257" s="6">
        <v>42.967431397017698</v>
      </c>
    </row>
    <row r="258" spans="1:15" x14ac:dyDescent="0.25">
      <c r="A258" s="6" t="s">
        <v>169</v>
      </c>
      <c r="B258" s="6" t="s">
        <v>170</v>
      </c>
      <c r="C258" s="6" t="s">
        <v>16</v>
      </c>
      <c r="D258" s="6">
        <v>2658.6872823140002</v>
      </c>
      <c r="E258" s="6">
        <v>3283.9187450909999</v>
      </c>
      <c r="F258" s="6">
        <v>4213.6204347780003</v>
      </c>
      <c r="G258" s="6">
        <v>7052.127198655</v>
      </c>
      <c r="H258" s="6">
        <v>18304.031344350002</v>
      </c>
      <c r="I258" s="6">
        <v>5163.2584916940004</v>
      </c>
      <c r="J258" s="6">
        <v>6.5363127752798897</v>
      </c>
      <c r="K258" s="6">
        <v>8.0734278865009905</v>
      </c>
      <c r="L258" s="6">
        <v>10.359075044752499</v>
      </c>
      <c r="M258" s="6">
        <v>17.337469287229801</v>
      </c>
      <c r="N258" s="6">
        <v>44.999979768612903</v>
      </c>
      <c r="O258" s="6">
        <v>12.693735237623899</v>
      </c>
    </row>
    <row r="259" spans="1:15" x14ac:dyDescent="0.25">
      <c r="A259" s="6" t="s">
        <v>171</v>
      </c>
      <c r="B259" s="6" t="s">
        <v>172</v>
      </c>
      <c r="C259" s="6" t="s">
        <v>15</v>
      </c>
      <c r="D259" s="6">
        <v>17.251201999999999</v>
      </c>
      <c r="E259" s="6">
        <v>136.77800060999999</v>
      </c>
      <c r="F259" s="6">
        <v>93.684277280000003</v>
      </c>
      <c r="G259" s="6">
        <v>134.98985051</v>
      </c>
      <c r="H259" s="6">
        <v>1199.6735636400001</v>
      </c>
      <c r="I259" s="6">
        <v>1432.5006947700001</v>
      </c>
      <c r="J259" s="6">
        <v>0.57220240264578104</v>
      </c>
      <c r="K259" s="6">
        <v>4.5367679642339196</v>
      </c>
      <c r="L259" s="6">
        <v>3.10739904093347</v>
      </c>
      <c r="M259" s="6">
        <v>4.4774570951413599</v>
      </c>
      <c r="N259" s="6">
        <v>39.791783523573201</v>
      </c>
      <c r="O259" s="6">
        <v>47.514389973472198</v>
      </c>
    </row>
    <row r="260" spans="1:15" x14ac:dyDescent="0.25">
      <c r="A260" s="6" t="s">
        <v>171</v>
      </c>
      <c r="B260" s="6" t="s">
        <v>172</v>
      </c>
      <c r="C260" s="6" t="s">
        <v>16</v>
      </c>
      <c r="D260" s="6">
        <v>5154.4019877399996</v>
      </c>
      <c r="E260" s="6">
        <v>6894.2945607199999</v>
      </c>
      <c r="F260" s="6">
        <v>9138.9867866200002</v>
      </c>
      <c r="G260" s="6">
        <v>13176.914122009999</v>
      </c>
      <c r="H260" s="6">
        <v>31892.305095939999</v>
      </c>
      <c r="I260" s="6">
        <v>8706.2198579100004</v>
      </c>
      <c r="J260" s="6">
        <v>6.8759168801482202</v>
      </c>
      <c r="K260" s="6">
        <v>9.1969148815949797</v>
      </c>
      <c r="L260" s="6">
        <v>12.191310197194101</v>
      </c>
      <c r="M260" s="6">
        <v>17.5778618849086</v>
      </c>
      <c r="N260" s="6">
        <v>42.5439923928325</v>
      </c>
      <c r="O260" s="6">
        <v>11.614003763321699</v>
      </c>
    </row>
    <row r="261" spans="1:15" x14ac:dyDescent="0.25">
      <c r="A261" s="6" t="s">
        <v>173</v>
      </c>
      <c r="B261" s="6" t="s">
        <v>174</v>
      </c>
      <c r="C261" s="6" t="s">
        <v>15</v>
      </c>
      <c r="D261" s="6">
        <v>77.09695112</v>
      </c>
      <c r="E261" s="6">
        <v>171.41239987899999</v>
      </c>
      <c r="F261" s="6">
        <v>278.79920035200001</v>
      </c>
      <c r="G261" s="6">
        <v>290.542001739</v>
      </c>
      <c r="H261" s="6">
        <v>1132.0930563300001</v>
      </c>
      <c r="I261" s="6">
        <v>863.88371365800003</v>
      </c>
      <c r="J261" s="6">
        <v>2.7399318532334398</v>
      </c>
      <c r="K261" s="6">
        <v>6.0917881660021296</v>
      </c>
      <c r="L261" s="6">
        <v>9.9081844171953701</v>
      </c>
      <c r="M261" s="6">
        <v>10.3255092931993</v>
      </c>
      <c r="N261" s="6">
        <v>40.233210014167497</v>
      </c>
      <c r="O261" s="6">
        <v>30.701376256202199</v>
      </c>
    </row>
    <row r="262" spans="1:15" x14ac:dyDescent="0.25">
      <c r="A262" s="6" t="s">
        <v>173</v>
      </c>
      <c r="B262" s="6" t="s">
        <v>174</v>
      </c>
      <c r="C262" s="6" t="s">
        <v>16</v>
      </c>
      <c r="D262" s="6">
        <v>1383.6855622309999</v>
      </c>
      <c r="E262" s="6">
        <v>1876.979836642</v>
      </c>
      <c r="F262" s="6">
        <v>2359.9534536380002</v>
      </c>
      <c r="G262" s="6">
        <v>3908.0226162250001</v>
      </c>
      <c r="H262" s="6">
        <v>9726.1270427380005</v>
      </c>
      <c r="I262" s="6">
        <v>2885.4041650899999</v>
      </c>
      <c r="J262" s="6">
        <v>6.2496602101738397</v>
      </c>
      <c r="K262" s="6">
        <v>8.4777109197022504</v>
      </c>
      <c r="L262" s="6">
        <v>10.659146557316999</v>
      </c>
      <c r="M262" s="6">
        <v>17.651274329769599</v>
      </c>
      <c r="N262" s="6">
        <v>43.929770489249101</v>
      </c>
      <c r="O262" s="6">
        <v>13.032437493788301</v>
      </c>
    </row>
    <row r="263" spans="1:15" x14ac:dyDescent="0.25">
      <c r="A263" s="6" t="s">
        <v>175</v>
      </c>
      <c r="B263" s="6" t="s">
        <v>176</v>
      </c>
      <c r="C263" s="6" t="s">
        <v>15</v>
      </c>
      <c r="D263" s="6">
        <v>20.37638119</v>
      </c>
      <c r="E263" s="6">
        <v>107.33463614</v>
      </c>
      <c r="F263" s="6">
        <v>101.47583400000001</v>
      </c>
      <c r="G263" s="6">
        <v>37.767041910000003</v>
      </c>
      <c r="H263" s="6">
        <v>304.35405024699998</v>
      </c>
      <c r="I263" s="6">
        <v>588.281436031</v>
      </c>
      <c r="J263" s="6">
        <v>1.7572066069171599</v>
      </c>
      <c r="K263" s="6">
        <v>9.2562624352954295</v>
      </c>
      <c r="L263" s="6">
        <v>8.7510144360049207</v>
      </c>
      <c r="M263" s="6">
        <v>3.2569323742597902</v>
      </c>
      <c r="N263" s="6">
        <v>26.246709018110302</v>
      </c>
      <c r="O263" s="6">
        <v>50.731875129412401</v>
      </c>
    </row>
    <row r="264" spans="1:15" x14ac:dyDescent="0.25">
      <c r="A264" s="6" t="s">
        <v>175</v>
      </c>
      <c r="B264" s="6" t="s">
        <v>176</v>
      </c>
      <c r="C264" s="6" t="s">
        <v>16</v>
      </c>
      <c r="D264" s="6">
        <v>2498.3404990449999</v>
      </c>
      <c r="E264" s="6">
        <v>2626.1804513890002</v>
      </c>
      <c r="F264" s="6">
        <v>3427.2219395020002</v>
      </c>
      <c r="G264" s="6">
        <v>6651.922482639</v>
      </c>
      <c r="H264" s="6">
        <v>16744.213154311001</v>
      </c>
      <c r="I264" s="6">
        <v>4932.5320939060002</v>
      </c>
      <c r="J264" s="6">
        <v>6.7741667107049901</v>
      </c>
      <c r="K264" s="6">
        <v>7.1208004661109801</v>
      </c>
      <c r="L264" s="6">
        <v>9.2927976717532594</v>
      </c>
      <c r="M264" s="6">
        <v>18.036465350222699</v>
      </c>
      <c r="N264" s="6">
        <v>45.401373988149501</v>
      </c>
      <c r="O264" s="6">
        <v>13.3743958130585</v>
      </c>
    </row>
    <row r="265" spans="1:15" x14ac:dyDescent="0.25">
      <c r="A265" s="6" t="s">
        <v>177</v>
      </c>
      <c r="B265" s="6" t="s">
        <v>178</v>
      </c>
      <c r="C265" s="6" t="s">
        <v>15</v>
      </c>
      <c r="D265" s="6">
        <v>34.142127619999997</v>
      </c>
      <c r="E265" s="6">
        <v>108.89281459</v>
      </c>
      <c r="F265" s="6">
        <v>228.09398684999999</v>
      </c>
      <c r="G265" s="6">
        <v>464.62770961000001</v>
      </c>
      <c r="H265" s="6">
        <v>1312.3368452699999</v>
      </c>
      <c r="I265" s="6">
        <v>1710.8899494499999</v>
      </c>
      <c r="J265" s="6">
        <v>0.88474408375490698</v>
      </c>
      <c r="K265" s="6">
        <v>2.8218005199970801</v>
      </c>
      <c r="L265" s="6">
        <v>5.9107272883425299</v>
      </c>
      <c r="M265" s="6">
        <v>12.0401581823283</v>
      </c>
      <c r="N265" s="6">
        <v>34.0073200085534</v>
      </c>
      <c r="O265" s="6">
        <v>44.335249917023802</v>
      </c>
    </row>
    <row r="266" spans="1:15" x14ac:dyDescent="0.25">
      <c r="A266" s="6" t="s">
        <v>177</v>
      </c>
      <c r="B266" s="6" t="s">
        <v>178</v>
      </c>
      <c r="C266" s="6" t="s">
        <v>16</v>
      </c>
      <c r="D266" s="6">
        <v>3525.3015882</v>
      </c>
      <c r="E266" s="6">
        <v>4176.80877839</v>
      </c>
      <c r="F266" s="6">
        <v>4740.5615832200001</v>
      </c>
      <c r="G266" s="6">
        <v>9654.0898230000003</v>
      </c>
      <c r="H266" s="6">
        <v>21590.478212319998</v>
      </c>
      <c r="I266" s="6">
        <v>6835.7765815000002</v>
      </c>
      <c r="J266" s="6">
        <v>6.9776150114687097</v>
      </c>
      <c r="K266" s="6">
        <v>8.2671405276872303</v>
      </c>
      <c r="L266" s="6">
        <v>9.3829741479670403</v>
      </c>
      <c r="M266" s="6">
        <v>19.108300491654401</v>
      </c>
      <c r="N266" s="6">
        <v>42.733945198712298</v>
      </c>
      <c r="O266" s="6">
        <v>13.5300246225103</v>
      </c>
    </row>
    <row r="267" spans="1:15" x14ac:dyDescent="0.25">
      <c r="A267" s="6" t="s">
        <v>179</v>
      </c>
      <c r="B267" s="6" t="s">
        <v>180</v>
      </c>
      <c r="C267" s="6" t="s">
        <v>15</v>
      </c>
      <c r="D267" s="6">
        <v>29.991985199999998</v>
      </c>
      <c r="E267" s="6">
        <v>68.319627319999995</v>
      </c>
      <c r="F267" s="6">
        <v>237.37722643000001</v>
      </c>
      <c r="G267" s="6">
        <v>338.03695686999998</v>
      </c>
      <c r="H267" s="6">
        <v>1167.5698547899999</v>
      </c>
      <c r="I267" s="6">
        <v>2274.5079470599999</v>
      </c>
      <c r="J267" s="6">
        <v>0.72870302210189997</v>
      </c>
      <c r="K267" s="6">
        <v>1.6599340978922399</v>
      </c>
      <c r="L267" s="6">
        <v>5.7674575765564198</v>
      </c>
      <c r="M267" s="6">
        <v>8.2131459591844092</v>
      </c>
      <c r="N267" s="6">
        <v>28.3679681763963</v>
      </c>
      <c r="O267" s="6">
        <v>55.262791167868698</v>
      </c>
    </row>
    <row r="268" spans="1:15" x14ac:dyDescent="0.25">
      <c r="A268" s="6" t="s">
        <v>179</v>
      </c>
      <c r="B268" s="6" t="s">
        <v>180</v>
      </c>
      <c r="C268" s="6" t="s">
        <v>16</v>
      </c>
      <c r="D268" s="6">
        <v>6119.49192915</v>
      </c>
      <c r="E268" s="6">
        <v>6705.42318015</v>
      </c>
      <c r="F268" s="6">
        <v>8743.4224629199998</v>
      </c>
      <c r="G268" s="6">
        <v>15131.400973129999</v>
      </c>
      <c r="H268" s="6">
        <v>35793.391069830002</v>
      </c>
      <c r="I268" s="6">
        <v>11021.066786310001</v>
      </c>
      <c r="J268" s="6">
        <v>7.3274870534955197</v>
      </c>
      <c r="K268" s="6">
        <v>8.0290818436593003</v>
      </c>
      <c r="L268" s="6">
        <v>10.4693846551387</v>
      </c>
      <c r="M268" s="6">
        <v>18.118357866232198</v>
      </c>
      <c r="N268" s="6">
        <v>42.859049852740199</v>
      </c>
      <c r="O268" s="6">
        <v>13.196638728733999</v>
      </c>
    </row>
    <row r="269" spans="1:15" x14ac:dyDescent="0.25">
      <c r="A269" s="6" t="s">
        <v>181</v>
      </c>
      <c r="B269" s="6" t="s">
        <v>182</v>
      </c>
      <c r="C269" s="6" t="s">
        <v>15</v>
      </c>
      <c r="D269" s="6">
        <v>41.361990210000002</v>
      </c>
      <c r="E269" s="6">
        <v>199.58983737</v>
      </c>
      <c r="F269" s="6">
        <v>256.39562312999999</v>
      </c>
      <c r="G269" s="6">
        <v>312.02012824000002</v>
      </c>
      <c r="H269" s="6">
        <v>1530.2734204400001</v>
      </c>
      <c r="I269" s="6">
        <v>2494.20928946</v>
      </c>
      <c r="J269" s="6">
        <v>0.85567379497473495</v>
      </c>
      <c r="K269" s="6">
        <v>4.1290032881321101</v>
      </c>
      <c r="L269" s="6">
        <v>5.3041697158353198</v>
      </c>
      <c r="M269" s="6">
        <v>6.4548984679918897</v>
      </c>
      <c r="N269" s="6">
        <v>31.657443424960899</v>
      </c>
      <c r="O269" s="6">
        <v>51.598811308104999</v>
      </c>
    </row>
    <row r="270" spans="1:15" x14ac:dyDescent="0.25">
      <c r="A270" s="6" t="s">
        <v>181</v>
      </c>
      <c r="B270" s="6" t="s">
        <v>182</v>
      </c>
      <c r="C270" s="6" t="s">
        <v>16</v>
      </c>
      <c r="D270" s="6">
        <v>5780.4276751400002</v>
      </c>
      <c r="E270" s="6">
        <v>6437.4747606700003</v>
      </c>
      <c r="F270" s="6">
        <v>9784.5141309099999</v>
      </c>
      <c r="G270" s="6">
        <v>15256.51524526</v>
      </c>
      <c r="H270" s="6">
        <v>41121.251632649997</v>
      </c>
      <c r="I270" s="6">
        <v>14261.966266949999</v>
      </c>
      <c r="J270" s="6">
        <v>6.2395223914125797</v>
      </c>
      <c r="K270" s="6">
        <v>6.9487536512393104</v>
      </c>
      <c r="L270" s="6">
        <v>10.561622502685699</v>
      </c>
      <c r="M270" s="6">
        <v>16.468222394188398</v>
      </c>
      <c r="N270" s="6">
        <v>44.387194987024301</v>
      </c>
      <c r="O270" s="6">
        <v>15.394684073449699</v>
      </c>
    </row>
    <row r="271" spans="1:15" x14ac:dyDescent="0.25">
      <c r="A271" s="6" t="s">
        <v>183</v>
      </c>
      <c r="B271" s="6" t="s">
        <v>184</v>
      </c>
      <c r="C271" s="6" t="s">
        <v>15</v>
      </c>
      <c r="D271" s="6">
        <v>25.621693950000001</v>
      </c>
      <c r="E271" s="6">
        <v>121.17297274000001</v>
      </c>
      <c r="F271" s="6">
        <v>55.202747950000003</v>
      </c>
      <c r="G271" s="6">
        <v>211.42021033</v>
      </c>
      <c r="H271" s="6">
        <v>857.73721995000005</v>
      </c>
      <c r="I271" s="6">
        <v>1453.2892867600001</v>
      </c>
      <c r="J271" s="6">
        <v>0.94043748785557402</v>
      </c>
      <c r="K271" s="6">
        <v>4.4476218591159</v>
      </c>
      <c r="L271" s="6">
        <v>2.0262022372967401</v>
      </c>
      <c r="M271" s="6">
        <v>7.76012280345899</v>
      </c>
      <c r="N271" s="6">
        <v>31.483017397060198</v>
      </c>
      <c r="O271" s="6">
        <v>53.342598215212597</v>
      </c>
    </row>
    <row r="272" spans="1:15" x14ac:dyDescent="0.25">
      <c r="A272" s="6" t="s">
        <v>183</v>
      </c>
      <c r="B272" s="6" t="s">
        <v>184</v>
      </c>
      <c r="C272" s="6" t="s">
        <v>16</v>
      </c>
      <c r="D272" s="6">
        <v>3481.4883776000001</v>
      </c>
      <c r="E272" s="6">
        <v>4018.63999066</v>
      </c>
      <c r="F272" s="6">
        <v>4709.9097531099997</v>
      </c>
      <c r="G272" s="6">
        <v>9524.8432525349999</v>
      </c>
      <c r="H272" s="6">
        <v>24324.00512695</v>
      </c>
      <c r="I272" s="6">
        <v>7692.6693674950002</v>
      </c>
      <c r="J272" s="6">
        <v>6.4770001934957397</v>
      </c>
      <c r="K272" s="6">
        <v>7.4763231049582597</v>
      </c>
      <c r="L272" s="6">
        <v>8.7623691575471003</v>
      </c>
      <c r="M272" s="6">
        <v>17.7201256757359</v>
      </c>
      <c r="N272" s="6">
        <v>45.252653126032499</v>
      </c>
      <c r="O272" s="6">
        <v>14.3115287422305</v>
      </c>
    </row>
    <row r="273" spans="1:15" x14ac:dyDescent="0.25">
      <c r="A273" s="6" t="s">
        <v>185</v>
      </c>
      <c r="B273" s="6" t="s">
        <v>186</v>
      </c>
      <c r="C273" s="6" t="s">
        <v>15</v>
      </c>
      <c r="D273" s="6">
        <v>59.85817617</v>
      </c>
      <c r="E273" s="6">
        <v>304.97972377999997</v>
      </c>
      <c r="F273" s="6">
        <v>169.83577517000001</v>
      </c>
      <c r="G273" s="6">
        <v>330.22651564</v>
      </c>
      <c r="H273" s="6">
        <v>1579.4392029099999</v>
      </c>
      <c r="I273" s="6">
        <v>2035.80202323</v>
      </c>
      <c r="J273" s="6">
        <v>1.3360778287980599</v>
      </c>
      <c r="K273" s="6">
        <v>6.8073682368497304</v>
      </c>
      <c r="L273" s="6">
        <v>3.7908574610914099</v>
      </c>
      <c r="M273" s="6">
        <v>7.3708949095740302</v>
      </c>
      <c r="N273" s="6">
        <v>35.254226506155298</v>
      </c>
      <c r="O273" s="6">
        <v>45.440575057531497</v>
      </c>
    </row>
    <row r="274" spans="1:15" x14ac:dyDescent="0.25">
      <c r="A274" s="6" t="s">
        <v>185</v>
      </c>
      <c r="B274" s="6" t="s">
        <v>186</v>
      </c>
      <c r="C274" s="6" t="s">
        <v>16</v>
      </c>
      <c r="D274" s="6">
        <v>9229.6329399200004</v>
      </c>
      <c r="E274" s="6">
        <v>11644.989634289999</v>
      </c>
      <c r="F274" s="6">
        <v>14557.516830070001</v>
      </c>
      <c r="G274" s="6">
        <v>23710.199613699999</v>
      </c>
      <c r="H274" s="6">
        <v>52292.10330671</v>
      </c>
      <c r="I274" s="6">
        <v>14984.41625866</v>
      </c>
      <c r="J274" s="6">
        <v>7.3008355267143603</v>
      </c>
      <c r="K274" s="6">
        <v>9.2114339306522606</v>
      </c>
      <c r="L274" s="6">
        <v>11.5153047521561</v>
      </c>
      <c r="M274" s="6">
        <v>18.755271072209101</v>
      </c>
      <c r="N274" s="6">
        <v>41.364163458439201</v>
      </c>
      <c r="O274" s="6">
        <v>11.852991259829</v>
      </c>
    </row>
    <row r="275" spans="1:15" x14ac:dyDescent="0.25">
      <c r="A275" s="6" t="s">
        <v>187</v>
      </c>
      <c r="B275" s="6" t="s">
        <v>188</v>
      </c>
      <c r="C275" s="6" t="s">
        <v>15</v>
      </c>
      <c r="D275" s="6">
        <v>57.440809880000003</v>
      </c>
      <c r="E275" s="6">
        <v>163.56641157999999</v>
      </c>
      <c r="F275" s="6">
        <v>249.38912371000001</v>
      </c>
      <c r="G275" s="6">
        <v>166.91315675000001</v>
      </c>
      <c r="H275" s="6">
        <v>1041.7439438399999</v>
      </c>
      <c r="I275" s="6">
        <v>1736.5436776700001</v>
      </c>
      <c r="J275" s="6">
        <v>1.6817208764456699</v>
      </c>
      <c r="K275" s="6">
        <v>4.7888086817377298</v>
      </c>
      <c r="L275" s="6">
        <v>7.3014794982483</v>
      </c>
      <c r="M275" s="6">
        <v>4.8867928715896998</v>
      </c>
      <c r="N275" s="6">
        <v>30.4996141580616</v>
      </c>
      <c r="O275" s="6">
        <v>50.841583913916999</v>
      </c>
    </row>
    <row r="276" spans="1:15" x14ac:dyDescent="0.25">
      <c r="A276" s="6" t="s">
        <v>187</v>
      </c>
      <c r="B276" s="6" t="s">
        <v>188</v>
      </c>
      <c r="C276" s="6" t="s">
        <v>16</v>
      </c>
      <c r="D276" s="6">
        <v>4417.1523919299998</v>
      </c>
      <c r="E276" s="6">
        <v>4958.92767482</v>
      </c>
      <c r="F276" s="6">
        <v>6904.6796643199996</v>
      </c>
      <c r="G276" s="6">
        <v>10844.300375160001</v>
      </c>
      <c r="H276" s="6">
        <v>30314.645498990001</v>
      </c>
      <c r="I276" s="6">
        <v>9912.6972713499999</v>
      </c>
      <c r="J276" s="6">
        <v>6.55826994030914</v>
      </c>
      <c r="K276" s="6">
        <v>7.3626588852482797</v>
      </c>
      <c r="L276" s="6">
        <v>10.2515713908136</v>
      </c>
      <c r="M276" s="6">
        <v>16.100836662105799</v>
      </c>
      <c r="N276" s="6">
        <v>45.009003694411</v>
      </c>
      <c r="O276" s="6">
        <v>14.7176594271121</v>
      </c>
    </row>
    <row r="277" spans="1:15" x14ac:dyDescent="0.25">
      <c r="A277" s="6" t="s">
        <v>189</v>
      </c>
      <c r="B277" s="6" t="s">
        <v>190</v>
      </c>
      <c r="C277" s="6" t="s">
        <v>15</v>
      </c>
      <c r="D277" s="6">
        <v>38.105431320000001</v>
      </c>
      <c r="E277" s="6">
        <v>146.49179162999999</v>
      </c>
      <c r="F277" s="6">
        <v>66.324242519999999</v>
      </c>
      <c r="G277" s="6">
        <v>200.90599632000001</v>
      </c>
      <c r="H277" s="6">
        <v>560.77640673999997</v>
      </c>
      <c r="I277" s="6">
        <v>1385.2939231600001</v>
      </c>
      <c r="J277" s="6">
        <v>1.5891182456590001</v>
      </c>
      <c r="K277" s="6">
        <v>6.1091758013069803</v>
      </c>
      <c r="L277" s="6">
        <v>2.7659328412515798</v>
      </c>
      <c r="M277" s="6">
        <v>8.37842200848789</v>
      </c>
      <c r="N277" s="6">
        <v>23.386168029487798</v>
      </c>
      <c r="O277" s="6">
        <v>57.771183073806803</v>
      </c>
    </row>
    <row r="278" spans="1:15" x14ac:dyDescent="0.25">
      <c r="A278" s="6" t="s">
        <v>189</v>
      </c>
      <c r="B278" s="6" t="s">
        <v>190</v>
      </c>
      <c r="C278" s="6" t="s">
        <v>16</v>
      </c>
      <c r="D278" s="6">
        <v>4407.9025738</v>
      </c>
      <c r="E278" s="6">
        <v>5874.87754116</v>
      </c>
      <c r="F278" s="6">
        <v>7910.2117349299997</v>
      </c>
      <c r="G278" s="6">
        <v>12522.11551259</v>
      </c>
      <c r="H278" s="6">
        <v>34944.065968249997</v>
      </c>
      <c r="I278" s="6">
        <v>11074.92887826</v>
      </c>
      <c r="J278" s="6">
        <v>5.7443854126224201</v>
      </c>
      <c r="K278" s="6">
        <v>7.6561494459913204</v>
      </c>
      <c r="L278" s="6">
        <v>10.3086000972372</v>
      </c>
      <c r="M278" s="6">
        <v>16.318840192441801</v>
      </c>
      <c r="N278" s="6">
        <v>45.539160506599401</v>
      </c>
      <c r="O278" s="6">
        <v>14.4328643451079</v>
      </c>
    </row>
    <row r="279" spans="1:15" x14ac:dyDescent="0.25">
      <c r="A279" s="6" t="s">
        <v>191</v>
      </c>
      <c r="B279" s="6" t="s">
        <v>192</v>
      </c>
      <c r="C279" s="6" t="s">
        <v>15</v>
      </c>
      <c r="D279" s="6">
        <v>30.04307296</v>
      </c>
      <c r="E279" s="6">
        <v>162.88066631000001</v>
      </c>
      <c r="F279" s="6">
        <v>284.43849269999998</v>
      </c>
      <c r="G279" s="6">
        <v>207.97549907999999</v>
      </c>
      <c r="H279" s="6">
        <v>1213.31515117</v>
      </c>
      <c r="I279" s="6">
        <v>2188.1432045699999</v>
      </c>
      <c r="J279" s="6">
        <v>0.73512532365170002</v>
      </c>
      <c r="K279" s="6">
        <v>3.9855344590469999</v>
      </c>
      <c r="L279" s="6">
        <v>6.9599384618040503</v>
      </c>
      <c r="M279" s="6">
        <v>5.0889619805659496</v>
      </c>
      <c r="N279" s="6">
        <v>29.688663818874499</v>
      </c>
      <c r="O279" s="6">
        <v>53.541775956056803</v>
      </c>
    </row>
    <row r="280" spans="1:15" x14ac:dyDescent="0.25">
      <c r="A280" s="6" t="s">
        <v>191</v>
      </c>
      <c r="B280" s="6" t="s">
        <v>192</v>
      </c>
      <c r="C280" s="6" t="s">
        <v>16</v>
      </c>
      <c r="D280" s="6">
        <v>5702.6331744199997</v>
      </c>
      <c r="E280" s="6">
        <v>6367.1563811400001</v>
      </c>
      <c r="F280" s="6">
        <v>10102.94766738</v>
      </c>
      <c r="G280" s="6">
        <v>15496.13920777</v>
      </c>
      <c r="H280" s="6">
        <v>37594.962092649999</v>
      </c>
      <c r="I280" s="6">
        <v>10650.36538917</v>
      </c>
      <c r="J280" s="6">
        <v>6.6375906598935597</v>
      </c>
      <c r="K280" s="6">
        <v>7.4110637021352801</v>
      </c>
      <c r="L280" s="6">
        <v>11.759345029450399</v>
      </c>
      <c r="M280" s="6">
        <v>18.036760514648702</v>
      </c>
      <c r="N280" s="6">
        <v>43.758727172663697</v>
      </c>
      <c r="O280" s="6">
        <v>12.3965129212083</v>
      </c>
    </row>
    <row r="281" spans="1:15" x14ac:dyDescent="0.25">
      <c r="A281" s="6" t="s">
        <v>193</v>
      </c>
      <c r="B281" s="6" t="s">
        <v>194</v>
      </c>
      <c r="C281" s="6" t="s">
        <v>15</v>
      </c>
      <c r="D281" s="6">
        <v>27.769412200000001</v>
      </c>
      <c r="E281" s="6">
        <v>397.29921148</v>
      </c>
      <c r="F281" s="6">
        <v>187.60507243000001</v>
      </c>
      <c r="G281" s="6">
        <v>170.37000040000001</v>
      </c>
      <c r="H281" s="6">
        <v>1254.7792423400001</v>
      </c>
      <c r="I281" s="6">
        <v>2624.1498552799999</v>
      </c>
      <c r="J281" s="6">
        <v>0.59565796340478705</v>
      </c>
      <c r="K281" s="6">
        <v>8.5221263405965999</v>
      </c>
      <c r="L281" s="6">
        <v>4.02415631138427</v>
      </c>
      <c r="M281" s="6">
        <v>3.6544614892329901</v>
      </c>
      <c r="N281" s="6">
        <v>26.915198731316501</v>
      </c>
      <c r="O281" s="6">
        <v>56.288399164064799</v>
      </c>
    </row>
    <row r="282" spans="1:15" x14ac:dyDescent="0.25">
      <c r="A282" s="6" t="s">
        <v>193</v>
      </c>
      <c r="B282" s="6" t="s">
        <v>194</v>
      </c>
      <c r="C282" s="6" t="s">
        <v>16</v>
      </c>
      <c r="D282" s="6">
        <v>5731.4967779799999</v>
      </c>
      <c r="E282" s="6">
        <v>6104.4249182200001</v>
      </c>
      <c r="F282" s="6">
        <v>9082.3851465299995</v>
      </c>
      <c r="G282" s="6">
        <v>16858.698349639999</v>
      </c>
      <c r="H282" s="6">
        <v>37100.492330530004</v>
      </c>
      <c r="I282" s="6">
        <v>14484.52968191</v>
      </c>
      <c r="J282" s="6">
        <v>6.41379449108054</v>
      </c>
      <c r="K282" s="6">
        <v>6.83111732036829</v>
      </c>
      <c r="L282" s="6">
        <v>10.1635845007343</v>
      </c>
      <c r="M282" s="6">
        <v>18.865617619664501</v>
      </c>
      <c r="N282" s="6">
        <v>41.517066578513202</v>
      </c>
      <c r="O282" s="6">
        <v>16.2088194896393</v>
      </c>
    </row>
    <row r="283" spans="1:15" x14ac:dyDescent="0.25">
      <c r="A283" s="6" t="s">
        <v>195</v>
      </c>
      <c r="B283" s="6" t="s">
        <v>196</v>
      </c>
      <c r="C283" s="6" t="s">
        <v>15</v>
      </c>
      <c r="D283" s="6">
        <v>104.2095521</v>
      </c>
      <c r="E283" s="6">
        <v>226.83620024000001</v>
      </c>
      <c r="F283" s="6">
        <v>113.54620835</v>
      </c>
      <c r="G283" s="6">
        <v>464.36617662999998</v>
      </c>
      <c r="H283" s="6">
        <v>1301.6444378399999</v>
      </c>
      <c r="I283" s="6">
        <v>1814.07003614</v>
      </c>
      <c r="J283" s="6">
        <v>2.5892678029863299</v>
      </c>
      <c r="K283" s="6">
        <v>5.63614043048163</v>
      </c>
      <c r="L283" s="6">
        <v>2.8212532873158001</v>
      </c>
      <c r="M283" s="6">
        <v>11.537986352634199</v>
      </c>
      <c r="N283" s="6">
        <v>32.341622873507703</v>
      </c>
      <c r="O283" s="6">
        <v>45.073729253074397</v>
      </c>
    </row>
    <row r="284" spans="1:15" x14ac:dyDescent="0.25">
      <c r="A284" s="6" t="s">
        <v>195</v>
      </c>
      <c r="B284" s="6" t="s">
        <v>196</v>
      </c>
      <c r="C284" s="6" t="s">
        <v>16</v>
      </c>
      <c r="D284" s="6">
        <v>10016.67245124</v>
      </c>
      <c r="E284" s="6">
        <v>12333.48277502</v>
      </c>
      <c r="F284" s="6">
        <v>13111.664859799999</v>
      </c>
      <c r="G284" s="6">
        <v>26241.19058454</v>
      </c>
      <c r="H284" s="6">
        <v>58695.854054269999</v>
      </c>
      <c r="I284" s="6">
        <v>16248.46266356</v>
      </c>
      <c r="J284" s="6">
        <v>7.3303098148175803</v>
      </c>
      <c r="K284" s="6">
        <v>9.0257768012989903</v>
      </c>
      <c r="L284" s="6">
        <v>9.5952589124038496</v>
      </c>
      <c r="M284" s="6">
        <v>19.203588599978598</v>
      </c>
      <c r="N284" s="6">
        <v>42.954264218737897</v>
      </c>
      <c r="O284" s="6">
        <v>11.8908016527631</v>
      </c>
    </row>
    <row r="285" spans="1:15" x14ac:dyDescent="0.25">
      <c r="A285" s="6" t="s">
        <v>197</v>
      </c>
      <c r="B285" s="6" t="s">
        <v>198</v>
      </c>
      <c r="C285" s="6" t="s">
        <v>15</v>
      </c>
      <c r="D285" s="6">
        <v>16.24329586</v>
      </c>
      <c r="E285" s="6">
        <v>56.188392229999998</v>
      </c>
      <c r="F285" s="6">
        <v>106.6354999</v>
      </c>
      <c r="G285" s="6">
        <v>88.908599960000004</v>
      </c>
      <c r="H285" s="6">
        <v>520.65249856000003</v>
      </c>
      <c r="I285" s="6">
        <v>560.00605963299995</v>
      </c>
      <c r="J285" s="6">
        <v>1.20442549208795</v>
      </c>
      <c r="K285" s="6">
        <v>4.1663177562320604</v>
      </c>
      <c r="L285" s="6">
        <v>7.9069245273909896</v>
      </c>
      <c r="M285" s="6">
        <v>6.5924911533116699</v>
      </c>
      <c r="N285" s="6">
        <v>38.605905303318899</v>
      </c>
      <c r="O285" s="6">
        <v>41.5239357676585</v>
      </c>
    </row>
    <row r="286" spans="1:15" x14ac:dyDescent="0.25">
      <c r="A286" s="6" t="s">
        <v>197</v>
      </c>
      <c r="B286" s="6" t="s">
        <v>198</v>
      </c>
      <c r="C286" s="6" t="s">
        <v>16</v>
      </c>
      <c r="D286" s="6">
        <v>2531.2311377760002</v>
      </c>
      <c r="E286" s="6">
        <v>2824.820777339</v>
      </c>
      <c r="F286" s="6">
        <v>3627.1857163489999</v>
      </c>
      <c r="G286" s="6">
        <v>6350.7338866050004</v>
      </c>
      <c r="H286" s="6">
        <v>15229.204167117001</v>
      </c>
      <c r="I286" s="6">
        <v>4507.1899693380001</v>
      </c>
      <c r="J286" s="6">
        <v>7.2175784042601698</v>
      </c>
      <c r="K286" s="6">
        <v>8.0547229109788407</v>
      </c>
      <c r="L286" s="6">
        <v>10.3425945200577</v>
      </c>
      <c r="M286" s="6">
        <v>18.108547681440498</v>
      </c>
      <c r="N286" s="6">
        <v>43.424708818661699</v>
      </c>
      <c r="O286" s="6">
        <v>12.851847664601101</v>
      </c>
    </row>
    <row r="287" spans="1:15" x14ac:dyDescent="0.25">
      <c r="A287" s="6" t="s">
        <v>199</v>
      </c>
      <c r="B287" s="6" t="s">
        <v>200</v>
      </c>
      <c r="C287" s="6" t="s">
        <v>15</v>
      </c>
      <c r="D287" s="6">
        <v>263.26767685999999</v>
      </c>
      <c r="E287" s="6">
        <v>180.82189682000001</v>
      </c>
      <c r="F287" s="6">
        <v>245.45025889999999</v>
      </c>
      <c r="G287" s="6">
        <v>213.35827614999999</v>
      </c>
      <c r="H287" s="6">
        <v>1758.1815766</v>
      </c>
      <c r="I287" s="6">
        <v>1776.68076739</v>
      </c>
      <c r="J287" s="6">
        <v>5.9324445216198498</v>
      </c>
      <c r="K287" s="6">
        <v>4.0746204926219098</v>
      </c>
      <c r="L287" s="6">
        <v>5.5309488088650296</v>
      </c>
      <c r="M287" s="6">
        <v>4.8077916422737097</v>
      </c>
      <c r="N287" s="6">
        <v>39.618667914406501</v>
      </c>
      <c r="O287" s="6">
        <v>40.035526620212998</v>
      </c>
    </row>
    <row r="288" spans="1:15" x14ac:dyDescent="0.25">
      <c r="A288" s="6" t="s">
        <v>199</v>
      </c>
      <c r="B288" s="6" t="s">
        <v>200</v>
      </c>
      <c r="C288" s="6" t="s">
        <v>16</v>
      </c>
      <c r="D288" s="6">
        <v>8008.9665832800001</v>
      </c>
      <c r="E288" s="6">
        <v>9049.6009006500008</v>
      </c>
      <c r="F288" s="6">
        <v>10793.428209170001</v>
      </c>
      <c r="G288" s="6">
        <v>17407.609096339998</v>
      </c>
      <c r="H288" s="6">
        <v>33557.899565489999</v>
      </c>
      <c r="I288" s="6">
        <v>9488.73519261</v>
      </c>
      <c r="J288" s="6">
        <v>9.0695364498771802</v>
      </c>
      <c r="K288" s="6">
        <v>10.2479744885729</v>
      </c>
      <c r="L288" s="6">
        <v>12.2227243108448</v>
      </c>
      <c r="M288" s="6">
        <v>19.7127736222632</v>
      </c>
      <c r="N288" s="6">
        <v>38.001730950647001</v>
      </c>
      <c r="O288" s="6">
        <v>10.745260177794901</v>
      </c>
    </row>
    <row r="289" spans="1:15" x14ac:dyDescent="0.25">
      <c r="A289" s="6" t="s">
        <v>201</v>
      </c>
      <c r="B289" s="6" t="s">
        <v>202</v>
      </c>
      <c r="C289" s="6" t="s">
        <v>15</v>
      </c>
      <c r="D289" s="6">
        <v>25.562138019999999</v>
      </c>
      <c r="E289" s="6">
        <v>144.47176024999999</v>
      </c>
      <c r="F289" s="6">
        <v>396.70243166</v>
      </c>
      <c r="G289" s="6">
        <v>296.34704598000002</v>
      </c>
      <c r="H289" s="6">
        <v>892.59978239999998</v>
      </c>
      <c r="I289" s="6">
        <v>983.82758907000004</v>
      </c>
      <c r="J289" s="6">
        <v>0.93309135744209004</v>
      </c>
      <c r="K289" s="6">
        <v>5.2736336365232104</v>
      </c>
      <c r="L289" s="6">
        <v>14.4807766145614</v>
      </c>
      <c r="M289" s="6">
        <v>10.8175171885498</v>
      </c>
      <c r="N289" s="6">
        <v>32.5824522956758</v>
      </c>
      <c r="O289" s="6">
        <v>35.912528907247697</v>
      </c>
    </row>
    <row r="290" spans="1:15" x14ac:dyDescent="0.25">
      <c r="A290" s="6" t="s">
        <v>201</v>
      </c>
      <c r="B290" s="6" t="s">
        <v>202</v>
      </c>
      <c r="C290" s="6" t="s">
        <v>16</v>
      </c>
      <c r="D290" s="6">
        <v>6490.9315285599996</v>
      </c>
      <c r="E290" s="6">
        <v>7275.2779561200005</v>
      </c>
      <c r="F290" s="6">
        <v>8737.7001536499993</v>
      </c>
      <c r="G290" s="6">
        <v>13834.489792369999</v>
      </c>
      <c r="H290" s="6">
        <v>27873.795773530001</v>
      </c>
      <c r="I290" s="6">
        <v>6246.2940491199997</v>
      </c>
      <c r="J290" s="6">
        <v>9.2124193938083696</v>
      </c>
      <c r="K290" s="6">
        <v>10.3256229777508</v>
      </c>
      <c r="L290" s="6">
        <v>12.401202816358399</v>
      </c>
      <c r="M290" s="6">
        <v>19.6349509320656</v>
      </c>
      <c r="N290" s="6">
        <v>39.560592440895597</v>
      </c>
      <c r="O290" s="6">
        <v>8.86521143912125</v>
      </c>
    </row>
    <row r="291" spans="1:15" x14ac:dyDescent="0.25">
      <c r="A291" s="6" t="s">
        <v>203</v>
      </c>
      <c r="B291" s="6" t="s">
        <v>204</v>
      </c>
      <c r="C291" s="6" t="s">
        <v>15</v>
      </c>
      <c r="D291" s="6">
        <v>14.939336816999999</v>
      </c>
      <c r="E291" s="6">
        <v>65.409174136000004</v>
      </c>
      <c r="F291" s="6">
        <v>84.872572629999993</v>
      </c>
      <c r="G291" s="6">
        <v>112.560966763</v>
      </c>
      <c r="H291" s="6">
        <v>293.61779315400003</v>
      </c>
      <c r="I291" s="6">
        <v>252.395338415</v>
      </c>
      <c r="J291" s="6">
        <v>1.8134770808287499</v>
      </c>
      <c r="K291" s="6">
        <v>7.9399801761342399</v>
      </c>
      <c r="L291" s="6">
        <v>10.3026303738151</v>
      </c>
      <c r="M291" s="6">
        <v>13.6637078286061</v>
      </c>
      <c r="N291" s="6">
        <v>35.642086722509603</v>
      </c>
      <c r="O291" s="6">
        <v>30.638117818106199</v>
      </c>
    </row>
    <row r="292" spans="1:15" x14ac:dyDescent="0.25">
      <c r="A292" s="6" t="s">
        <v>203</v>
      </c>
      <c r="B292" s="6" t="s">
        <v>204</v>
      </c>
      <c r="C292" s="6" t="s">
        <v>16</v>
      </c>
      <c r="D292" s="6">
        <v>1837.119260873</v>
      </c>
      <c r="E292" s="6">
        <v>2013.5752140720001</v>
      </c>
      <c r="F292" s="6">
        <v>2552.9061779670001</v>
      </c>
      <c r="G292" s="6">
        <v>3363.4511819089998</v>
      </c>
      <c r="H292" s="6">
        <v>6183.2845621469996</v>
      </c>
      <c r="I292" s="6">
        <v>1215.8684211090001</v>
      </c>
      <c r="J292" s="6">
        <v>10.7019535205499</v>
      </c>
      <c r="K292" s="6">
        <v>11.7298799321769</v>
      </c>
      <c r="L292" s="6">
        <v>14.871698229294401</v>
      </c>
      <c r="M292" s="6">
        <v>19.593446644462102</v>
      </c>
      <c r="N292" s="6">
        <v>36.020102449410601</v>
      </c>
      <c r="O292" s="6">
        <v>7.0829192241060799</v>
      </c>
    </row>
    <row r="293" spans="1:15" x14ac:dyDescent="0.25">
      <c r="A293" s="6" t="s">
        <v>205</v>
      </c>
      <c r="B293" s="6" t="s">
        <v>206</v>
      </c>
      <c r="C293" s="6" t="s">
        <v>15</v>
      </c>
      <c r="D293" s="6">
        <v>87.078365919999996</v>
      </c>
      <c r="E293" s="6">
        <v>210.29248172000001</v>
      </c>
      <c r="F293" s="6">
        <v>129.08952466</v>
      </c>
      <c r="G293" s="6">
        <v>62.467760490000003</v>
      </c>
      <c r="H293" s="6">
        <v>1475.31251228</v>
      </c>
      <c r="I293" s="6">
        <v>934.39778107999996</v>
      </c>
      <c r="J293" s="6">
        <v>3.00411272873583</v>
      </c>
      <c r="K293" s="6">
        <v>7.2548711085470696</v>
      </c>
      <c r="L293" s="6">
        <v>4.4534538525199201</v>
      </c>
      <c r="M293" s="6">
        <v>2.1550725308285599</v>
      </c>
      <c r="N293" s="6">
        <v>50.8967416898397</v>
      </c>
      <c r="O293" s="6">
        <v>32.235748089528897</v>
      </c>
    </row>
    <row r="294" spans="1:15" x14ac:dyDescent="0.25">
      <c r="A294" s="6" t="s">
        <v>205</v>
      </c>
      <c r="B294" s="6" t="s">
        <v>206</v>
      </c>
      <c r="C294" s="6" t="s">
        <v>16</v>
      </c>
      <c r="D294" s="6">
        <v>8297.8951371799994</v>
      </c>
      <c r="E294" s="6">
        <v>9545.3766650699999</v>
      </c>
      <c r="F294" s="6">
        <v>13575.020391890001</v>
      </c>
      <c r="G294" s="6">
        <v>19190.158170760002</v>
      </c>
      <c r="H294" s="6">
        <v>46290.588309049999</v>
      </c>
      <c r="I294" s="6">
        <v>10275.322900700001</v>
      </c>
      <c r="J294" s="6">
        <v>7.74242553467443</v>
      </c>
      <c r="K294" s="6">
        <v>8.9063993709179901</v>
      </c>
      <c r="L294" s="6">
        <v>12.666294617892</v>
      </c>
      <c r="M294" s="6">
        <v>17.9055493205747</v>
      </c>
      <c r="N294" s="6">
        <v>43.191848898308798</v>
      </c>
      <c r="O294" s="6">
        <v>9.5874822576320593</v>
      </c>
    </row>
    <row r="295" spans="1:15" x14ac:dyDescent="0.25">
      <c r="A295" s="6" t="s">
        <v>207</v>
      </c>
      <c r="B295" s="6" t="s">
        <v>208</v>
      </c>
      <c r="C295" s="6" t="s">
        <v>15</v>
      </c>
      <c r="D295" s="6">
        <v>159.18636375</v>
      </c>
      <c r="E295" s="6">
        <v>98.14031172</v>
      </c>
      <c r="F295" s="6">
        <v>273.44616825000003</v>
      </c>
      <c r="G295" s="6">
        <v>440.40585017000001</v>
      </c>
      <c r="H295" s="6">
        <v>1600.0419982000001</v>
      </c>
      <c r="I295" s="6">
        <v>1991.7019868699999</v>
      </c>
      <c r="J295" s="6">
        <v>3.4886929924107899</v>
      </c>
      <c r="K295" s="6">
        <v>2.1508212745425799</v>
      </c>
      <c r="L295" s="6">
        <v>5.9927854905559101</v>
      </c>
      <c r="M295" s="6">
        <v>9.6518367975145907</v>
      </c>
      <c r="N295" s="6">
        <v>35.066165060782701</v>
      </c>
      <c r="O295" s="6">
        <v>43.649698384193499</v>
      </c>
    </row>
    <row r="296" spans="1:15" x14ac:dyDescent="0.25">
      <c r="A296" s="6" t="s">
        <v>207</v>
      </c>
      <c r="B296" s="6" t="s">
        <v>208</v>
      </c>
      <c r="C296" s="6" t="s">
        <v>16</v>
      </c>
      <c r="D296" s="6">
        <v>6748.4335936899997</v>
      </c>
      <c r="E296" s="6">
        <v>6656.72691596</v>
      </c>
      <c r="F296" s="6">
        <v>8606.4004265000003</v>
      </c>
      <c r="G296" s="6">
        <v>13238.53236212</v>
      </c>
      <c r="H296" s="6">
        <v>25799.14831968</v>
      </c>
      <c r="I296" s="6">
        <v>5814.8357034199998</v>
      </c>
      <c r="J296" s="6">
        <v>10.0927641029949</v>
      </c>
      <c r="K296" s="6">
        <v>9.9556102209646191</v>
      </c>
      <c r="L296" s="6">
        <v>12.8714861122437</v>
      </c>
      <c r="M296" s="6">
        <v>19.799170036387999</v>
      </c>
      <c r="N296" s="6">
        <v>38.584467704057403</v>
      </c>
      <c r="O296" s="6">
        <v>8.6965018233513494</v>
      </c>
    </row>
    <row r="297" spans="1:15" x14ac:dyDescent="0.25">
      <c r="A297" s="6" t="s">
        <v>209</v>
      </c>
      <c r="B297" s="6" t="s">
        <v>210</v>
      </c>
      <c r="C297" s="6" t="s">
        <v>15</v>
      </c>
      <c r="D297" s="6">
        <v>0</v>
      </c>
      <c r="E297" s="6">
        <v>455.47985325000002</v>
      </c>
      <c r="F297" s="6">
        <v>650.36297866999996</v>
      </c>
      <c r="G297" s="6">
        <v>599.78996625000002</v>
      </c>
      <c r="H297" s="6">
        <v>1251.10415801</v>
      </c>
      <c r="I297" s="6">
        <v>1877.6362733399999</v>
      </c>
      <c r="J297" s="6">
        <v>0</v>
      </c>
      <c r="K297" s="6">
        <v>9.4216940154458104</v>
      </c>
      <c r="L297" s="6">
        <v>13.4528913634286</v>
      </c>
      <c r="M297" s="6">
        <v>12.4067782476438</v>
      </c>
      <c r="N297" s="6">
        <v>25.879345648582099</v>
      </c>
      <c r="O297" s="6">
        <v>38.839290724899797</v>
      </c>
    </row>
    <row r="298" spans="1:15" x14ac:dyDescent="0.25">
      <c r="A298" s="6" t="s">
        <v>209</v>
      </c>
      <c r="B298" s="6" t="s">
        <v>210</v>
      </c>
      <c r="C298" s="6" t="s">
        <v>16</v>
      </c>
      <c r="D298" s="6">
        <v>10509.1873173</v>
      </c>
      <c r="E298" s="6">
        <v>11765.68026961</v>
      </c>
      <c r="F298" s="6">
        <v>14875.516384869999</v>
      </c>
      <c r="G298" s="6">
        <v>22538.828354689998</v>
      </c>
      <c r="H298" s="6">
        <v>47578.477540239997</v>
      </c>
      <c r="I298" s="6">
        <v>10383.936903469999</v>
      </c>
      <c r="J298" s="6">
        <v>8.9324623941057695</v>
      </c>
      <c r="K298" s="6">
        <v>10.0004399366215</v>
      </c>
      <c r="L298" s="6">
        <v>12.643698003367</v>
      </c>
      <c r="M298" s="6">
        <v>19.157260272071898</v>
      </c>
      <c r="N298" s="6">
        <v>40.4401357179527</v>
      </c>
      <c r="O298" s="6">
        <v>8.8260036758811005</v>
      </c>
    </row>
    <row r="299" spans="1:15" x14ac:dyDescent="0.25">
      <c r="A299" s="6" t="s">
        <v>211</v>
      </c>
      <c r="B299" s="6" t="s">
        <v>212</v>
      </c>
      <c r="C299" s="6" t="s">
        <v>15</v>
      </c>
      <c r="D299" s="6">
        <v>180.43484763000001</v>
      </c>
      <c r="E299" s="6">
        <v>30.69098829</v>
      </c>
      <c r="F299" s="6">
        <v>250.37443375999999</v>
      </c>
      <c r="G299" s="6">
        <v>288.17811522</v>
      </c>
      <c r="H299" s="6">
        <v>1309.7750973100001</v>
      </c>
      <c r="I299" s="6">
        <v>1498.61725744</v>
      </c>
      <c r="J299" s="6">
        <v>5.0711427858724596</v>
      </c>
      <c r="K299" s="6">
        <v>0.86257386476298703</v>
      </c>
      <c r="L299" s="6">
        <v>7.0368031464329102</v>
      </c>
      <c r="M299" s="6">
        <v>8.0992800960541693</v>
      </c>
      <c r="N299" s="6">
        <v>36.811384403190402</v>
      </c>
      <c r="O299" s="6">
        <v>42.118815703687098</v>
      </c>
    </row>
    <row r="300" spans="1:15" x14ac:dyDescent="0.25">
      <c r="A300" s="6" t="s">
        <v>211</v>
      </c>
      <c r="B300" s="6" t="s">
        <v>212</v>
      </c>
      <c r="C300" s="6" t="s">
        <v>16</v>
      </c>
      <c r="D300" s="6">
        <v>7021.4156837500004</v>
      </c>
      <c r="E300" s="6">
        <v>10667.02776597</v>
      </c>
      <c r="F300" s="6">
        <v>12483.04736735</v>
      </c>
      <c r="G300" s="6">
        <v>15531.895373720001</v>
      </c>
      <c r="H300" s="6">
        <v>34280.459974190002</v>
      </c>
      <c r="I300" s="6">
        <v>7149.0830953799996</v>
      </c>
      <c r="J300" s="6">
        <v>8.0582803118777999</v>
      </c>
      <c r="K300" s="6">
        <v>12.242246251237701</v>
      </c>
      <c r="L300" s="6">
        <v>14.326440615866</v>
      </c>
      <c r="M300" s="6">
        <v>17.8255172935934</v>
      </c>
      <c r="N300" s="6">
        <v>39.342714935885297</v>
      </c>
      <c r="O300" s="6">
        <v>8.2048005915398292</v>
      </c>
    </row>
    <row r="301" spans="1:15" x14ac:dyDescent="0.25">
      <c r="A301" s="6" t="s">
        <v>213</v>
      </c>
      <c r="B301" s="6" t="s">
        <v>214</v>
      </c>
      <c r="C301" s="6" t="s">
        <v>15</v>
      </c>
      <c r="D301" s="6">
        <v>10.988782179999999</v>
      </c>
      <c r="E301" s="6">
        <v>102.19949444</v>
      </c>
      <c r="F301" s="6">
        <v>86.1229242</v>
      </c>
      <c r="G301" s="6">
        <v>162.49306021999999</v>
      </c>
      <c r="H301" s="6">
        <v>511.09015494800002</v>
      </c>
      <c r="I301" s="6">
        <v>649.22143959200002</v>
      </c>
      <c r="J301" s="6">
        <v>0.72194124643769197</v>
      </c>
      <c r="K301" s="6">
        <v>6.7143045692180303</v>
      </c>
      <c r="L301" s="6">
        <v>5.65810571411353</v>
      </c>
      <c r="M301" s="6">
        <v>10.675472542008499</v>
      </c>
      <c r="N301" s="6">
        <v>33.577611919248397</v>
      </c>
      <c r="O301" s="6">
        <v>42.652564008973897</v>
      </c>
    </row>
    <row r="302" spans="1:15" x14ac:dyDescent="0.25">
      <c r="A302" s="6" t="s">
        <v>213</v>
      </c>
      <c r="B302" s="6" t="s">
        <v>214</v>
      </c>
      <c r="C302" s="6" t="s">
        <v>16</v>
      </c>
      <c r="D302" s="6">
        <v>2975.3891674229999</v>
      </c>
      <c r="E302" s="6">
        <v>3703.1473821109998</v>
      </c>
      <c r="F302" s="6">
        <v>4740.1318127000004</v>
      </c>
      <c r="G302" s="6">
        <v>6832.1825852319998</v>
      </c>
      <c r="H302" s="6">
        <v>15579.505344826001</v>
      </c>
      <c r="I302" s="6">
        <v>4188.5278507049998</v>
      </c>
      <c r="J302" s="6">
        <v>7.8260823127578796</v>
      </c>
      <c r="K302" s="6">
        <v>9.7402842444893594</v>
      </c>
      <c r="L302" s="6">
        <v>12.467835181251999</v>
      </c>
      <c r="M302" s="6">
        <v>17.970497396858701</v>
      </c>
      <c r="N302" s="6">
        <v>40.9783340463866</v>
      </c>
      <c r="O302" s="6">
        <v>11.016966818255501</v>
      </c>
    </row>
    <row r="303" spans="1:15" x14ac:dyDescent="0.25">
      <c r="A303" s="6" t="s">
        <v>215</v>
      </c>
      <c r="B303" s="6" t="s">
        <v>216</v>
      </c>
      <c r="C303" s="6" t="s">
        <v>15</v>
      </c>
      <c r="D303" s="6">
        <v>39.835480179999998</v>
      </c>
      <c r="E303" s="6">
        <v>177.66882618</v>
      </c>
      <c r="F303" s="6">
        <v>32.526529969999999</v>
      </c>
      <c r="G303" s="6">
        <v>343.18977044000002</v>
      </c>
      <c r="H303" s="6">
        <v>871.03554458999997</v>
      </c>
      <c r="I303" s="6">
        <v>1340.8977383399999</v>
      </c>
      <c r="J303" s="6">
        <v>1.42008181177754</v>
      </c>
      <c r="K303" s="6">
        <v>6.3336570172626399</v>
      </c>
      <c r="L303" s="6">
        <v>1.1595274715384201</v>
      </c>
      <c r="M303" s="6">
        <v>12.2342582237691</v>
      </c>
      <c r="N303" s="6">
        <v>31.051257037565001</v>
      </c>
      <c r="O303" s="6">
        <v>47.801218438087297</v>
      </c>
    </row>
    <row r="304" spans="1:15" x14ac:dyDescent="0.25">
      <c r="A304" s="6" t="s">
        <v>215</v>
      </c>
      <c r="B304" s="6" t="s">
        <v>216</v>
      </c>
      <c r="C304" s="6" t="s">
        <v>16</v>
      </c>
      <c r="D304" s="6">
        <v>7309.9282956999996</v>
      </c>
      <c r="E304" s="6">
        <v>5572.6205447700004</v>
      </c>
      <c r="F304" s="6">
        <v>7078.1033053700003</v>
      </c>
      <c r="G304" s="6">
        <v>15279.885690540001</v>
      </c>
      <c r="H304" s="6">
        <v>31738.984091089998</v>
      </c>
      <c r="I304" s="6">
        <v>6316.3241824400002</v>
      </c>
      <c r="J304" s="6">
        <v>9.9731822247313602</v>
      </c>
      <c r="K304" s="6">
        <v>7.6029145449984101</v>
      </c>
      <c r="L304" s="6">
        <v>9.6568955555217997</v>
      </c>
      <c r="M304" s="6">
        <v>20.846864456175599</v>
      </c>
      <c r="N304" s="6">
        <v>43.302568666028002</v>
      </c>
      <c r="O304" s="6">
        <v>8.6175745525448004</v>
      </c>
    </row>
    <row r="305" spans="1:15" x14ac:dyDescent="0.25">
      <c r="A305" s="6" t="s">
        <v>217</v>
      </c>
      <c r="B305" s="6" t="s">
        <v>218</v>
      </c>
      <c r="C305" s="6" t="s">
        <v>15</v>
      </c>
      <c r="D305" s="6">
        <v>51.181053169999998</v>
      </c>
      <c r="E305" s="6">
        <v>91.173401330000004</v>
      </c>
      <c r="F305" s="6">
        <v>55.317425880000002</v>
      </c>
      <c r="G305" s="6">
        <v>284.36365623</v>
      </c>
      <c r="H305" s="6">
        <v>1266.51104371</v>
      </c>
      <c r="I305" s="6">
        <v>1371.0327490100001</v>
      </c>
      <c r="J305" s="6">
        <v>1.6406395788304</v>
      </c>
      <c r="K305" s="6">
        <v>2.9226184592517299</v>
      </c>
      <c r="L305" s="6">
        <v>1.77323350491236</v>
      </c>
      <c r="M305" s="6">
        <v>9.1154487900480294</v>
      </c>
      <c r="N305" s="6">
        <v>40.598776629989104</v>
      </c>
      <c r="O305" s="6">
        <v>43.949283036968303</v>
      </c>
    </row>
    <row r="306" spans="1:15" x14ac:dyDescent="0.25">
      <c r="A306" s="6" t="s">
        <v>217</v>
      </c>
      <c r="B306" s="6" t="s">
        <v>218</v>
      </c>
      <c r="C306" s="6" t="s">
        <v>16</v>
      </c>
      <c r="D306" s="6">
        <v>6132.2555483599999</v>
      </c>
      <c r="E306" s="6">
        <v>6095.4139730200004</v>
      </c>
      <c r="F306" s="6">
        <v>7958.0321162299997</v>
      </c>
      <c r="G306" s="6">
        <v>12723.825094620001</v>
      </c>
      <c r="H306" s="6">
        <v>25219.275475909999</v>
      </c>
      <c r="I306" s="6">
        <v>6365.6184629899999</v>
      </c>
      <c r="J306" s="6">
        <v>9.5081954137236195</v>
      </c>
      <c r="K306" s="6">
        <v>9.4510717509995796</v>
      </c>
      <c r="L306" s="6">
        <v>12.3391016361083</v>
      </c>
      <c r="M306" s="6">
        <v>19.728567156996899</v>
      </c>
      <c r="N306" s="6">
        <v>39.103034360922699</v>
      </c>
      <c r="O306" s="6">
        <v>9.8700296812488109</v>
      </c>
    </row>
    <row r="307" spans="1:15" x14ac:dyDescent="0.25">
      <c r="A307" s="6" t="s">
        <v>219</v>
      </c>
      <c r="B307" s="6" t="s">
        <v>220</v>
      </c>
      <c r="C307" s="6" t="s">
        <v>15</v>
      </c>
      <c r="D307" s="6">
        <v>45.98397662</v>
      </c>
      <c r="E307" s="6">
        <v>186.90098753999999</v>
      </c>
      <c r="F307" s="6">
        <v>209.47372611</v>
      </c>
      <c r="G307" s="6">
        <v>992.82257448999997</v>
      </c>
      <c r="H307" s="6">
        <v>2579.4446258399998</v>
      </c>
      <c r="I307" s="6">
        <v>2303.0497784600002</v>
      </c>
      <c r="J307" s="6">
        <v>0.72786225550008199</v>
      </c>
      <c r="K307" s="6">
        <v>2.9583821223258302</v>
      </c>
      <c r="L307" s="6">
        <v>3.3156771110595402</v>
      </c>
      <c r="M307" s="6">
        <v>15.714997516447699</v>
      </c>
      <c r="N307" s="6">
        <v>40.829013088982997</v>
      </c>
      <c r="O307" s="6">
        <v>36.4540679056839</v>
      </c>
    </row>
    <row r="308" spans="1:15" x14ac:dyDescent="0.25">
      <c r="A308" s="6" t="s">
        <v>219</v>
      </c>
      <c r="B308" s="6" t="s">
        <v>220</v>
      </c>
      <c r="C308" s="6" t="s">
        <v>16</v>
      </c>
      <c r="D308" s="6">
        <v>16285.506416910001</v>
      </c>
      <c r="E308" s="6">
        <v>17088.732820779998</v>
      </c>
      <c r="F308" s="6">
        <v>19005.442242699999</v>
      </c>
      <c r="G308" s="6">
        <v>29677.864673520002</v>
      </c>
      <c r="H308" s="6">
        <v>52655.146772749998</v>
      </c>
      <c r="I308" s="6">
        <v>11612.631404780001</v>
      </c>
      <c r="J308" s="6">
        <v>11.129656805012001</v>
      </c>
      <c r="K308" s="6">
        <v>11.6785887192517</v>
      </c>
      <c r="L308" s="6">
        <v>12.988484617776001</v>
      </c>
      <c r="M308" s="6">
        <v>20.2821109805279</v>
      </c>
      <c r="N308" s="6">
        <v>35.984985519992001</v>
      </c>
      <c r="O308" s="6">
        <v>7.9361733574404001</v>
      </c>
    </row>
    <row r="309" spans="1:15" x14ac:dyDescent="0.25">
      <c r="A309" s="6" t="s">
        <v>221</v>
      </c>
      <c r="B309" s="6" t="s">
        <v>222</v>
      </c>
      <c r="C309" s="6" t="s">
        <v>15</v>
      </c>
      <c r="D309" s="6">
        <v>0</v>
      </c>
      <c r="E309" s="6">
        <v>434.41307724000001</v>
      </c>
      <c r="F309" s="6">
        <v>354.79479529999998</v>
      </c>
      <c r="G309" s="6">
        <v>836.11252188000003</v>
      </c>
      <c r="H309" s="6">
        <v>2300.7494493099998</v>
      </c>
      <c r="I309" s="6">
        <v>2066.1762603500001</v>
      </c>
      <c r="J309" s="6">
        <v>0</v>
      </c>
      <c r="K309" s="6">
        <v>7.2495867108030998</v>
      </c>
      <c r="L309" s="6">
        <v>5.9208982598099098</v>
      </c>
      <c r="M309" s="6">
        <v>13.953240694014699</v>
      </c>
      <c r="N309" s="6">
        <v>38.395443200229501</v>
      </c>
      <c r="O309" s="6">
        <v>34.4808311351428</v>
      </c>
    </row>
    <row r="310" spans="1:15" x14ac:dyDescent="0.25">
      <c r="A310" s="6" t="s">
        <v>221</v>
      </c>
      <c r="B310" s="6" t="s">
        <v>222</v>
      </c>
      <c r="C310" s="6" t="s">
        <v>16</v>
      </c>
      <c r="D310" s="6">
        <v>14752.17122228</v>
      </c>
      <c r="E310" s="6">
        <v>14459.97912666</v>
      </c>
      <c r="F310" s="6">
        <v>17639.792520930001</v>
      </c>
      <c r="G310" s="6">
        <v>30078.517520189998</v>
      </c>
      <c r="H310" s="6">
        <v>60238.327133350002</v>
      </c>
      <c r="I310" s="6">
        <v>10875.96637185</v>
      </c>
      <c r="J310" s="6">
        <v>9.9646700299268893</v>
      </c>
      <c r="K310" s="6">
        <v>9.7673026204564302</v>
      </c>
      <c r="L310" s="6">
        <v>11.9151756862725</v>
      </c>
      <c r="M310" s="6">
        <v>20.317178912986101</v>
      </c>
      <c r="N310" s="6">
        <v>40.689268311370199</v>
      </c>
      <c r="O310" s="6">
        <v>7.3464044389878396</v>
      </c>
    </row>
    <row r="311" spans="1:15" x14ac:dyDescent="0.25">
      <c r="A311" s="6" t="s">
        <v>223</v>
      </c>
      <c r="B311" s="6" t="s">
        <v>224</v>
      </c>
      <c r="C311" s="6" t="s">
        <v>15</v>
      </c>
      <c r="D311" s="6">
        <v>115.34861265000001</v>
      </c>
      <c r="E311" s="6">
        <v>308.24824079000001</v>
      </c>
      <c r="F311" s="6">
        <v>420.17666086000003</v>
      </c>
      <c r="G311" s="6">
        <v>408.26915487000002</v>
      </c>
      <c r="H311" s="6">
        <v>1964.05399506</v>
      </c>
      <c r="I311" s="6">
        <v>1594.3636222499999</v>
      </c>
      <c r="J311" s="6">
        <v>2.3978705940924598</v>
      </c>
      <c r="K311" s="6">
        <v>6.40787414161478</v>
      </c>
      <c r="L311" s="6">
        <v>8.7346456645931401</v>
      </c>
      <c r="M311" s="6">
        <v>8.4871120548995602</v>
      </c>
      <c r="N311" s="6">
        <v>40.828816331361402</v>
      </c>
      <c r="O311" s="6">
        <v>33.143681213438697</v>
      </c>
    </row>
    <row r="312" spans="1:15" x14ac:dyDescent="0.25">
      <c r="A312" s="6" t="s">
        <v>223</v>
      </c>
      <c r="B312" s="6" t="s">
        <v>224</v>
      </c>
      <c r="C312" s="6" t="s">
        <v>16</v>
      </c>
      <c r="D312" s="6">
        <v>10022.325410920001</v>
      </c>
      <c r="E312" s="6">
        <v>9524.3020875599996</v>
      </c>
      <c r="F312" s="6">
        <v>11522.889331390001</v>
      </c>
      <c r="G312" s="6">
        <v>18534.61861741</v>
      </c>
      <c r="H312" s="6">
        <v>32568.060320860001</v>
      </c>
      <c r="I312" s="6">
        <v>7017.3439456400001</v>
      </c>
      <c r="J312" s="6">
        <v>11.2371085702234</v>
      </c>
      <c r="K312" s="6">
        <v>10.678720977958401</v>
      </c>
      <c r="L312" s="6">
        <v>12.919552414294699</v>
      </c>
      <c r="M312" s="6">
        <v>20.781157383354401</v>
      </c>
      <c r="N312" s="6">
        <v>36.515560485427798</v>
      </c>
      <c r="O312" s="6">
        <v>7.8679001687412002</v>
      </c>
    </row>
    <row r="313" spans="1:15" x14ac:dyDescent="0.25">
      <c r="A313" s="6" t="s">
        <v>225</v>
      </c>
      <c r="B313" s="6" t="s">
        <v>226</v>
      </c>
      <c r="C313" s="6" t="s">
        <v>15</v>
      </c>
      <c r="D313" s="6">
        <v>215.07599390999999</v>
      </c>
      <c r="E313" s="6">
        <v>254.4233826</v>
      </c>
      <c r="F313" s="6">
        <v>108.0232127</v>
      </c>
      <c r="G313" s="6">
        <v>1072.7066835000001</v>
      </c>
      <c r="H313" s="6">
        <v>2364.46410836</v>
      </c>
      <c r="I313" s="6">
        <v>1961.5964286799999</v>
      </c>
      <c r="J313" s="6">
        <v>3.59882135500047</v>
      </c>
      <c r="K313" s="6">
        <v>4.2572129314231297</v>
      </c>
      <c r="L313" s="6">
        <v>1.80752969047394</v>
      </c>
      <c r="M313" s="6">
        <v>17.949375241976</v>
      </c>
      <c r="N313" s="6">
        <v>39.564080451762898</v>
      </c>
      <c r="O313" s="6">
        <v>32.822980329363503</v>
      </c>
    </row>
    <row r="314" spans="1:15" x14ac:dyDescent="0.25">
      <c r="A314" s="6" t="s">
        <v>225</v>
      </c>
      <c r="B314" s="6" t="s">
        <v>226</v>
      </c>
      <c r="C314" s="6" t="s">
        <v>16</v>
      </c>
      <c r="D314" s="6">
        <v>22377.57719222</v>
      </c>
      <c r="E314" s="6">
        <v>24871.125056159999</v>
      </c>
      <c r="F314" s="6">
        <v>32975.851161869999</v>
      </c>
      <c r="G314" s="6">
        <v>52361.438916229999</v>
      </c>
      <c r="H314" s="6">
        <v>109151.94172902001</v>
      </c>
      <c r="I314" s="6">
        <v>18053.776133759999</v>
      </c>
      <c r="J314" s="6">
        <v>8.61366098861191</v>
      </c>
      <c r="K314" s="6">
        <v>9.5734867898753304</v>
      </c>
      <c r="L314" s="6">
        <v>12.6931883768912</v>
      </c>
      <c r="M314" s="6">
        <v>20.155161563117002</v>
      </c>
      <c r="N314" s="6">
        <v>42.015175022136802</v>
      </c>
      <c r="O314" s="6">
        <v>6.94932725936778</v>
      </c>
    </row>
    <row r="315" spans="1:15" x14ac:dyDescent="0.25">
      <c r="A315" s="6" t="s">
        <v>227</v>
      </c>
      <c r="B315" s="6" t="s">
        <v>228</v>
      </c>
      <c r="C315" s="6" t="s">
        <v>15</v>
      </c>
      <c r="D315" s="6">
        <v>0</v>
      </c>
      <c r="E315" s="6">
        <v>68.931416339999998</v>
      </c>
      <c r="F315" s="6">
        <v>63.873073099999999</v>
      </c>
      <c r="G315" s="6">
        <v>90.689737019999995</v>
      </c>
      <c r="H315" s="6">
        <v>741.79172512000002</v>
      </c>
      <c r="I315" s="6">
        <v>1221.4116859999999</v>
      </c>
      <c r="J315" s="6">
        <v>0</v>
      </c>
      <c r="K315" s="6">
        <v>3.1523067092296202</v>
      </c>
      <c r="L315" s="6">
        <v>2.9209833130239198</v>
      </c>
      <c r="M315" s="6">
        <v>4.1473377691286801</v>
      </c>
      <c r="N315" s="6">
        <v>33.922921595183801</v>
      </c>
      <c r="O315" s="6">
        <v>55.856450613433999</v>
      </c>
    </row>
    <row r="316" spans="1:15" x14ac:dyDescent="0.25">
      <c r="A316" s="6" t="s">
        <v>227</v>
      </c>
      <c r="B316" s="6" t="s">
        <v>228</v>
      </c>
      <c r="C316" s="6" t="s">
        <v>16</v>
      </c>
      <c r="D316" s="6">
        <v>3899.1749043700001</v>
      </c>
      <c r="E316" s="6">
        <v>4730.26180716</v>
      </c>
      <c r="F316" s="6">
        <v>7375.2338856400002</v>
      </c>
      <c r="G316" s="6">
        <v>13637.19347307</v>
      </c>
      <c r="H316" s="6">
        <v>37476.029606199998</v>
      </c>
      <c r="I316" s="6">
        <v>11567.40868592</v>
      </c>
      <c r="J316" s="6">
        <v>4.95540436054194</v>
      </c>
      <c r="K316" s="6">
        <v>6.0116205506541602</v>
      </c>
      <c r="L316" s="6">
        <v>9.3730768824852699</v>
      </c>
      <c r="M316" s="6">
        <v>17.331309741008901</v>
      </c>
      <c r="N316" s="6">
        <v>47.627737939693098</v>
      </c>
      <c r="O316" s="6">
        <v>14.7008505256166</v>
      </c>
    </row>
    <row r="317" spans="1:15" x14ac:dyDescent="0.25">
      <c r="A317" s="6" t="s">
        <v>229</v>
      </c>
      <c r="B317" s="6" t="s">
        <v>230</v>
      </c>
      <c r="C317" s="6" t="s">
        <v>15</v>
      </c>
      <c r="D317" s="6">
        <v>0</v>
      </c>
      <c r="E317" s="6">
        <v>0</v>
      </c>
      <c r="F317" s="6">
        <v>365.51144314999999</v>
      </c>
      <c r="G317" s="6">
        <v>825.27545013999998</v>
      </c>
      <c r="H317" s="6">
        <v>2037.9155749900001</v>
      </c>
      <c r="I317" s="6">
        <v>2841.7010824600002</v>
      </c>
      <c r="J317" s="6">
        <v>0</v>
      </c>
      <c r="K317" s="6">
        <v>0</v>
      </c>
      <c r="L317" s="6">
        <v>6.0212050170114804</v>
      </c>
      <c r="M317" s="6">
        <v>13.5950673335284</v>
      </c>
      <c r="N317" s="6">
        <v>33.571336039785599</v>
      </c>
      <c r="O317" s="6">
        <v>46.812391609674599</v>
      </c>
    </row>
    <row r="318" spans="1:15" x14ac:dyDescent="0.25">
      <c r="A318" s="6" t="s">
        <v>229</v>
      </c>
      <c r="B318" s="6" t="s">
        <v>230</v>
      </c>
      <c r="C318" s="6" t="s">
        <v>16</v>
      </c>
      <c r="D318" s="6">
        <v>11125.481710169999</v>
      </c>
      <c r="E318" s="6">
        <v>11455.99664533</v>
      </c>
      <c r="F318" s="6">
        <v>15334.29088554</v>
      </c>
      <c r="G318" s="6">
        <v>26835.318933089999</v>
      </c>
      <c r="H318" s="6">
        <v>69494.370850730003</v>
      </c>
      <c r="I318" s="6">
        <v>18617.137424709999</v>
      </c>
      <c r="J318" s="6">
        <v>7.2780928550041599</v>
      </c>
      <c r="K318" s="6">
        <v>7.4943098648133804</v>
      </c>
      <c r="L318" s="6">
        <v>10.0314211858876</v>
      </c>
      <c r="M318" s="6">
        <v>17.555189795525301</v>
      </c>
      <c r="N318" s="6">
        <v>45.461985119202502</v>
      </c>
      <c r="O318" s="6">
        <v>12.1790011795671</v>
      </c>
    </row>
    <row r="319" spans="1:15" x14ac:dyDescent="0.25">
      <c r="A319" s="6" t="s">
        <v>231</v>
      </c>
      <c r="B319" s="6" t="s">
        <v>232</v>
      </c>
      <c r="C319" s="6" t="s">
        <v>15</v>
      </c>
      <c r="D319" s="6">
        <v>60.298144569999998</v>
      </c>
      <c r="E319" s="6">
        <v>104.62323189999999</v>
      </c>
      <c r="F319" s="6">
        <v>311.58662285000003</v>
      </c>
      <c r="G319" s="6">
        <v>572.95209155999999</v>
      </c>
      <c r="H319" s="6">
        <v>2153.6295693500001</v>
      </c>
      <c r="I319" s="6">
        <v>1515.1369666200001</v>
      </c>
      <c r="J319" s="6">
        <v>1.2779832199424599</v>
      </c>
      <c r="K319" s="6">
        <v>2.2174270160025999</v>
      </c>
      <c r="L319" s="6">
        <v>6.60389268028913</v>
      </c>
      <c r="M319" s="6">
        <v>12.143377944151799</v>
      </c>
      <c r="N319" s="6">
        <v>45.644894568954101</v>
      </c>
      <c r="O319" s="6">
        <v>32.112424570659996</v>
      </c>
    </row>
    <row r="320" spans="1:15" x14ac:dyDescent="0.25">
      <c r="A320" s="6" t="s">
        <v>231</v>
      </c>
      <c r="B320" s="6" t="s">
        <v>232</v>
      </c>
      <c r="C320" s="6" t="s">
        <v>16</v>
      </c>
      <c r="D320" s="6">
        <v>10317.54231501</v>
      </c>
      <c r="E320" s="6">
        <v>12047.57051335</v>
      </c>
      <c r="F320" s="6">
        <v>15751.13870284</v>
      </c>
      <c r="G320" s="6">
        <v>27336.752159290001</v>
      </c>
      <c r="H320" s="6">
        <v>54572.752530799997</v>
      </c>
      <c r="I320" s="6">
        <v>9867.0171506700008</v>
      </c>
      <c r="J320" s="6">
        <v>7.94312265969159</v>
      </c>
      <c r="K320" s="6">
        <v>9.2750121508689798</v>
      </c>
      <c r="L320" s="6">
        <v>12.1262625271193</v>
      </c>
      <c r="M320" s="6">
        <v>21.045629752633499</v>
      </c>
      <c r="N320" s="6">
        <v>42.013694152580598</v>
      </c>
      <c r="O320" s="6">
        <v>7.5962787571059698</v>
      </c>
    </row>
    <row r="321" spans="1:15" x14ac:dyDescent="0.25">
      <c r="A321" s="6" t="s">
        <v>233</v>
      </c>
      <c r="B321" s="6" t="s">
        <v>234</v>
      </c>
      <c r="C321" s="6" t="s">
        <v>15</v>
      </c>
      <c r="D321" s="6">
        <v>132.35185464</v>
      </c>
      <c r="E321" s="6">
        <v>60.386484170000003</v>
      </c>
      <c r="F321" s="6">
        <v>238.25658998</v>
      </c>
      <c r="G321" s="6">
        <v>504.41455206000001</v>
      </c>
      <c r="H321" s="6">
        <v>3170.1643793799999</v>
      </c>
      <c r="I321" s="6">
        <v>3302.3512143200001</v>
      </c>
      <c r="J321" s="6">
        <v>1.78662517922456</v>
      </c>
      <c r="K321" s="6">
        <v>0.81516056874627896</v>
      </c>
      <c r="L321" s="6">
        <v>3.2162391976470301</v>
      </c>
      <c r="M321" s="6">
        <v>6.8091205969795903</v>
      </c>
      <c r="N321" s="6">
        <v>42.794228444225602</v>
      </c>
      <c r="O321" s="6">
        <v>44.578626013176901</v>
      </c>
    </row>
    <row r="322" spans="1:15" x14ac:dyDescent="0.25">
      <c r="A322" s="6" t="s">
        <v>233</v>
      </c>
      <c r="B322" s="6" t="s">
        <v>234</v>
      </c>
      <c r="C322" s="6" t="s">
        <v>16</v>
      </c>
      <c r="D322" s="6">
        <v>8266.4670939600001</v>
      </c>
      <c r="E322" s="6">
        <v>10071.463690529999</v>
      </c>
      <c r="F322" s="6">
        <v>13512.248480529999</v>
      </c>
      <c r="G322" s="6">
        <v>21961.884364130001</v>
      </c>
      <c r="H322" s="6">
        <v>53495.048481099999</v>
      </c>
      <c r="I322" s="6">
        <v>14236.962815839999</v>
      </c>
      <c r="J322" s="6">
        <v>6.8012094369773104</v>
      </c>
      <c r="K322" s="6">
        <v>8.2862646300565306</v>
      </c>
      <c r="L322" s="6">
        <v>11.1171593421947</v>
      </c>
      <c r="M322" s="6">
        <v>18.069070316660699</v>
      </c>
      <c r="N322" s="6">
        <v>44.0128805239004</v>
      </c>
      <c r="O322" s="6">
        <v>11.7134157502103</v>
      </c>
    </row>
    <row r="323" spans="1:15" x14ac:dyDescent="0.25">
      <c r="A323" s="6" t="s">
        <v>235</v>
      </c>
      <c r="B323" s="6" t="s">
        <v>236</v>
      </c>
      <c r="C323" s="6" t="s">
        <v>15</v>
      </c>
      <c r="D323" s="6">
        <v>18.355211785000002</v>
      </c>
      <c r="E323" s="6">
        <v>49.210285140000003</v>
      </c>
      <c r="F323" s="6">
        <v>54.285893076000001</v>
      </c>
      <c r="G323" s="6">
        <v>79.744451061999996</v>
      </c>
      <c r="H323" s="6">
        <v>308.999143683</v>
      </c>
      <c r="I323" s="6">
        <v>287.086681505</v>
      </c>
      <c r="J323" s="6">
        <v>2.3010697827953202</v>
      </c>
      <c r="K323" s="6">
        <v>6.1691633670461501</v>
      </c>
      <c r="L323" s="6">
        <v>6.8054582890361104</v>
      </c>
      <c r="M323" s="6">
        <v>9.9970269389277195</v>
      </c>
      <c r="N323" s="6">
        <v>38.737150013144401</v>
      </c>
      <c r="O323" s="6">
        <v>35.990131609050302</v>
      </c>
    </row>
    <row r="324" spans="1:15" x14ac:dyDescent="0.25">
      <c r="A324" s="6" t="s">
        <v>235</v>
      </c>
      <c r="B324" s="6" t="s">
        <v>236</v>
      </c>
      <c r="C324" s="6" t="s">
        <v>16</v>
      </c>
      <c r="D324" s="6">
        <v>2673.747187765</v>
      </c>
      <c r="E324" s="6">
        <v>3188.0621934370001</v>
      </c>
      <c r="F324" s="6">
        <v>3331.4524334560001</v>
      </c>
      <c r="G324" s="6">
        <v>6762.1580007350003</v>
      </c>
      <c r="H324" s="6">
        <v>12685.502088220001</v>
      </c>
      <c r="I324" s="6">
        <v>3038.396430065</v>
      </c>
      <c r="J324" s="6">
        <v>8.4400401536499103</v>
      </c>
      <c r="K324" s="6">
        <v>10.063544170544199</v>
      </c>
      <c r="L324" s="6">
        <v>10.5161746170351</v>
      </c>
      <c r="M324" s="6">
        <v>21.3456550090796</v>
      </c>
      <c r="N324" s="6">
        <v>40.043481853377401</v>
      </c>
      <c r="O324" s="6">
        <v>9.5911041963138093</v>
      </c>
    </row>
    <row r="325" spans="1:15" x14ac:dyDescent="0.25">
      <c r="A325" s="6" t="s">
        <v>237</v>
      </c>
      <c r="B325" s="6" t="s">
        <v>238</v>
      </c>
      <c r="C325" s="6" t="s">
        <v>15</v>
      </c>
      <c r="D325" s="6">
        <v>74.021912290000003</v>
      </c>
      <c r="E325" s="6">
        <v>81.8932006</v>
      </c>
      <c r="F325" s="6">
        <v>142.40419790999999</v>
      </c>
      <c r="G325" s="6">
        <v>266.69916224999997</v>
      </c>
      <c r="H325" s="6">
        <v>697.06074688000001</v>
      </c>
      <c r="I325" s="6">
        <v>574.65478505999999</v>
      </c>
      <c r="J325" s="6">
        <v>4.0300834028715604</v>
      </c>
      <c r="K325" s="6">
        <v>4.4586314827032298</v>
      </c>
      <c r="L325" s="6">
        <v>7.7531203496597403</v>
      </c>
      <c r="M325" s="6">
        <v>14.5202931684957</v>
      </c>
      <c r="N325" s="6">
        <v>37.951099341888401</v>
      </c>
      <c r="O325" s="6">
        <v>31.2867722543814</v>
      </c>
    </row>
    <row r="326" spans="1:15" x14ac:dyDescent="0.25">
      <c r="A326" s="6" t="s">
        <v>237</v>
      </c>
      <c r="B326" s="6" t="s">
        <v>238</v>
      </c>
      <c r="C326" s="6" t="s">
        <v>16</v>
      </c>
      <c r="D326" s="6">
        <v>4081.7975074000001</v>
      </c>
      <c r="E326" s="6">
        <v>4835.7489863000001</v>
      </c>
      <c r="F326" s="6">
        <v>6153.6832924199998</v>
      </c>
      <c r="G326" s="6">
        <v>9914.3755212300002</v>
      </c>
      <c r="H326" s="6">
        <v>25359.66355514</v>
      </c>
      <c r="I326" s="6">
        <v>3589.9971332300001</v>
      </c>
      <c r="J326" s="6">
        <v>7.5679565717241601</v>
      </c>
      <c r="K326" s="6">
        <v>8.9658387643508402</v>
      </c>
      <c r="L326" s="6">
        <v>11.4093871214213</v>
      </c>
      <c r="M326" s="6">
        <v>18.3819905922347</v>
      </c>
      <c r="N326" s="6">
        <v>47.018704899225703</v>
      </c>
      <c r="O326" s="6">
        <v>6.6561220510433401</v>
      </c>
    </row>
    <row r="327" spans="1:15" x14ac:dyDescent="0.25">
      <c r="A327" s="6" t="s">
        <v>239</v>
      </c>
      <c r="B327" s="6" t="s">
        <v>240</v>
      </c>
      <c r="C327" s="6" t="s">
        <v>15</v>
      </c>
      <c r="D327" s="6">
        <v>16.39298818</v>
      </c>
      <c r="E327" s="6">
        <v>32.490761470000002</v>
      </c>
      <c r="F327" s="6">
        <v>66.916613249999997</v>
      </c>
      <c r="G327" s="6">
        <v>78.012453829999998</v>
      </c>
      <c r="H327" s="6">
        <v>449.28590884599998</v>
      </c>
      <c r="I327" s="6">
        <v>272.06056224999998</v>
      </c>
      <c r="J327" s="6">
        <v>1.7912715740384699</v>
      </c>
      <c r="K327" s="6">
        <v>3.5502848413616799</v>
      </c>
      <c r="L327" s="6">
        <v>7.3120181524861403</v>
      </c>
      <c r="M327" s="6">
        <v>8.52446725589399</v>
      </c>
      <c r="N327" s="6">
        <v>49.093738633554999</v>
      </c>
      <c r="O327" s="6">
        <v>29.7282195426647</v>
      </c>
    </row>
    <row r="328" spans="1:15" x14ac:dyDescent="0.25">
      <c r="A328" s="6" t="s">
        <v>239</v>
      </c>
      <c r="B328" s="6" t="s">
        <v>240</v>
      </c>
      <c r="C328" s="6" t="s">
        <v>16</v>
      </c>
      <c r="D328" s="6">
        <v>2473.1741444139998</v>
      </c>
      <c r="E328" s="6">
        <v>2138.5315921199999</v>
      </c>
      <c r="F328" s="6">
        <v>2971.4661972479998</v>
      </c>
      <c r="G328" s="6">
        <v>4395.1971134320002</v>
      </c>
      <c r="H328" s="6">
        <v>12354.668505555001</v>
      </c>
      <c r="I328" s="6">
        <v>1735.8031596210001</v>
      </c>
      <c r="J328" s="6">
        <v>9.4870890949843805</v>
      </c>
      <c r="K328" s="6">
        <v>8.2034012011266704</v>
      </c>
      <c r="L328" s="6">
        <v>11.3985360148206</v>
      </c>
      <c r="M328" s="6">
        <v>16.859963823949599</v>
      </c>
      <c r="N328" s="6">
        <v>47.392473803728002</v>
      </c>
      <c r="O328" s="6">
        <v>6.6585360613907403</v>
      </c>
    </row>
    <row r="329" spans="1:15" x14ac:dyDescent="0.25">
      <c r="A329" s="6" t="s">
        <v>241</v>
      </c>
      <c r="B329" s="6" t="s">
        <v>242</v>
      </c>
      <c r="C329" s="6" t="s">
        <v>15</v>
      </c>
      <c r="D329" s="6">
        <v>212.73195218999999</v>
      </c>
      <c r="E329" s="6">
        <v>270.46526120999999</v>
      </c>
      <c r="F329" s="6">
        <v>416.94117631</v>
      </c>
      <c r="G329" s="6">
        <v>180.31660160000001</v>
      </c>
      <c r="H329" s="6">
        <v>1570.9459139999999</v>
      </c>
      <c r="I329" s="6">
        <v>913.21317950000002</v>
      </c>
      <c r="J329" s="6">
        <v>5.9678817153453201</v>
      </c>
      <c r="K329" s="6">
        <v>7.5875046996683899</v>
      </c>
      <c r="L329" s="6">
        <v>11.6966708426229</v>
      </c>
      <c r="M329" s="6">
        <v>5.0585167793728001</v>
      </c>
      <c r="N329" s="6">
        <v>44.070574727691302</v>
      </c>
      <c r="O329" s="6">
        <v>25.618851235299299</v>
      </c>
    </row>
    <row r="330" spans="1:15" x14ac:dyDescent="0.25">
      <c r="A330" s="6" t="s">
        <v>241</v>
      </c>
      <c r="B330" s="6" t="s">
        <v>242</v>
      </c>
      <c r="C330" s="6" t="s">
        <v>16</v>
      </c>
      <c r="D330" s="6">
        <v>9049.9376995999992</v>
      </c>
      <c r="E330" s="6">
        <v>9950.7978821899997</v>
      </c>
      <c r="F330" s="6">
        <v>14565.855799450001</v>
      </c>
      <c r="G330" s="6">
        <v>21089.505777949998</v>
      </c>
      <c r="H330" s="6">
        <v>50761.389582180003</v>
      </c>
      <c r="I330" s="6">
        <v>8409.8991740300007</v>
      </c>
      <c r="J330" s="6">
        <v>7.9505802815556104</v>
      </c>
      <c r="K330" s="6">
        <v>8.7420068572827798</v>
      </c>
      <c r="L330" s="6">
        <v>12.7964423344271</v>
      </c>
      <c r="M330" s="6">
        <v>18.527620228074401</v>
      </c>
      <c r="N330" s="6">
        <v>44.595058714523603</v>
      </c>
      <c r="O330" s="6">
        <v>7.3882915841364403</v>
      </c>
    </row>
    <row r="331" spans="1:15" x14ac:dyDescent="0.25">
      <c r="A331" s="6" t="s">
        <v>243</v>
      </c>
      <c r="B331" s="6" t="s">
        <v>244</v>
      </c>
      <c r="C331" s="6" t="s">
        <v>15</v>
      </c>
      <c r="D331" s="6">
        <v>110.27172659</v>
      </c>
      <c r="E331" s="6">
        <v>125.67097189</v>
      </c>
      <c r="F331" s="6">
        <v>130.75096830999999</v>
      </c>
      <c r="G331" s="6">
        <v>168.39006297</v>
      </c>
      <c r="H331" s="6">
        <v>730.72446935999994</v>
      </c>
      <c r="I331" s="6">
        <v>480.58424909000001</v>
      </c>
      <c r="J331" s="6">
        <v>6.3142580983458299</v>
      </c>
      <c r="K331" s="6">
        <v>7.1960327141135396</v>
      </c>
      <c r="L331" s="6">
        <v>7.4869178714106202</v>
      </c>
      <c r="M331" s="6">
        <v>9.6421662348915191</v>
      </c>
      <c r="N331" s="6">
        <v>41.841939371014298</v>
      </c>
      <c r="O331" s="6">
        <v>27.518685710224201</v>
      </c>
    </row>
    <row r="332" spans="1:15" x14ac:dyDescent="0.25">
      <c r="A332" s="6" t="s">
        <v>243</v>
      </c>
      <c r="B332" s="6" t="s">
        <v>244</v>
      </c>
      <c r="C332" s="6" t="s">
        <v>16</v>
      </c>
      <c r="D332" s="6">
        <v>5402.5327383399999</v>
      </c>
      <c r="E332" s="6">
        <v>5388.3668268800002</v>
      </c>
      <c r="F332" s="6">
        <v>7136.0719042700002</v>
      </c>
      <c r="G332" s="6">
        <v>11472.33084631</v>
      </c>
      <c r="H332" s="6">
        <v>22129.192484300002</v>
      </c>
      <c r="I332" s="6">
        <v>3522.1127511</v>
      </c>
      <c r="J332" s="6">
        <v>9.8137567933566494</v>
      </c>
      <c r="K332" s="6">
        <v>9.7880242681582192</v>
      </c>
      <c r="L332" s="6">
        <v>12.9627486810805</v>
      </c>
      <c r="M332" s="6">
        <v>20.839608056350901</v>
      </c>
      <c r="N332" s="6">
        <v>40.197907831841199</v>
      </c>
      <c r="O332" s="6">
        <v>6.3979543692124503</v>
      </c>
    </row>
    <row r="333" spans="1:15" x14ac:dyDescent="0.25">
      <c r="A333" s="6" t="s">
        <v>245</v>
      </c>
      <c r="B333" s="6" t="s">
        <v>246</v>
      </c>
      <c r="C333" s="6" t="s">
        <v>15</v>
      </c>
      <c r="D333" s="6">
        <v>0</v>
      </c>
      <c r="E333" s="6">
        <v>202.81017764000001</v>
      </c>
      <c r="F333" s="6">
        <v>67.821518010000005</v>
      </c>
      <c r="G333" s="6">
        <v>206.82325939</v>
      </c>
      <c r="H333" s="6">
        <v>670.62938492000001</v>
      </c>
      <c r="I333" s="6">
        <v>712.98958297000001</v>
      </c>
      <c r="J333" s="6">
        <v>0</v>
      </c>
      <c r="K333" s="6">
        <v>10.8974810264766</v>
      </c>
      <c r="L333" s="6">
        <v>3.6442140838352399</v>
      </c>
      <c r="M333" s="6">
        <v>11.1131136083185</v>
      </c>
      <c r="N333" s="6">
        <v>36.034537728849998</v>
      </c>
      <c r="O333" s="6">
        <v>38.310653552519703</v>
      </c>
    </row>
    <row r="334" spans="1:15" x14ac:dyDescent="0.25">
      <c r="A334" s="6" t="s">
        <v>245</v>
      </c>
      <c r="B334" s="6" t="s">
        <v>246</v>
      </c>
      <c r="C334" s="6" t="s">
        <v>16</v>
      </c>
      <c r="D334" s="6">
        <v>5313.42908601</v>
      </c>
      <c r="E334" s="6">
        <v>5912.04827888</v>
      </c>
      <c r="F334" s="6">
        <v>6268.4040929100001</v>
      </c>
      <c r="G334" s="6">
        <v>12445.41423115</v>
      </c>
      <c r="H334" s="6">
        <v>24572.9071568</v>
      </c>
      <c r="I334" s="6">
        <v>6578.7232325900004</v>
      </c>
      <c r="J334" s="6">
        <v>8.6975749544151899</v>
      </c>
      <c r="K334" s="6">
        <v>9.6774572893177009</v>
      </c>
      <c r="L334" s="6">
        <v>10.260777656033101</v>
      </c>
      <c r="M334" s="6">
        <v>20.3719521540574</v>
      </c>
      <c r="N334" s="6">
        <v>40.223497553939403</v>
      </c>
      <c r="O334" s="6">
        <v>10.7687403922373</v>
      </c>
    </row>
    <row r="335" spans="1:15" x14ac:dyDescent="0.25">
      <c r="A335" s="6" t="s">
        <v>247</v>
      </c>
      <c r="B335" s="6" t="s">
        <v>248</v>
      </c>
      <c r="C335" s="6" t="s">
        <v>15</v>
      </c>
      <c r="D335" s="6">
        <v>92.556708560000004</v>
      </c>
      <c r="E335" s="6">
        <v>178.77772336999999</v>
      </c>
      <c r="F335" s="6">
        <v>232.59111493</v>
      </c>
      <c r="G335" s="6">
        <v>389.29301441000001</v>
      </c>
      <c r="H335" s="6">
        <v>1254.1050472300001</v>
      </c>
      <c r="I335" s="6">
        <v>1182.6729634599999</v>
      </c>
      <c r="J335" s="6">
        <v>2.7794835988531399</v>
      </c>
      <c r="K335" s="6">
        <v>5.3687059282698701</v>
      </c>
      <c r="L335" s="6">
        <v>6.9847253564317997</v>
      </c>
      <c r="M335" s="6">
        <v>11.6904929478911</v>
      </c>
      <c r="N335" s="6">
        <v>37.660850998769902</v>
      </c>
      <c r="O335" s="6">
        <v>35.515741169784199</v>
      </c>
    </row>
    <row r="336" spans="1:15" x14ac:dyDescent="0.25">
      <c r="A336" s="6" t="s">
        <v>247</v>
      </c>
      <c r="B336" s="6" t="s">
        <v>248</v>
      </c>
      <c r="C336" s="6" t="s">
        <v>16</v>
      </c>
      <c r="D336" s="6">
        <v>13408.372553470001</v>
      </c>
      <c r="E336" s="6">
        <v>13051.74050172</v>
      </c>
      <c r="F336" s="6">
        <v>15499.58054314</v>
      </c>
      <c r="G336" s="6">
        <v>29880.795885179999</v>
      </c>
      <c r="H336" s="6">
        <v>54042.216871550001</v>
      </c>
      <c r="I336" s="6">
        <v>10433.2970728</v>
      </c>
      <c r="J336" s="6">
        <v>9.8362424193032201</v>
      </c>
      <c r="K336" s="6">
        <v>9.5746208614655703</v>
      </c>
      <c r="L336" s="6">
        <v>11.3703308147107</v>
      </c>
      <c r="M336" s="6">
        <v>21.9202405688143</v>
      </c>
      <c r="N336" s="6">
        <v>39.644807295241598</v>
      </c>
      <c r="O336" s="6">
        <v>7.6537580404647203</v>
      </c>
    </row>
    <row r="337" spans="1:15" x14ac:dyDescent="0.25">
      <c r="A337" s="6" t="s">
        <v>249</v>
      </c>
      <c r="B337" s="6" t="s">
        <v>250</v>
      </c>
      <c r="C337" s="6" t="s">
        <v>15</v>
      </c>
      <c r="D337" s="6">
        <v>0</v>
      </c>
      <c r="E337" s="6">
        <v>26.708701099999999</v>
      </c>
      <c r="F337" s="6">
        <v>29.329079629999999</v>
      </c>
      <c r="G337" s="6">
        <v>96.934521665000005</v>
      </c>
      <c r="H337" s="6">
        <v>133.45129696000001</v>
      </c>
      <c r="I337" s="6">
        <v>68.830242682000005</v>
      </c>
      <c r="J337" s="6">
        <v>0</v>
      </c>
      <c r="K337" s="6">
        <v>7.5182018994795996</v>
      </c>
      <c r="L337" s="6">
        <v>8.2558092719924296</v>
      </c>
      <c r="M337" s="6">
        <v>27.285988269453899</v>
      </c>
      <c r="N337" s="6">
        <v>37.565053820332999</v>
      </c>
      <c r="O337" s="6">
        <v>19.374946738740999</v>
      </c>
    </row>
    <row r="338" spans="1:15" x14ac:dyDescent="0.25">
      <c r="A338" s="6" t="s">
        <v>249</v>
      </c>
      <c r="B338" s="6" t="s">
        <v>250</v>
      </c>
      <c r="C338" s="6" t="s">
        <v>16</v>
      </c>
      <c r="D338" s="6">
        <v>2102.996678079</v>
      </c>
      <c r="E338" s="6">
        <v>2401.1682389170001</v>
      </c>
      <c r="F338" s="6">
        <v>3968.9978800610002</v>
      </c>
      <c r="G338" s="6">
        <v>4908.7427716069997</v>
      </c>
      <c r="H338" s="6">
        <v>12388.090081295</v>
      </c>
      <c r="I338" s="6">
        <v>1719.750508823</v>
      </c>
      <c r="J338" s="6">
        <v>7.6501131219328</v>
      </c>
      <c r="K338" s="6">
        <v>8.7347777787679295</v>
      </c>
      <c r="L338" s="6">
        <v>14.438103055357001</v>
      </c>
      <c r="M338" s="6">
        <v>17.856631862854901</v>
      </c>
      <c r="N338" s="6">
        <v>45.064403322391001</v>
      </c>
      <c r="O338" s="6">
        <v>6.2559708586963501</v>
      </c>
    </row>
    <row r="339" spans="1:15" x14ac:dyDescent="0.25">
      <c r="A339" s="6" t="s">
        <v>251</v>
      </c>
      <c r="B339" s="6" t="s">
        <v>252</v>
      </c>
      <c r="C339" s="6" t="s">
        <v>15</v>
      </c>
      <c r="D339" s="6">
        <v>145.66924363000001</v>
      </c>
      <c r="E339" s="6">
        <v>637.50095391000002</v>
      </c>
      <c r="F339" s="6">
        <v>444.94940673000002</v>
      </c>
      <c r="G339" s="6">
        <v>684.94438605000005</v>
      </c>
      <c r="H339" s="6">
        <v>2801.16918334</v>
      </c>
      <c r="I339" s="6">
        <v>2885.2563040199998</v>
      </c>
      <c r="J339" s="6">
        <v>1.9168293351525301</v>
      </c>
      <c r="K339" s="6">
        <v>8.3887339509103303</v>
      </c>
      <c r="L339" s="6">
        <v>5.8549907600613702</v>
      </c>
      <c r="M339" s="6">
        <v>9.0130315735248896</v>
      </c>
      <c r="N339" s="6">
        <v>36.859965285393798</v>
      </c>
      <c r="O339" s="6">
        <v>37.966449094957099</v>
      </c>
    </row>
    <row r="340" spans="1:15" x14ac:dyDescent="0.25">
      <c r="A340" s="6" t="s">
        <v>251</v>
      </c>
      <c r="B340" s="6" t="s">
        <v>252</v>
      </c>
      <c r="C340" s="6" t="s">
        <v>16</v>
      </c>
      <c r="D340" s="6">
        <v>17121.32688601</v>
      </c>
      <c r="E340" s="6">
        <v>20158.184828180001</v>
      </c>
      <c r="F340" s="6">
        <v>23864.254676979999</v>
      </c>
      <c r="G340" s="6">
        <v>35335.914523899999</v>
      </c>
      <c r="H340" s="6">
        <v>77205.307370349998</v>
      </c>
      <c r="I340" s="6">
        <v>12778.5222366</v>
      </c>
      <c r="J340" s="6">
        <v>9.1821326532346408</v>
      </c>
      <c r="K340" s="6">
        <v>10.810793367423701</v>
      </c>
      <c r="L340" s="6">
        <v>12.798351060843</v>
      </c>
      <c r="M340" s="6">
        <v>18.950578815648299</v>
      </c>
      <c r="N340" s="6">
        <v>41.4050487166134</v>
      </c>
      <c r="O340" s="6">
        <v>6.8530953862369497</v>
      </c>
    </row>
    <row r="341" spans="1:15" x14ac:dyDescent="0.25">
      <c r="A341" s="6" t="s">
        <v>253</v>
      </c>
      <c r="B341" s="6" t="s">
        <v>254</v>
      </c>
      <c r="C341" s="6" t="s">
        <v>15</v>
      </c>
      <c r="D341" s="6">
        <v>0</v>
      </c>
      <c r="E341" s="6">
        <v>119.4384294</v>
      </c>
      <c r="F341" s="6">
        <v>542.36188288000005</v>
      </c>
      <c r="G341" s="6">
        <v>917.19039110999995</v>
      </c>
      <c r="H341" s="6">
        <v>2672.5228507299998</v>
      </c>
      <c r="I341" s="6">
        <v>3117.97188878</v>
      </c>
      <c r="J341" s="6">
        <v>0</v>
      </c>
      <c r="K341" s="6">
        <v>1.62071599605466</v>
      </c>
      <c r="L341" s="6">
        <v>7.35956244275547</v>
      </c>
      <c r="M341" s="6">
        <v>12.445786048653501</v>
      </c>
      <c r="N341" s="6">
        <v>36.264714428668803</v>
      </c>
      <c r="O341" s="6">
        <v>42.309221083867598</v>
      </c>
    </row>
    <row r="342" spans="1:15" x14ac:dyDescent="0.25">
      <c r="A342" s="6" t="s">
        <v>253</v>
      </c>
      <c r="B342" s="6" t="s">
        <v>254</v>
      </c>
      <c r="C342" s="6" t="s">
        <v>16</v>
      </c>
      <c r="D342" s="6">
        <v>19102.732299160001</v>
      </c>
      <c r="E342" s="6">
        <v>21063.38896498</v>
      </c>
      <c r="F342" s="6">
        <v>29418.328347539999</v>
      </c>
      <c r="G342" s="6">
        <v>41214.42760617</v>
      </c>
      <c r="H342" s="6">
        <v>91848.012811640001</v>
      </c>
      <c r="I342" s="6">
        <v>21143.624525800002</v>
      </c>
      <c r="J342" s="6">
        <v>8.5359883715895606</v>
      </c>
      <c r="K342" s="6">
        <v>9.4121008689025807</v>
      </c>
      <c r="L342" s="6">
        <v>13.145475984985</v>
      </c>
      <c r="M342" s="6">
        <v>18.416521222121599</v>
      </c>
      <c r="N342" s="6">
        <v>41.041959706897202</v>
      </c>
      <c r="O342" s="6">
        <v>9.4479538455041308</v>
      </c>
    </row>
    <row r="343" spans="1:15" x14ac:dyDescent="0.25">
      <c r="A343" s="6" t="s">
        <v>255</v>
      </c>
      <c r="B343" s="6" t="s">
        <v>256</v>
      </c>
      <c r="C343" s="6" t="s">
        <v>15</v>
      </c>
      <c r="D343" s="6">
        <v>103.740436</v>
      </c>
      <c r="E343" s="6">
        <v>564.22038382999995</v>
      </c>
      <c r="F343" s="6">
        <v>178.37020029000001</v>
      </c>
      <c r="G343" s="6">
        <v>1109.9934945</v>
      </c>
      <c r="H343" s="6">
        <v>2307.9077782499999</v>
      </c>
      <c r="I343" s="6">
        <v>1378.5761818000001</v>
      </c>
      <c r="J343" s="6">
        <v>1.83845396252027</v>
      </c>
      <c r="K343" s="6">
        <v>9.99892848326731</v>
      </c>
      <c r="L343" s="6">
        <v>3.1610181541813098</v>
      </c>
      <c r="M343" s="6">
        <v>19.670940445394301</v>
      </c>
      <c r="N343" s="6">
        <v>40.899984265104301</v>
      </c>
      <c r="O343" s="6">
        <v>24.430674689532498</v>
      </c>
    </row>
    <row r="344" spans="1:15" x14ac:dyDescent="0.25">
      <c r="A344" s="6" t="s">
        <v>255</v>
      </c>
      <c r="B344" s="6" t="s">
        <v>256</v>
      </c>
      <c r="C344" s="6" t="s">
        <v>16</v>
      </c>
      <c r="D344" s="6">
        <v>10117.74631112</v>
      </c>
      <c r="E344" s="6">
        <v>12420.090191359999</v>
      </c>
      <c r="F344" s="6">
        <v>18287.50795368</v>
      </c>
      <c r="G344" s="6">
        <v>22976.658081879999</v>
      </c>
      <c r="H344" s="6">
        <v>52392.088315959998</v>
      </c>
      <c r="I344" s="6">
        <v>7086.1006703100002</v>
      </c>
      <c r="J344" s="6">
        <v>8.2071143677002194</v>
      </c>
      <c r="K344" s="6">
        <v>10.0746843736942</v>
      </c>
      <c r="L344" s="6">
        <v>14.834100862078699</v>
      </c>
      <c r="M344" s="6">
        <v>18.637753395564101</v>
      </c>
      <c r="N344" s="6">
        <v>42.498383291064798</v>
      </c>
      <c r="O344" s="6">
        <v>5.7479637098979302</v>
      </c>
    </row>
    <row r="345" spans="1:15" x14ac:dyDescent="0.25">
      <c r="A345" s="6" t="s">
        <v>257</v>
      </c>
      <c r="B345" s="6" t="s">
        <v>258</v>
      </c>
      <c r="C345" s="6" t="s">
        <v>15</v>
      </c>
      <c r="D345" s="6">
        <v>272.89499975000001</v>
      </c>
      <c r="E345" s="6">
        <v>215.16315675000001</v>
      </c>
      <c r="F345" s="6">
        <v>718.85083456999996</v>
      </c>
      <c r="G345" s="6">
        <v>1203.24790306</v>
      </c>
      <c r="H345" s="6">
        <v>2835.5935319800001</v>
      </c>
      <c r="I345" s="6">
        <v>999.81232896999995</v>
      </c>
      <c r="J345" s="6">
        <v>4.3694221073678801</v>
      </c>
      <c r="K345" s="6">
        <v>3.44505635741137</v>
      </c>
      <c r="L345" s="6">
        <v>11.5097848306032</v>
      </c>
      <c r="M345" s="6">
        <v>19.2656442701069</v>
      </c>
      <c r="N345" s="6">
        <v>45.401729886928003</v>
      </c>
      <c r="O345" s="6">
        <v>16.008362547582699</v>
      </c>
    </row>
    <row r="346" spans="1:15" x14ac:dyDescent="0.25">
      <c r="A346" s="6" t="s">
        <v>257</v>
      </c>
      <c r="B346" s="6" t="s">
        <v>258</v>
      </c>
      <c r="C346" s="6" t="s">
        <v>16</v>
      </c>
      <c r="D346" s="6">
        <v>7658.3129936400001</v>
      </c>
      <c r="E346" s="6">
        <v>8867.6543259200007</v>
      </c>
      <c r="F346" s="6">
        <v>13064.332482350001</v>
      </c>
      <c r="G346" s="6">
        <v>17209.774636850001</v>
      </c>
      <c r="H346" s="6">
        <v>37107.695747220001</v>
      </c>
      <c r="I346" s="6">
        <v>3851.6670588299999</v>
      </c>
      <c r="J346" s="6">
        <v>8.7264837082725304</v>
      </c>
      <c r="K346" s="6">
        <v>10.1045022670134</v>
      </c>
      <c r="L346" s="6">
        <v>14.886527184428401</v>
      </c>
      <c r="M346" s="6">
        <v>19.610169774496601</v>
      </c>
      <c r="N346" s="6">
        <v>42.283424908145101</v>
      </c>
      <c r="O346" s="6">
        <v>4.3888921576440296</v>
      </c>
    </row>
    <row r="347" spans="1:15" x14ac:dyDescent="0.25">
      <c r="A347" s="6" t="s">
        <v>259</v>
      </c>
      <c r="B347" s="6" t="s">
        <v>260</v>
      </c>
      <c r="C347" s="6" t="s">
        <v>15</v>
      </c>
      <c r="D347" s="6">
        <v>25.952144844999999</v>
      </c>
      <c r="E347" s="6">
        <v>30.448470033</v>
      </c>
      <c r="F347" s="6">
        <v>23.779977597999999</v>
      </c>
      <c r="G347" s="6">
        <v>24.040225557999999</v>
      </c>
      <c r="H347" s="6">
        <v>158.36973084100001</v>
      </c>
      <c r="I347" s="6">
        <v>126.381133006</v>
      </c>
      <c r="J347" s="6">
        <v>6.6719882330507696</v>
      </c>
      <c r="K347" s="6">
        <v>7.8279400407136199</v>
      </c>
      <c r="L347" s="6">
        <v>6.1135498304154501</v>
      </c>
      <c r="M347" s="6">
        <v>6.1804564902374404</v>
      </c>
      <c r="N347" s="6">
        <v>40.714977006848201</v>
      </c>
      <c r="O347" s="6">
        <v>32.491088398734497</v>
      </c>
    </row>
    <row r="348" spans="1:15" x14ac:dyDescent="0.25">
      <c r="A348" s="6" t="s">
        <v>259</v>
      </c>
      <c r="B348" s="6" t="s">
        <v>260</v>
      </c>
      <c r="C348" s="6" t="s">
        <v>16</v>
      </c>
      <c r="D348" s="6">
        <v>1200.789174427</v>
      </c>
      <c r="E348" s="6">
        <v>1408.4192761469999</v>
      </c>
      <c r="F348" s="6">
        <v>1783.338552725</v>
      </c>
      <c r="G348" s="6">
        <v>2978.3960586409999</v>
      </c>
      <c r="H348" s="6">
        <v>5919.2739515220001</v>
      </c>
      <c r="I348" s="6">
        <v>1329.81130497</v>
      </c>
      <c r="J348" s="6">
        <v>8.2133163375143496</v>
      </c>
      <c r="K348" s="6">
        <v>9.6334921210197297</v>
      </c>
      <c r="L348" s="6">
        <v>12.197914490197499</v>
      </c>
      <c r="M348" s="6">
        <v>20.372026604668299</v>
      </c>
      <c r="N348" s="6">
        <v>40.487431505582997</v>
      </c>
      <c r="O348" s="6">
        <v>9.0958189410170895</v>
      </c>
    </row>
    <row r="349" spans="1:15" x14ac:dyDescent="0.25">
      <c r="A349" s="6" t="s">
        <v>261</v>
      </c>
      <c r="B349" s="6" t="s">
        <v>262</v>
      </c>
      <c r="C349" s="6" t="s">
        <v>15</v>
      </c>
      <c r="D349" s="6">
        <v>5.4774275670000003</v>
      </c>
      <c r="E349" s="6">
        <v>14.479040466000001</v>
      </c>
      <c r="F349" s="6">
        <v>12.689075373</v>
      </c>
      <c r="G349" s="6">
        <v>78.111062627999999</v>
      </c>
      <c r="H349" s="6">
        <v>146.55621464999999</v>
      </c>
      <c r="I349" s="6">
        <v>284.56555887299999</v>
      </c>
      <c r="J349" s="6">
        <v>1.0108223124675999</v>
      </c>
      <c r="K349" s="6">
        <v>2.6720092574715801</v>
      </c>
      <c r="L349" s="6">
        <v>2.3416832727989001</v>
      </c>
      <c r="M349" s="6">
        <v>14.414869752112599</v>
      </c>
      <c r="N349" s="6">
        <v>27.045960898054901</v>
      </c>
      <c r="O349" s="6">
        <v>52.514654507094399</v>
      </c>
    </row>
    <row r="350" spans="1:15" x14ac:dyDescent="0.25">
      <c r="A350" s="6" t="s">
        <v>261</v>
      </c>
      <c r="B350" s="6" t="s">
        <v>262</v>
      </c>
      <c r="C350" s="6" t="s">
        <v>16</v>
      </c>
      <c r="D350" s="6">
        <v>626.14359845499996</v>
      </c>
      <c r="E350" s="6">
        <v>679.23955741400005</v>
      </c>
      <c r="F350" s="6">
        <v>1042.7756627629999</v>
      </c>
      <c r="G350" s="6">
        <v>2348.2457677420002</v>
      </c>
      <c r="H350" s="6">
        <v>4965.9443284709996</v>
      </c>
      <c r="I350" s="6">
        <v>1737.7727055840001</v>
      </c>
      <c r="J350" s="6">
        <v>5.4924291099925799</v>
      </c>
      <c r="K350" s="6">
        <v>5.9581781671241396</v>
      </c>
      <c r="L350" s="6">
        <v>9.1470573515141105</v>
      </c>
      <c r="M350" s="6">
        <v>20.598427331985199</v>
      </c>
      <c r="N350" s="6">
        <v>43.560450439160498</v>
      </c>
      <c r="O350" s="6">
        <v>15.243457600223399</v>
      </c>
    </row>
    <row r="351" spans="1:15" x14ac:dyDescent="0.25">
      <c r="A351" s="6" t="s">
        <v>263</v>
      </c>
      <c r="B351" s="6" t="s">
        <v>264</v>
      </c>
      <c r="C351" s="6" t="s">
        <v>15</v>
      </c>
      <c r="D351" s="6">
        <v>16.59764938</v>
      </c>
      <c r="E351" s="6">
        <v>16.675025857000001</v>
      </c>
      <c r="F351" s="6">
        <v>56.597493776999997</v>
      </c>
      <c r="G351" s="6">
        <v>40.194454014999998</v>
      </c>
      <c r="H351" s="6">
        <v>256.641121118</v>
      </c>
      <c r="I351" s="6">
        <v>418.05662799700002</v>
      </c>
      <c r="J351" s="6">
        <v>2.0624286068173801</v>
      </c>
      <c r="K351" s="6">
        <v>2.0720434297363299</v>
      </c>
      <c r="L351" s="6">
        <v>7.0328205860589996</v>
      </c>
      <c r="M351" s="6">
        <v>4.9945742254221397</v>
      </c>
      <c r="N351" s="6">
        <v>31.8902983043643</v>
      </c>
      <c r="O351" s="6">
        <v>51.947834847600802</v>
      </c>
    </row>
    <row r="352" spans="1:15" x14ac:dyDescent="0.25">
      <c r="A352" s="6" t="s">
        <v>263</v>
      </c>
      <c r="B352" s="6" t="s">
        <v>264</v>
      </c>
      <c r="C352" s="6" t="s">
        <v>16</v>
      </c>
      <c r="D352" s="6">
        <v>782.27707948700004</v>
      </c>
      <c r="E352" s="6">
        <v>943.163081111</v>
      </c>
      <c r="F352" s="6">
        <v>1643.00020307</v>
      </c>
      <c r="G352" s="6">
        <v>3657.5380405820001</v>
      </c>
      <c r="H352" s="6">
        <v>7043.0322068129999</v>
      </c>
      <c r="I352" s="6">
        <v>2175.2270172399999</v>
      </c>
      <c r="J352" s="6">
        <v>4.8157204873930599</v>
      </c>
      <c r="K352" s="6">
        <v>5.8061393996581803</v>
      </c>
      <c r="L352" s="6">
        <v>10.114357107207899</v>
      </c>
      <c r="M352" s="6">
        <v>22.515910714143502</v>
      </c>
      <c r="N352" s="6">
        <v>43.357111413721498</v>
      </c>
      <c r="O352" s="6">
        <v>13.3907608778759</v>
      </c>
    </row>
    <row r="353" spans="1:15" x14ac:dyDescent="0.25">
      <c r="A353" s="6" t="s">
        <v>265</v>
      </c>
      <c r="B353" s="6" t="s">
        <v>266</v>
      </c>
      <c r="C353" s="6" t="s">
        <v>15</v>
      </c>
      <c r="D353" s="6">
        <v>17.811260742000002</v>
      </c>
      <c r="E353" s="6">
        <v>72.640122861999998</v>
      </c>
      <c r="F353" s="6">
        <v>15.656174867000001</v>
      </c>
      <c r="G353" s="6">
        <v>57.201744279000003</v>
      </c>
      <c r="H353" s="6">
        <v>258.32718201500001</v>
      </c>
      <c r="I353" s="6">
        <v>392.518680727</v>
      </c>
      <c r="J353" s="6">
        <v>2.1876985489905398</v>
      </c>
      <c r="K353" s="6">
        <v>8.9221472688321093</v>
      </c>
      <c r="L353" s="6">
        <v>1.9229964422738599</v>
      </c>
      <c r="M353" s="6">
        <v>7.0259020274633501</v>
      </c>
      <c r="N353" s="6">
        <v>31.7294777413702</v>
      </c>
      <c r="O353" s="6">
        <v>48.2117779710699</v>
      </c>
    </row>
    <row r="354" spans="1:15" x14ac:dyDescent="0.25">
      <c r="A354" s="6" t="s">
        <v>265</v>
      </c>
      <c r="B354" s="6" t="s">
        <v>266</v>
      </c>
      <c r="C354" s="6" t="s">
        <v>16</v>
      </c>
      <c r="D354" s="6">
        <v>1579.8670984570001</v>
      </c>
      <c r="E354" s="6">
        <v>1732.176968627</v>
      </c>
      <c r="F354" s="6">
        <v>2322.8222137470002</v>
      </c>
      <c r="G354" s="6">
        <v>3805.7262098320002</v>
      </c>
      <c r="H354" s="6">
        <v>7793.2072261639996</v>
      </c>
      <c r="I354" s="6">
        <v>2214.0451178970002</v>
      </c>
      <c r="J354" s="6">
        <v>8.1236101577494999</v>
      </c>
      <c r="K354" s="6">
        <v>8.90678110272769</v>
      </c>
      <c r="L354" s="6">
        <v>11.943854105621099</v>
      </c>
      <c r="M354" s="6">
        <v>19.568884070058498</v>
      </c>
      <c r="N354" s="6">
        <v>40.072343709001998</v>
      </c>
      <c r="O354" s="6">
        <v>11.3845268548412</v>
      </c>
    </row>
    <row r="355" spans="1:15" x14ac:dyDescent="0.25">
      <c r="A355" s="6" t="s">
        <v>267</v>
      </c>
      <c r="B355" s="6" t="s">
        <v>268</v>
      </c>
      <c r="C355" s="6" t="s">
        <v>15</v>
      </c>
      <c r="D355" s="6">
        <v>18.09878677</v>
      </c>
      <c r="E355" s="6">
        <v>18.799870590000001</v>
      </c>
      <c r="F355" s="6">
        <v>144.55938501</v>
      </c>
      <c r="G355" s="6">
        <v>148.11613168</v>
      </c>
      <c r="H355" s="6">
        <v>648.32756415100005</v>
      </c>
      <c r="I355" s="6">
        <v>764.26813483700005</v>
      </c>
      <c r="J355" s="6">
        <v>1.03886463944181</v>
      </c>
      <c r="K355" s="6">
        <v>1.07910662909219</v>
      </c>
      <c r="L355" s="6">
        <v>8.2976630033164902</v>
      </c>
      <c r="M355" s="6">
        <v>8.5018191378613803</v>
      </c>
      <c r="N355" s="6">
        <v>37.213797241278499</v>
      </c>
      <c r="O355" s="6">
        <v>43.868749349009697</v>
      </c>
    </row>
    <row r="356" spans="1:15" x14ac:dyDescent="0.25">
      <c r="A356" s="6" t="s">
        <v>267</v>
      </c>
      <c r="B356" s="6" t="s">
        <v>268</v>
      </c>
      <c r="C356" s="6" t="s">
        <v>16</v>
      </c>
      <c r="D356" s="6">
        <v>3921.5829204289998</v>
      </c>
      <c r="E356" s="6">
        <v>4435.7656914449999</v>
      </c>
      <c r="F356" s="6">
        <v>5471.1515468779999</v>
      </c>
      <c r="G356" s="6">
        <v>7916.1158599740002</v>
      </c>
      <c r="H356" s="6">
        <v>16475.928760791001</v>
      </c>
      <c r="I356" s="6">
        <v>4037.2853472050001</v>
      </c>
      <c r="J356" s="6">
        <v>9.2801331934674103</v>
      </c>
      <c r="K356" s="6">
        <v>10.4969083318834</v>
      </c>
      <c r="L356" s="6">
        <v>12.947071656237901</v>
      </c>
      <c r="M356" s="6">
        <v>18.7328971606807</v>
      </c>
      <c r="N356" s="6">
        <v>38.989055309710203</v>
      </c>
      <c r="O356" s="6">
        <v>9.5539343480203893</v>
      </c>
    </row>
    <row r="357" spans="1:15" x14ac:dyDescent="0.25">
      <c r="A357" s="6" t="s">
        <v>269</v>
      </c>
      <c r="B357" s="6" t="s">
        <v>270</v>
      </c>
      <c r="C357" s="6" t="s">
        <v>15</v>
      </c>
      <c r="D357" s="6">
        <v>86.096772400000006</v>
      </c>
      <c r="E357" s="6">
        <v>0</v>
      </c>
      <c r="F357" s="6">
        <v>59.354463780000003</v>
      </c>
      <c r="G357" s="6">
        <v>159.17585546999999</v>
      </c>
      <c r="H357" s="6">
        <v>639.08716919000005</v>
      </c>
      <c r="I357" s="6">
        <v>1401.24189269</v>
      </c>
      <c r="J357" s="6">
        <v>3.67157280405408</v>
      </c>
      <c r="K357" s="6">
        <v>0</v>
      </c>
      <c r="L357" s="6">
        <v>2.53115452460167</v>
      </c>
      <c r="M357" s="6">
        <v>6.7880098836979599</v>
      </c>
      <c r="N357" s="6">
        <v>27.253693772821499</v>
      </c>
      <c r="O357" s="6">
        <v>59.7555690148248</v>
      </c>
    </row>
    <row r="358" spans="1:15" x14ac:dyDescent="0.25">
      <c r="A358" s="6" t="s">
        <v>269</v>
      </c>
      <c r="B358" s="6" t="s">
        <v>270</v>
      </c>
      <c r="C358" s="6" t="s">
        <v>16</v>
      </c>
      <c r="D358" s="6">
        <v>2202.8823176699998</v>
      </c>
      <c r="E358" s="6">
        <v>2701.5648916</v>
      </c>
      <c r="F358" s="6">
        <v>2911.6708373500001</v>
      </c>
      <c r="G358" s="6">
        <v>7024.4322029550003</v>
      </c>
      <c r="H358" s="6">
        <v>16756.817394754002</v>
      </c>
      <c r="I358" s="6">
        <v>6188.6762035909996</v>
      </c>
      <c r="J358" s="6">
        <v>5.8298834525680601</v>
      </c>
      <c r="K358" s="6">
        <v>7.14963678778643</v>
      </c>
      <c r="L358" s="6">
        <v>7.7056779192571598</v>
      </c>
      <c r="M358" s="6">
        <v>18.5900176033953</v>
      </c>
      <c r="N358" s="6">
        <v>44.346577964595298</v>
      </c>
      <c r="O358" s="6">
        <v>16.378206272397801</v>
      </c>
    </row>
    <row r="359" spans="1:15" x14ac:dyDescent="0.25">
      <c r="A359" s="6" t="s">
        <v>271</v>
      </c>
      <c r="B359" s="6" t="s">
        <v>272</v>
      </c>
      <c r="C359" s="6" t="s">
        <v>15</v>
      </c>
      <c r="D359" s="6">
        <v>0</v>
      </c>
      <c r="E359" s="6">
        <v>0</v>
      </c>
      <c r="F359" s="6">
        <v>32.538138770000003</v>
      </c>
      <c r="G359" s="6">
        <v>32.303410390000003</v>
      </c>
      <c r="H359" s="6">
        <v>347.29524927300002</v>
      </c>
      <c r="I359" s="6">
        <v>784.67280964999998</v>
      </c>
      <c r="J359" s="6">
        <v>0</v>
      </c>
      <c r="K359" s="6">
        <v>0</v>
      </c>
      <c r="L359" s="6">
        <v>2.7187397686519401</v>
      </c>
      <c r="M359" s="6">
        <v>2.6991269264409001</v>
      </c>
      <c r="N359" s="6">
        <v>29.018420885614599</v>
      </c>
      <c r="O359" s="6">
        <v>65.5637124192925</v>
      </c>
    </row>
    <row r="360" spans="1:15" x14ac:dyDescent="0.25">
      <c r="A360" s="6" t="s">
        <v>271</v>
      </c>
      <c r="B360" s="6" t="s">
        <v>272</v>
      </c>
      <c r="C360" s="6" t="s">
        <v>16</v>
      </c>
      <c r="D360" s="6">
        <v>1305.98601048</v>
      </c>
      <c r="E360" s="6">
        <v>1636.6828573600001</v>
      </c>
      <c r="F360" s="6">
        <v>2152.3542280800002</v>
      </c>
      <c r="G360" s="6">
        <v>6204.1960978229999</v>
      </c>
      <c r="H360" s="6">
        <v>16008.757909329999</v>
      </c>
      <c r="I360" s="6">
        <v>4977.2132868019999</v>
      </c>
      <c r="J360" s="6">
        <v>4.0451550531650904</v>
      </c>
      <c r="K360" s="6">
        <v>5.0694539434194601</v>
      </c>
      <c r="L360" s="6">
        <v>6.6666920717772902</v>
      </c>
      <c r="M360" s="6">
        <v>19.216848415330102</v>
      </c>
      <c r="N360" s="6">
        <v>49.585453008047097</v>
      </c>
      <c r="O360" s="6">
        <v>15.416397508260999</v>
      </c>
    </row>
    <row r="361" spans="1:15" x14ac:dyDescent="0.25">
      <c r="A361" s="6" t="s">
        <v>273</v>
      </c>
      <c r="B361" s="6" t="s">
        <v>274</v>
      </c>
      <c r="C361" s="6" t="s">
        <v>15</v>
      </c>
      <c r="D361" s="6">
        <v>14.42935308</v>
      </c>
      <c r="E361" s="6">
        <v>21.869449530000001</v>
      </c>
      <c r="F361" s="6">
        <v>35.860171909999998</v>
      </c>
      <c r="G361" s="6">
        <v>32.133398870000001</v>
      </c>
      <c r="H361" s="6">
        <v>93.256677796999995</v>
      </c>
      <c r="I361" s="6">
        <v>362.59078492800001</v>
      </c>
      <c r="J361" s="6">
        <v>2.5760269400010301</v>
      </c>
      <c r="K361" s="6">
        <v>3.90428391625945</v>
      </c>
      <c r="L361" s="6">
        <v>6.4020034994686004</v>
      </c>
      <c r="M361" s="6">
        <v>5.7366744513066203</v>
      </c>
      <c r="N361" s="6">
        <v>16.648820845131599</v>
      </c>
      <c r="O361" s="6">
        <v>64.732190347832699</v>
      </c>
    </row>
    <row r="362" spans="1:15" x14ac:dyDescent="0.25">
      <c r="A362" s="6" t="s">
        <v>273</v>
      </c>
      <c r="B362" s="6" t="s">
        <v>274</v>
      </c>
      <c r="C362" s="6" t="s">
        <v>16</v>
      </c>
      <c r="D362" s="6">
        <v>872.77935777000005</v>
      </c>
      <c r="E362" s="6">
        <v>1174.576130231</v>
      </c>
      <c r="F362" s="6">
        <v>1472.0029620109999</v>
      </c>
      <c r="G362" s="6">
        <v>4712.0237645810003</v>
      </c>
      <c r="H362" s="6">
        <v>12244.675072145999</v>
      </c>
      <c r="I362" s="6">
        <v>4304.8028787820003</v>
      </c>
      <c r="J362" s="6">
        <v>3.5219897612123501</v>
      </c>
      <c r="K362" s="6">
        <v>4.7398521374381204</v>
      </c>
      <c r="L362" s="6">
        <v>5.94008017550206</v>
      </c>
      <c r="M362" s="6">
        <v>19.014770807419801</v>
      </c>
      <c r="N362" s="6">
        <v>49.411824248065102</v>
      </c>
      <c r="O362" s="6">
        <v>17.371482870362598</v>
      </c>
    </row>
    <row r="363" spans="1:15" x14ac:dyDescent="0.25">
      <c r="A363" s="6" t="s">
        <v>275</v>
      </c>
      <c r="B363" s="6" t="s">
        <v>276</v>
      </c>
      <c r="C363" s="6" t="s">
        <v>15</v>
      </c>
      <c r="D363" s="6">
        <v>83.48007896</v>
      </c>
      <c r="E363" s="6">
        <v>18.4615215</v>
      </c>
      <c r="F363" s="6">
        <v>91.484131809999994</v>
      </c>
      <c r="G363" s="6">
        <v>139.52681414</v>
      </c>
      <c r="H363" s="6">
        <v>214.458697857</v>
      </c>
      <c r="I363" s="6">
        <v>574.16716448299997</v>
      </c>
      <c r="J363" s="6">
        <v>7.4430889814505798</v>
      </c>
      <c r="K363" s="6">
        <v>1.64603039394949</v>
      </c>
      <c r="L363" s="6">
        <v>8.1567308265107492</v>
      </c>
      <c r="M363" s="6">
        <v>12.4402193419097</v>
      </c>
      <c r="N363" s="6">
        <v>19.1211507090275</v>
      </c>
      <c r="O363" s="6">
        <v>51.192779747152002</v>
      </c>
    </row>
    <row r="364" spans="1:15" x14ac:dyDescent="0.25">
      <c r="A364" s="6" t="s">
        <v>275</v>
      </c>
      <c r="B364" s="6" t="s">
        <v>276</v>
      </c>
      <c r="C364" s="6" t="s">
        <v>16</v>
      </c>
      <c r="D364" s="6">
        <v>2248.694240415</v>
      </c>
      <c r="E364" s="6">
        <v>2564.9452885589999</v>
      </c>
      <c r="F364" s="6">
        <v>3801.5237747460001</v>
      </c>
      <c r="G364" s="6">
        <v>7003.5488116329998</v>
      </c>
      <c r="H364" s="6">
        <v>14401.521022061001</v>
      </c>
      <c r="I364" s="6">
        <v>3930.1884540209999</v>
      </c>
      <c r="J364" s="6">
        <v>6.6234648496450497</v>
      </c>
      <c r="K364" s="6">
        <v>7.5549733061520596</v>
      </c>
      <c r="L364" s="6">
        <v>11.197280023483</v>
      </c>
      <c r="M364" s="6">
        <v>20.628753586376199</v>
      </c>
      <c r="N364" s="6">
        <v>42.419270062007698</v>
      </c>
      <c r="O364" s="6">
        <v>11.576258172335899</v>
      </c>
    </row>
    <row r="365" spans="1:15" x14ac:dyDescent="0.25">
      <c r="A365" s="6" t="s">
        <v>277</v>
      </c>
      <c r="B365" s="6" t="s">
        <v>278</v>
      </c>
      <c r="C365" s="6" t="s">
        <v>15</v>
      </c>
      <c r="D365" s="6">
        <v>0</v>
      </c>
      <c r="E365" s="6">
        <v>0</v>
      </c>
      <c r="F365" s="6">
        <v>34.414923360000003</v>
      </c>
      <c r="G365" s="6">
        <v>193.80178487500001</v>
      </c>
      <c r="H365" s="6">
        <v>671.19335048599999</v>
      </c>
      <c r="I365" s="6">
        <v>689.35717550599998</v>
      </c>
      <c r="J365" s="6">
        <v>0</v>
      </c>
      <c r="K365" s="6">
        <v>0</v>
      </c>
      <c r="L365" s="6">
        <v>2.1661400498823999</v>
      </c>
      <c r="M365" s="6">
        <v>12.198249101561601</v>
      </c>
      <c r="N365" s="6">
        <v>42.246172757494101</v>
      </c>
      <c r="O365" s="6">
        <v>43.389438091061898</v>
      </c>
    </row>
    <row r="366" spans="1:15" x14ac:dyDescent="0.25">
      <c r="A366" s="6" t="s">
        <v>277</v>
      </c>
      <c r="B366" s="6" t="s">
        <v>278</v>
      </c>
      <c r="C366" s="6" t="s">
        <v>16</v>
      </c>
      <c r="D366" s="6">
        <v>1050.8532703999999</v>
      </c>
      <c r="E366" s="6">
        <v>1236.08891507</v>
      </c>
      <c r="F366" s="6">
        <v>1695.2738750420001</v>
      </c>
      <c r="G366" s="6">
        <v>4015.4645779719999</v>
      </c>
      <c r="H366" s="6">
        <v>11552.188474791999</v>
      </c>
      <c r="I366" s="6">
        <v>4151.3636526270002</v>
      </c>
      <c r="J366" s="6">
        <v>4.4337494204595798</v>
      </c>
      <c r="K366" s="6">
        <v>5.2152937666949502</v>
      </c>
      <c r="L366" s="6">
        <v>7.1526822751635502</v>
      </c>
      <c r="M366" s="6">
        <v>16.942007268705101</v>
      </c>
      <c r="N366" s="6">
        <v>48.740876007982102</v>
      </c>
      <c r="O366" s="6">
        <v>17.5153912609948</v>
      </c>
    </row>
    <row r="367" spans="1:15" x14ac:dyDescent="0.25">
      <c r="A367" s="6" t="s">
        <v>279</v>
      </c>
      <c r="B367" s="6" t="s">
        <v>280</v>
      </c>
      <c r="C367" s="6" t="s">
        <v>15</v>
      </c>
      <c r="D367" s="6">
        <v>0</v>
      </c>
      <c r="E367" s="6">
        <v>0</v>
      </c>
      <c r="F367" s="6">
        <v>10.46947437</v>
      </c>
      <c r="G367" s="6">
        <v>28.58804958</v>
      </c>
      <c r="H367" s="6">
        <v>77.740768274000004</v>
      </c>
      <c r="I367" s="6">
        <v>176.16064283700001</v>
      </c>
      <c r="J367" s="6">
        <v>0</v>
      </c>
      <c r="K367" s="6">
        <v>0</v>
      </c>
      <c r="L367" s="6">
        <v>3.5737003098471898</v>
      </c>
      <c r="M367" s="6">
        <v>9.7583811785933001</v>
      </c>
      <c r="N367" s="6">
        <v>26.5364045844216</v>
      </c>
      <c r="O367" s="6">
        <v>60.131513927137902</v>
      </c>
    </row>
    <row r="368" spans="1:15" x14ac:dyDescent="0.25">
      <c r="A368" s="6" t="s">
        <v>279</v>
      </c>
      <c r="B368" s="6" t="s">
        <v>280</v>
      </c>
      <c r="C368" s="6" t="s">
        <v>16</v>
      </c>
      <c r="D368" s="6">
        <v>1143.6224178519999</v>
      </c>
      <c r="E368" s="6">
        <v>1419.3139570640001</v>
      </c>
      <c r="F368" s="6">
        <v>1855.9974085470001</v>
      </c>
      <c r="G368" s="6">
        <v>2867.0924559619998</v>
      </c>
      <c r="H368" s="6">
        <v>10526.939136864001</v>
      </c>
      <c r="I368" s="6">
        <v>2797.0756888310002</v>
      </c>
      <c r="J368" s="6">
        <v>5.5488604522357896</v>
      </c>
      <c r="K368" s="6">
        <v>6.8865168806772399</v>
      </c>
      <c r="L368" s="6">
        <v>9.0053066982387104</v>
      </c>
      <c r="M368" s="6">
        <v>13.9111438298597</v>
      </c>
      <c r="N368" s="6">
        <v>51.076749937580502</v>
      </c>
      <c r="O368" s="6">
        <v>13.571422201408</v>
      </c>
    </row>
    <row r="369" spans="1:15" x14ac:dyDescent="0.25">
      <c r="A369" s="6" t="s">
        <v>281</v>
      </c>
      <c r="B369" s="6" t="s">
        <v>282</v>
      </c>
      <c r="C369" s="6" t="s">
        <v>15</v>
      </c>
      <c r="D369" s="6">
        <v>59.660307580000001</v>
      </c>
      <c r="E369" s="6">
        <v>0</v>
      </c>
      <c r="F369" s="6">
        <v>49.800887189999997</v>
      </c>
      <c r="G369" s="6">
        <v>109.23048493</v>
      </c>
      <c r="H369" s="6">
        <v>252.18148692</v>
      </c>
      <c r="I369" s="6">
        <v>628.17109839</v>
      </c>
      <c r="J369" s="6">
        <v>5.4283807740407202</v>
      </c>
      <c r="K369" s="6">
        <v>0</v>
      </c>
      <c r="L369" s="6">
        <v>4.53129039252544</v>
      </c>
      <c r="M369" s="6">
        <v>9.9386793059700906</v>
      </c>
      <c r="N369" s="6">
        <v>22.945525940004401</v>
      </c>
      <c r="O369" s="6">
        <v>57.156123587459398</v>
      </c>
    </row>
    <row r="370" spans="1:15" x14ac:dyDescent="0.25">
      <c r="A370" s="6" t="s">
        <v>281</v>
      </c>
      <c r="B370" s="6" t="s">
        <v>282</v>
      </c>
      <c r="C370" s="6" t="s">
        <v>16</v>
      </c>
      <c r="D370" s="6">
        <v>2042.6600612699999</v>
      </c>
      <c r="E370" s="6">
        <v>2414.6435843999998</v>
      </c>
      <c r="F370" s="6">
        <v>3250.3856105199998</v>
      </c>
      <c r="G370" s="6">
        <v>7169.9603700799998</v>
      </c>
      <c r="H370" s="6">
        <v>20206.328638980001</v>
      </c>
      <c r="I370" s="6">
        <v>6255.9774706500002</v>
      </c>
      <c r="J370" s="6">
        <v>4.9411278384513002</v>
      </c>
      <c r="K370" s="6">
        <v>5.8409438070663002</v>
      </c>
      <c r="L370" s="6">
        <v>7.8625764170747203</v>
      </c>
      <c r="M370" s="6">
        <v>17.343899485246801</v>
      </c>
      <c r="N370" s="6">
        <v>48.878447688884798</v>
      </c>
      <c r="O370" s="6">
        <v>15.133004763276199</v>
      </c>
    </row>
    <row r="371" spans="1:15" x14ac:dyDescent="0.25">
      <c r="A371" s="6" t="s">
        <v>283</v>
      </c>
      <c r="B371" s="6" t="s">
        <v>284</v>
      </c>
      <c r="C371" s="6" t="s">
        <v>15</v>
      </c>
      <c r="D371" s="6">
        <v>0</v>
      </c>
      <c r="E371" s="6">
        <v>67.857093480000003</v>
      </c>
      <c r="F371" s="6">
        <v>55.430963370000001</v>
      </c>
      <c r="G371" s="6">
        <v>55.038521660000001</v>
      </c>
      <c r="H371" s="6">
        <v>520.04378634</v>
      </c>
      <c r="I371" s="6">
        <v>393.75579002000001</v>
      </c>
      <c r="J371" s="6">
        <v>0</v>
      </c>
      <c r="K371" s="6">
        <v>6.2133017488329703</v>
      </c>
      <c r="L371" s="6">
        <v>5.0755091912067796</v>
      </c>
      <c r="M371" s="6">
        <v>5.0395754569719502</v>
      </c>
      <c r="N371" s="6">
        <v>47.617556270493601</v>
      </c>
      <c r="O371" s="6">
        <v>36.0540573324947</v>
      </c>
    </row>
    <row r="372" spans="1:15" x14ac:dyDescent="0.25">
      <c r="A372" s="6" t="s">
        <v>283</v>
      </c>
      <c r="B372" s="6" t="s">
        <v>284</v>
      </c>
      <c r="C372" s="6" t="s">
        <v>16</v>
      </c>
      <c r="D372" s="6">
        <v>2589.7787050500001</v>
      </c>
      <c r="E372" s="6">
        <v>3214.3503286599998</v>
      </c>
      <c r="F372" s="6">
        <v>4141.3321033900002</v>
      </c>
      <c r="G372" s="6">
        <v>6013.1963930800002</v>
      </c>
      <c r="H372" s="6">
        <v>21325.699802340001</v>
      </c>
      <c r="I372" s="6">
        <v>4041.5165118199998</v>
      </c>
      <c r="J372" s="6">
        <v>6.2667246064893503</v>
      </c>
      <c r="K372" s="6">
        <v>7.7780577387602898</v>
      </c>
      <c r="L372" s="6">
        <v>10.021160396968099</v>
      </c>
      <c r="M372" s="6">
        <v>14.5506817731903</v>
      </c>
      <c r="N372" s="6">
        <v>51.603748011878501</v>
      </c>
      <c r="O372" s="6">
        <v>9.7796274727135106</v>
      </c>
    </row>
    <row r="373" spans="1:15" x14ac:dyDescent="0.25">
      <c r="A373" s="6" t="s">
        <v>285</v>
      </c>
      <c r="B373" s="6" t="s">
        <v>286</v>
      </c>
      <c r="C373" s="6" t="s">
        <v>15</v>
      </c>
      <c r="D373" s="6">
        <v>0</v>
      </c>
      <c r="E373" s="6">
        <v>0</v>
      </c>
      <c r="F373" s="6">
        <v>12.657192090000001</v>
      </c>
      <c r="G373" s="6">
        <v>87.183086320000001</v>
      </c>
      <c r="H373" s="6">
        <v>336.35506967499998</v>
      </c>
      <c r="I373" s="6">
        <v>722.05328753699996</v>
      </c>
      <c r="J373" s="6">
        <v>0</v>
      </c>
      <c r="K373" s="6">
        <v>0</v>
      </c>
      <c r="L373" s="6">
        <v>1.0927871357433401</v>
      </c>
      <c r="M373" s="6">
        <v>7.5271477676450003</v>
      </c>
      <c r="N373" s="6">
        <v>29.039971153894001</v>
      </c>
      <c r="O373" s="6">
        <v>62.340093942717601</v>
      </c>
    </row>
    <row r="374" spans="1:15" x14ac:dyDescent="0.25">
      <c r="A374" s="6" t="s">
        <v>285</v>
      </c>
      <c r="B374" s="6" t="s">
        <v>286</v>
      </c>
      <c r="C374" s="6" t="s">
        <v>16</v>
      </c>
      <c r="D374" s="6">
        <v>1969.536070528</v>
      </c>
      <c r="E374" s="6">
        <v>2410.4049967599999</v>
      </c>
      <c r="F374" s="6">
        <v>3827.2953596470002</v>
      </c>
      <c r="G374" s="6">
        <v>6151.2393316280004</v>
      </c>
      <c r="H374" s="6">
        <v>19363.128770741001</v>
      </c>
      <c r="I374" s="6">
        <v>6742.1468333949997</v>
      </c>
      <c r="J374" s="6">
        <v>4.8674084932807098</v>
      </c>
      <c r="K374" s="6">
        <v>5.9569489125074098</v>
      </c>
      <c r="L374" s="6">
        <v>9.4585776917736393</v>
      </c>
      <c r="M374" s="6">
        <v>15.201851347125601</v>
      </c>
      <c r="N374" s="6">
        <v>47.853024296186902</v>
      </c>
      <c r="O374" s="6">
        <v>16.6621892591258</v>
      </c>
    </row>
    <row r="375" spans="1:15" x14ac:dyDescent="0.25">
      <c r="A375" s="6" t="s">
        <v>287</v>
      </c>
      <c r="B375" s="6" t="s">
        <v>288</v>
      </c>
      <c r="C375" s="6" t="s">
        <v>15</v>
      </c>
      <c r="D375" s="6">
        <v>104.73839639000001</v>
      </c>
      <c r="E375" s="6">
        <v>246.99327550000001</v>
      </c>
      <c r="F375" s="6">
        <v>81.032251470000006</v>
      </c>
      <c r="G375" s="6">
        <v>166.75557624000001</v>
      </c>
      <c r="H375" s="6">
        <v>1356.0168109599999</v>
      </c>
      <c r="I375" s="6">
        <v>2348.7733874099999</v>
      </c>
      <c r="J375" s="6">
        <v>2.4333378343894898</v>
      </c>
      <c r="K375" s="6">
        <v>5.73827844256855</v>
      </c>
      <c r="L375" s="6">
        <v>1.88258413441339</v>
      </c>
      <c r="M375" s="6">
        <v>3.8741537654375899</v>
      </c>
      <c r="N375" s="6">
        <v>31.503699921953199</v>
      </c>
      <c r="O375" s="6">
        <v>54.5679459012377</v>
      </c>
    </row>
    <row r="376" spans="1:15" x14ac:dyDescent="0.25">
      <c r="A376" s="6" t="s">
        <v>287</v>
      </c>
      <c r="B376" s="6" t="s">
        <v>288</v>
      </c>
      <c r="C376" s="6" t="s">
        <v>16</v>
      </c>
      <c r="D376" s="6">
        <v>7454.0629195299998</v>
      </c>
      <c r="E376" s="6">
        <v>7297.6380443600001</v>
      </c>
      <c r="F376" s="6">
        <v>9954.7020386700005</v>
      </c>
      <c r="G376" s="6">
        <v>17936.764811569999</v>
      </c>
      <c r="H376" s="6">
        <v>36424.120955749997</v>
      </c>
      <c r="I376" s="6">
        <v>9220.4015317100002</v>
      </c>
      <c r="J376" s="6">
        <v>8.4429243692602896</v>
      </c>
      <c r="K376" s="6">
        <v>8.2657480555118497</v>
      </c>
      <c r="L376" s="6">
        <v>11.2753001065775</v>
      </c>
      <c r="M376" s="6">
        <v>20.316269176708701</v>
      </c>
      <c r="N376" s="6">
        <v>41.256171535720902</v>
      </c>
      <c r="O376" s="6">
        <v>10.4435867562207</v>
      </c>
    </row>
    <row r="377" spans="1:15" x14ac:dyDescent="0.25">
      <c r="A377" s="6" t="s">
        <v>289</v>
      </c>
      <c r="B377" s="6" t="s">
        <v>290</v>
      </c>
      <c r="C377" s="6" t="s">
        <v>15</v>
      </c>
      <c r="D377" s="6">
        <v>149.19364397999999</v>
      </c>
      <c r="E377" s="6">
        <v>279.64634560000002</v>
      </c>
      <c r="F377" s="6">
        <v>342.18756788000002</v>
      </c>
      <c r="G377" s="6">
        <v>952.88190781000003</v>
      </c>
      <c r="H377" s="6">
        <v>2549.77364175</v>
      </c>
      <c r="I377" s="6">
        <v>3347.7093030400001</v>
      </c>
      <c r="J377" s="6">
        <v>1.9575641293980499</v>
      </c>
      <c r="K377" s="6">
        <v>3.6692290667368801</v>
      </c>
      <c r="L377" s="6">
        <v>4.48983006606933</v>
      </c>
      <c r="M377" s="6">
        <v>12.5027272779214</v>
      </c>
      <c r="N377" s="6">
        <v>33.455482995264497</v>
      </c>
      <c r="O377" s="6">
        <v>43.925166464609902</v>
      </c>
    </row>
    <row r="378" spans="1:15" x14ac:dyDescent="0.25">
      <c r="A378" s="6" t="s">
        <v>289</v>
      </c>
      <c r="B378" s="6" t="s">
        <v>290</v>
      </c>
      <c r="C378" s="6" t="s">
        <v>16</v>
      </c>
      <c r="D378" s="6">
        <v>12698.15414024</v>
      </c>
      <c r="E378" s="6">
        <v>11548.409850309999</v>
      </c>
      <c r="F378" s="6">
        <v>15413.89335348</v>
      </c>
      <c r="G378" s="6">
        <v>29642.933875589999</v>
      </c>
      <c r="H378" s="6">
        <v>79063.790540250004</v>
      </c>
      <c r="I378" s="6">
        <v>18231.425829849999</v>
      </c>
      <c r="J378" s="6">
        <v>7.6220049638779503</v>
      </c>
      <c r="K378" s="6">
        <v>6.9318765729123601</v>
      </c>
      <c r="L378" s="6">
        <v>9.2521141541828307</v>
      </c>
      <c r="M378" s="6">
        <v>17.7930261869842</v>
      </c>
      <c r="N378" s="6">
        <v>47.457653868848197</v>
      </c>
      <c r="O378" s="6">
        <v>10.943324253194399</v>
      </c>
    </row>
    <row r="379" spans="1:15" x14ac:dyDescent="0.25">
      <c r="A379" s="6" t="s">
        <v>291</v>
      </c>
      <c r="B379" s="6" t="s">
        <v>292</v>
      </c>
      <c r="C379" s="6" t="s">
        <v>15</v>
      </c>
      <c r="D379" s="6">
        <v>0</v>
      </c>
      <c r="E379" s="6">
        <v>0</v>
      </c>
      <c r="F379" s="6">
        <v>190.99793313999999</v>
      </c>
      <c r="G379" s="6">
        <v>358.57495059000001</v>
      </c>
      <c r="H379" s="6">
        <v>1513.0726141099999</v>
      </c>
      <c r="I379" s="6">
        <v>3291.4646491200001</v>
      </c>
      <c r="J379" s="6">
        <v>0</v>
      </c>
      <c r="K379" s="6">
        <v>0</v>
      </c>
      <c r="L379" s="6">
        <v>3.5673142295820401</v>
      </c>
      <c r="M379" s="6">
        <v>6.6971903966823403</v>
      </c>
      <c r="N379" s="6">
        <v>28.260020294298702</v>
      </c>
      <c r="O379" s="6">
        <v>61.475475079436997</v>
      </c>
    </row>
    <row r="380" spans="1:15" x14ac:dyDescent="0.25">
      <c r="A380" s="6" t="s">
        <v>291</v>
      </c>
      <c r="B380" s="6" t="s">
        <v>292</v>
      </c>
      <c r="C380" s="6" t="s">
        <v>16</v>
      </c>
      <c r="D380" s="6">
        <v>7575.8233870000004</v>
      </c>
      <c r="E380" s="6">
        <v>6918.5841910999998</v>
      </c>
      <c r="F380" s="6">
        <v>7799.3818237699998</v>
      </c>
      <c r="G380" s="6">
        <v>17465.918306259999</v>
      </c>
      <c r="H380" s="6">
        <v>59862.853062959999</v>
      </c>
      <c r="I380" s="6">
        <v>25390.329084289999</v>
      </c>
      <c r="J380" s="6">
        <v>6.0600338059251504</v>
      </c>
      <c r="K380" s="6">
        <v>5.5342966626111103</v>
      </c>
      <c r="L380" s="6">
        <v>6.2388621147728403</v>
      </c>
      <c r="M380" s="6">
        <v>13.971293941340999</v>
      </c>
      <c r="N380" s="6">
        <v>47.8853445690375</v>
      </c>
      <c r="O380" s="6">
        <v>20.310168906312398</v>
      </c>
    </row>
    <row r="381" spans="1:15" x14ac:dyDescent="0.25">
      <c r="A381" s="6" t="s">
        <v>293</v>
      </c>
      <c r="B381" s="6" t="s">
        <v>294</v>
      </c>
      <c r="C381" s="6" t="s">
        <v>15</v>
      </c>
      <c r="D381" s="6">
        <v>48.681492570000003</v>
      </c>
      <c r="E381" s="6">
        <v>438.93960370999997</v>
      </c>
      <c r="F381" s="6">
        <v>267.99356549999999</v>
      </c>
      <c r="G381" s="6">
        <v>750.77876634999996</v>
      </c>
      <c r="H381" s="6">
        <v>1927.3742509799999</v>
      </c>
      <c r="I381" s="6">
        <v>1367.34882922</v>
      </c>
      <c r="J381" s="6">
        <v>1.0139619083506299</v>
      </c>
      <c r="K381" s="6">
        <v>9.1424484898134395</v>
      </c>
      <c r="L381" s="6">
        <v>5.5819008981562401</v>
      </c>
      <c r="M381" s="6">
        <v>15.637586903950099</v>
      </c>
      <c r="N381" s="6">
        <v>40.144292429396003</v>
      </c>
      <c r="O381" s="6">
        <v>28.479809370333601</v>
      </c>
    </row>
    <row r="382" spans="1:15" x14ac:dyDescent="0.25">
      <c r="A382" s="6" t="s">
        <v>293</v>
      </c>
      <c r="B382" s="6" t="s">
        <v>294</v>
      </c>
      <c r="C382" s="6" t="s">
        <v>16</v>
      </c>
      <c r="D382" s="6">
        <v>12624.39835042</v>
      </c>
      <c r="E382" s="6">
        <v>12121.71281139</v>
      </c>
      <c r="F382" s="6">
        <v>14723.14921512</v>
      </c>
      <c r="G382" s="6">
        <v>28084.336818709999</v>
      </c>
      <c r="H382" s="6">
        <v>64444.939593759998</v>
      </c>
      <c r="I382" s="6">
        <v>13718.34670231</v>
      </c>
      <c r="J382" s="6">
        <v>8.6636483349839306</v>
      </c>
      <c r="K382" s="6">
        <v>8.3186742132593192</v>
      </c>
      <c r="L382" s="6">
        <v>10.103941878469801</v>
      </c>
      <c r="M382" s="6">
        <v>19.2732208826767</v>
      </c>
      <c r="N382" s="6">
        <v>44.2261308707075</v>
      </c>
      <c r="O382" s="6">
        <v>9.4143838199026906</v>
      </c>
    </row>
    <row r="383" spans="1:15" x14ac:dyDescent="0.25">
      <c r="A383" s="6" t="s">
        <v>295</v>
      </c>
      <c r="B383" s="6" t="s">
        <v>296</v>
      </c>
      <c r="C383" s="6" t="s">
        <v>15</v>
      </c>
      <c r="D383" s="6">
        <v>0</v>
      </c>
      <c r="E383" s="6">
        <v>87.381713550000001</v>
      </c>
      <c r="F383" s="6">
        <v>0</v>
      </c>
      <c r="G383" s="6">
        <v>35.023610990000002</v>
      </c>
      <c r="H383" s="6">
        <v>789.43473468000002</v>
      </c>
      <c r="I383" s="6">
        <v>1035.6209865000001</v>
      </c>
      <c r="J383" s="6">
        <v>0</v>
      </c>
      <c r="K383" s="6">
        <v>4.4869556565478801</v>
      </c>
      <c r="L383" s="6">
        <v>0</v>
      </c>
      <c r="M383" s="6">
        <v>1.79842421325821</v>
      </c>
      <c r="N383" s="6">
        <v>40.536612345338902</v>
      </c>
      <c r="O383" s="6">
        <v>53.178007784854998</v>
      </c>
    </row>
    <row r="384" spans="1:15" x14ac:dyDescent="0.25">
      <c r="A384" s="6" t="s">
        <v>295</v>
      </c>
      <c r="B384" s="6" t="s">
        <v>296</v>
      </c>
      <c r="C384" s="6" t="s">
        <v>16</v>
      </c>
      <c r="D384" s="6">
        <v>4689.6228725700003</v>
      </c>
      <c r="E384" s="6">
        <v>4009.0245767000001</v>
      </c>
      <c r="F384" s="6">
        <v>4835.9909665699997</v>
      </c>
      <c r="G384" s="6">
        <v>10388.340097980001</v>
      </c>
      <c r="H384" s="6">
        <v>38174.024013169997</v>
      </c>
      <c r="I384" s="6">
        <v>15429.53642644</v>
      </c>
      <c r="J384" s="6">
        <v>6.0490548602808696</v>
      </c>
      <c r="K384" s="6">
        <v>5.1711641340112102</v>
      </c>
      <c r="L384" s="6">
        <v>6.2378522656286304</v>
      </c>
      <c r="M384" s="6">
        <v>13.399721228649501</v>
      </c>
      <c r="N384" s="6">
        <v>49.2399435451401</v>
      </c>
      <c r="O384" s="6">
        <v>19.902263966289599</v>
      </c>
    </row>
    <row r="385" spans="1:15" x14ac:dyDescent="0.25">
      <c r="A385" s="6" t="s">
        <v>297</v>
      </c>
      <c r="B385" s="6" t="s">
        <v>298</v>
      </c>
      <c r="C385" s="6" t="s">
        <v>15</v>
      </c>
      <c r="D385" s="6">
        <v>0</v>
      </c>
      <c r="E385" s="6">
        <v>22.852291210000001</v>
      </c>
      <c r="F385" s="6">
        <v>112.65724288</v>
      </c>
      <c r="G385" s="6">
        <v>121.7337634</v>
      </c>
      <c r="H385" s="6">
        <v>483.29756028000003</v>
      </c>
      <c r="I385" s="6">
        <v>772.65339175999998</v>
      </c>
      <c r="J385" s="6">
        <v>0</v>
      </c>
      <c r="K385" s="6">
        <v>1.5102020918396899</v>
      </c>
      <c r="L385" s="6">
        <v>7.4449954402742096</v>
      </c>
      <c r="M385" s="6">
        <v>8.0448206459818792</v>
      </c>
      <c r="N385" s="6">
        <v>31.938897496478901</v>
      </c>
      <c r="O385" s="6">
        <v>51.061084325425298</v>
      </c>
    </row>
    <row r="386" spans="1:15" x14ac:dyDescent="0.25">
      <c r="A386" s="6" t="s">
        <v>297</v>
      </c>
      <c r="B386" s="6" t="s">
        <v>298</v>
      </c>
      <c r="C386" s="6" t="s">
        <v>16</v>
      </c>
      <c r="D386" s="6">
        <v>2715.4984387600002</v>
      </c>
      <c r="E386" s="6">
        <v>3313.1692132600001</v>
      </c>
      <c r="F386" s="6">
        <v>5141.0375209499998</v>
      </c>
      <c r="G386" s="6">
        <v>9652.7474260500003</v>
      </c>
      <c r="H386" s="6">
        <v>22856.41028674</v>
      </c>
      <c r="I386" s="6">
        <v>7881.9428646899996</v>
      </c>
      <c r="J386" s="6">
        <v>5.26659426523082</v>
      </c>
      <c r="K386" s="6">
        <v>6.4257514308357804</v>
      </c>
      <c r="L386" s="6">
        <v>9.9708246334089399</v>
      </c>
      <c r="M386" s="6">
        <v>18.7210949975617</v>
      </c>
      <c r="N386" s="6">
        <v>44.329040157679302</v>
      </c>
      <c r="O386" s="6">
        <v>15.2866945152835</v>
      </c>
    </row>
    <row r="387" spans="1:15" x14ac:dyDescent="0.25">
      <c r="A387" s="6" t="s">
        <v>299</v>
      </c>
      <c r="B387" s="6" t="s">
        <v>300</v>
      </c>
      <c r="C387" s="6" t="s">
        <v>15</v>
      </c>
      <c r="D387" s="6">
        <v>39.112432290000001</v>
      </c>
      <c r="E387" s="6">
        <v>65.138329409999997</v>
      </c>
      <c r="F387" s="6">
        <v>103.54464830000001</v>
      </c>
      <c r="G387" s="6">
        <v>187.67164434</v>
      </c>
      <c r="H387" s="6">
        <v>774.39938844999995</v>
      </c>
      <c r="I387" s="6">
        <v>2074.6162253699999</v>
      </c>
      <c r="J387" s="6">
        <v>1.20550597091589</v>
      </c>
      <c r="K387" s="6">
        <v>2.0076645823767301</v>
      </c>
      <c r="L387" s="6">
        <v>3.1914070405166299</v>
      </c>
      <c r="M387" s="6">
        <v>5.7843318499350103</v>
      </c>
      <c r="N387" s="6">
        <v>23.868193103622701</v>
      </c>
      <c r="O387" s="6">
        <v>63.942897452632998</v>
      </c>
    </row>
    <row r="388" spans="1:15" x14ac:dyDescent="0.25">
      <c r="A388" s="6" t="s">
        <v>299</v>
      </c>
      <c r="B388" s="6" t="s">
        <v>300</v>
      </c>
      <c r="C388" s="6" t="s">
        <v>16</v>
      </c>
      <c r="D388" s="6">
        <v>4581.0917109700003</v>
      </c>
      <c r="E388" s="6">
        <v>4106.7218080800003</v>
      </c>
      <c r="F388" s="6">
        <v>5314.9077550399998</v>
      </c>
      <c r="G388" s="6">
        <v>11106.046022779999</v>
      </c>
      <c r="H388" s="6">
        <v>28850.96011579</v>
      </c>
      <c r="I388" s="6">
        <v>9244.7899181699995</v>
      </c>
      <c r="J388" s="6">
        <v>7.2480447671031101</v>
      </c>
      <c r="K388" s="6">
        <v>6.4975131232856</v>
      </c>
      <c r="L388" s="6">
        <v>8.4090631168343499</v>
      </c>
      <c r="M388" s="6">
        <v>17.571601669937401</v>
      </c>
      <c r="N388" s="6">
        <v>45.646990649064001</v>
      </c>
      <c r="O388" s="6">
        <v>14.6267866737755</v>
      </c>
    </row>
    <row r="389" spans="1:15" x14ac:dyDescent="0.25">
      <c r="A389" s="6" t="s">
        <v>301</v>
      </c>
      <c r="B389" s="6" t="s">
        <v>302</v>
      </c>
      <c r="C389" s="6" t="s">
        <v>15</v>
      </c>
      <c r="D389" s="6">
        <v>0</v>
      </c>
      <c r="E389" s="6">
        <v>0</v>
      </c>
      <c r="F389" s="6">
        <v>19.07625298</v>
      </c>
      <c r="G389" s="6">
        <v>86.302155400000004</v>
      </c>
      <c r="H389" s="6">
        <v>335.60887324999999</v>
      </c>
      <c r="I389" s="6">
        <v>1140.7398764300001</v>
      </c>
      <c r="J389" s="6">
        <v>0</v>
      </c>
      <c r="K389" s="6">
        <v>0</v>
      </c>
      <c r="L389" s="6">
        <v>1.2060394160138901</v>
      </c>
      <c r="M389" s="6">
        <v>5.4561973574412299</v>
      </c>
      <c r="N389" s="6">
        <v>21.217873862748</v>
      </c>
      <c r="O389" s="6">
        <v>72.119889363796801</v>
      </c>
    </row>
    <row r="390" spans="1:15" x14ac:dyDescent="0.25">
      <c r="A390" s="6" t="s">
        <v>301</v>
      </c>
      <c r="B390" s="6" t="s">
        <v>302</v>
      </c>
      <c r="C390" s="6" t="s">
        <v>16</v>
      </c>
      <c r="D390" s="6">
        <v>2069.2102119599999</v>
      </c>
      <c r="E390" s="6">
        <v>1630.9858378500001</v>
      </c>
      <c r="F390" s="6">
        <v>2998.7024336499999</v>
      </c>
      <c r="G390" s="6">
        <v>5734.7069768700003</v>
      </c>
      <c r="H390" s="6">
        <v>16901.078967540001</v>
      </c>
      <c r="I390" s="6">
        <v>7278.5884135200004</v>
      </c>
      <c r="J390" s="6">
        <v>5.6515303095789697</v>
      </c>
      <c r="K390" s="6">
        <v>4.4546300051227004</v>
      </c>
      <c r="L390" s="6">
        <v>8.1902059033085806</v>
      </c>
      <c r="M390" s="6">
        <v>15.6629182037699</v>
      </c>
      <c r="N390" s="6">
        <v>46.161071261659899</v>
      </c>
      <c r="O390" s="6">
        <v>19.87964431656</v>
      </c>
    </row>
    <row r="391" spans="1:15" x14ac:dyDescent="0.25">
      <c r="A391" s="6" t="s">
        <v>303</v>
      </c>
      <c r="B391" s="6" t="s">
        <v>304</v>
      </c>
      <c r="C391" s="6" t="s">
        <v>15</v>
      </c>
      <c r="D391" s="6">
        <v>7.5266440120000002</v>
      </c>
      <c r="E391" s="6">
        <v>22.579932035999999</v>
      </c>
      <c r="F391" s="6">
        <v>101.02002425000001</v>
      </c>
      <c r="G391" s="6">
        <v>149.07748067200001</v>
      </c>
      <c r="H391" s="6">
        <v>360.33686174100001</v>
      </c>
      <c r="I391" s="6">
        <v>707.33508006800002</v>
      </c>
      <c r="J391" s="6">
        <v>0.55840773815991196</v>
      </c>
      <c r="K391" s="6">
        <v>1.6752232144797401</v>
      </c>
      <c r="L391" s="6">
        <v>7.4947563828400696</v>
      </c>
      <c r="M391" s="6">
        <v>11.060177505393799</v>
      </c>
      <c r="N391" s="6">
        <v>26.7336799268876</v>
      </c>
      <c r="O391" s="6">
        <v>52.477755232238898</v>
      </c>
    </row>
    <row r="392" spans="1:15" x14ac:dyDescent="0.25">
      <c r="A392" s="6" t="s">
        <v>303</v>
      </c>
      <c r="B392" s="6" t="s">
        <v>304</v>
      </c>
      <c r="C392" s="6" t="s">
        <v>16</v>
      </c>
      <c r="D392" s="6">
        <v>690.09995698399996</v>
      </c>
      <c r="E392" s="6">
        <v>860.78529473699996</v>
      </c>
      <c r="F392" s="6">
        <v>1663.2621382970001</v>
      </c>
      <c r="G392" s="6">
        <v>3190.6739278</v>
      </c>
      <c r="H392" s="6">
        <v>6476.3198143150003</v>
      </c>
      <c r="I392" s="6">
        <v>2164.9828444250002</v>
      </c>
      <c r="J392" s="6">
        <v>4.5865630115715001</v>
      </c>
      <c r="K392" s="6">
        <v>5.72097701759012</v>
      </c>
      <c r="L392" s="6">
        <v>11.0544226598716</v>
      </c>
      <c r="M392" s="6">
        <v>21.2059526611046</v>
      </c>
      <c r="N392" s="6">
        <v>43.043110799865602</v>
      </c>
      <c r="O392" s="6">
        <v>14.388973849996599</v>
      </c>
    </row>
    <row r="393" spans="1:15" x14ac:dyDescent="0.25">
      <c r="A393" s="6" t="s">
        <v>305</v>
      </c>
      <c r="B393" s="6" t="s">
        <v>306</v>
      </c>
      <c r="C393" s="6" t="s">
        <v>15</v>
      </c>
      <c r="D393" s="6">
        <v>0</v>
      </c>
      <c r="E393" s="6">
        <v>199.74048335000001</v>
      </c>
      <c r="F393" s="6">
        <v>312.50592740000002</v>
      </c>
      <c r="G393" s="6">
        <v>410.10093709</v>
      </c>
      <c r="H393" s="6">
        <v>1124.87732164</v>
      </c>
      <c r="I393" s="6">
        <v>1824.8317754300001</v>
      </c>
      <c r="J393" s="6">
        <v>0</v>
      </c>
      <c r="K393" s="6">
        <v>5.1585116640685396</v>
      </c>
      <c r="L393" s="6">
        <v>8.0707998926721096</v>
      </c>
      <c r="M393" s="6">
        <v>10.591295424659901</v>
      </c>
      <c r="N393" s="6">
        <v>29.051160220525801</v>
      </c>
      <c r="O393" s="6">
        <v>47.128232798073697</v>
      </c>
    </row>
    <row r="394" spans="1:15" x14ac:dyDescent="0.25">
      <c r="A394" s="6" t="s">
        <v>305</v>
      </c>
      <c r="B394" s="6" t="s">
        <v>306</v>
      </c>
      <c r="C394" s="6" t="s">
        <v>16</v>
      </c>
      <c r="D394" s="6">
        <v>5340.2965631699999</v>
      </c>
      <c r="E394" s="6">
        <v>4258.1704073700002</v>
      </c>
      <c r="F394" s="6">
        <v>6808.37125689</v>
      </c>
      <c r="G394" s="6">
        <v>10992.76231512</v>
      </c>
      <c r="H394" s="6">
        <v>36053.759168240002</v>
      </c>
      <c r="I394" s="6">
        <v>12115.58384368</v>
      </c>
      <c r="J394" s="6">
        <v>7.0667873758493398</v>
      </c>
      <c r="K394" s="6">
        <v>5.6348153184127998</v>
      </c>
      <c r="L394" s="6">
        <v>9.0094831774147206</v>
      </c>
      <c r="M394" s="6">
        <v>14.546666657046</v>
      </c>
      <c r="N394" s="6">
        <v>47.709756776277402</v>
      </c>
      <c r="O394" s="6">
        <v>16.032490694999701</v>
      </c>
    </row>
    <row r="395" spans="1:15" x14ac:dyDescent="0.25">
      <c r="A395" s="6" t="s">
        <v>307</v>
      </c>
      <c r="B395" s="6" t="s">
        <v>308</v>
      </c>
      <c r="C395" s="6" t="s">
        <v>15</v>
      </c>
      <c r="D395" s="6">
        <v>179.24067866999999</v>
      </c>
      <c r="E395" s="6">
        <v>118.29701541999999</v>
      </c>
      <c r="F395" s="6">
        <v>162.18170287999999</v>
      </c>
      <c r="G395" s="6">
        <v>272.52820938999997</v>
      </c>
      <c r="H395" s="6">
        <v>942.55535572999997</v>
      </c>
      <c r="I395" s="6">
        <v>856.29365931999996</v>
      </c>
      <c r="J395" s="6">
        <v>7.0815423304603096</v>
      </c>
      <c r="K395" s="6">
        <v>4.6737455385681903</v>
      </c>
      <c r="L395" s="6">
        <v>6.4075666455456499</v>
      </c>
      <c r="M395" s="6">
        <v>10.767198971573899</v>
      </c>
      <c r="N395" s="6">
        <v>37.239011255324201</v>
      </c>
      <c r="O395" s="6">
        <v>33.830935258527703</v>
      </c>
    </row>
    <row r="396" spans="1:15" x14ac:dyDescent="0.25">
      <c r="A396" s="6" t="s">
        <v>307</v>
      </c>
      <c r="B396" s="6" t="s">
        <v>308</v>
      </c>
      <c r="C396" s="6" t="s">
        <v>16</v>
      </c>
      <c r="D396" s="6">
        <v>6860.5113035699997</v>
      </c>
      <c r="E396" s="6">
        <v>7538.3156413699999</v>
      </c>
      <c r="F396" s="6">
        <v>9009.1113975499993</v>
      </c>
      <c r="G396" s="6">
        <v>13637.9785803</v>
      </c>
      <c r="H396" s="6">
        <v>25326.92289202</v>
      </c>
      <c r="I396" s="6">
        <v>5060.0635632699996</v>
      </c>
      <c r="J396" s="6">
        <v>10.1738334846785</v>
      </c>
      <c r="K396" s="6">
        <v>11.178987206148401</v>
      </c>
      <c r="L396" s="6">
        <v>13.3601119723973</v>
      </c>
      <c r="M396" s="6">
        <v>20.2245163667878</v>
      </c>
      <c r="N396" s="6">
        <v>37.558701499204403</v>
      </c>
      <c r="O396" s="6">
        <v>7.5038494707834902</v>
      </c>
    </row>
    <row r="397" spans="1:15" x14ac:dyDescent="0.25">
      <c r="A397" s="6" t="s">
        <v>309</v>
      </c>
      <c r="B397" s="6" t="s">
        <v>310</v>
      </c>
      <c r="C397" s="6" t="s">
        <v>15</v>
      </c>
      <c r="D397" s="6">
        <v>49.234283910000002</v>
      </c>
      <c r="E397" s="6">
        <v>184.28613537000001</v>
      </c>
      <c r="F397" s="6">
        <v>147.59013171000001</v>
      </c>
      <c r="G397" s="6">
        <v>189.27385998</v>
      </c>
      <c r="H397" s="6">
        <v>695.66501487000005</v>
      </c>
      <c r="I397" s="6">
        <v>527.14572805</v>
      </c>
      <c r="J397" s="6">
        <v>2.7456177205919499</v>
      </c>
      <c r="K397" s="6">
        <v>10.2769704106229</v>
      </c>
      <c r="L397" s="6">
        <v>8.2305671744556594</v>
      </c>
      <c r="M397" s="6">
        <v>10.555117749978599</v>
      </c>
      <c r="N397" s="6">
        <v>38.794718654067601</v>
      </c>
      <c r="O397" s="6">
        <v>29.3970082902832</v>
      </c>
    </row>
    <row r="398" spans="1:15" x14ac:dyDescent="0.25">
      <c r="A398" s="6" t="s">
        <v>309</v>
      </c>
      <c r="B398" s="6" t="s">
        <v>310</v>
      </c>
      <c r="C398" s="6" t="s">
        <v>16</v>
      </c>
      <c r="D398" s="6">
        <v>5069.7990238040002</v>
      </c>
      <c r="E398" s="6">
        <v>5296.0398034669997</v>
      </c>
      <c r="F398" s="6">
        <v>5931.9340847000003</v>
      </c>
      <c r="G398" s="6">
        <v>9332.4877218469992</v>
      </c>
      <c r="H398" s="6">
        <v>19985.934680720999</v>
      </c>
      <c r="I398" s="6">
        <v>2684.60953105</v>
      </c>
      <c r="J398" s="6">
        <v>10.496303405318899</v>
      </c>
      <c r="K398" s="6">
        <v>10.964703011466799</v>
      </c>
      <c r="L398" s="6">
        <v>12.2812323804201</v>
      </c>
      <c r="M398" s="6">
        <v>19.3215987842887</v>
      </c>
      <c r="N398" s="6">
        <v>41.378057248969803</v>
      </c>
      <c r="O398" s="6">
        <v>5.5581051695356303</v>
      </c>
    </row>
    <row r="399" spans="1:15" x14ac:dyDescent="0.25">
      <c r="A399" s="6" t="s">
        <v>311</v>
      </c>
      <c r="B399" s="6" t="s">
        <v>312</v>
      </c>
      <c r="C399" s="6" t="s">
        <v>15</v>
      </c>
      <c r="D399" s="6">
        <v>0</v>
      </c>
      <c r="E399" s="6">
        <v>9.5419407980000006</v>
      </c>
      <c r="F399" s="6">
        <v>9.8424212470000008</v>
      </c>
      <c r="G399" s="6">
        <v>44.531245292999998</v>
      </c>
      <c r="H399" s="6">
        <v>151.168953714</v>
      </c>
      <c r="I399" s="6">
        <v>192.22627012800001</v>
      </c>
      <c r="J399" s="6">
        <v>0</v>
      </c>
      <c r="K399" s="6">
        <v>2.3426680725274398</v>
      </c>
      <c r="L399" s="6">
        <v>2.4164398522096802</v>
      </c>
      <c r="M399" s="6">
        <v>10.932988244872</v>
      </c>
      <c r="N399" s="6">
        <v>37.113904699282301</v>
      </c>
      <c r="O399" s="6">
        <v>47.193999131108498</v>
      </c>
    </row>
    <row r="400" spans="1:15" x14ac:dyDescent="0.25">
      <c r="A400" s="6" t="s">
        <v>311</v>
      </c>
      <c r="B400" s="6" t="s">
        <v>312</v>
      </c>
      <c r="C400" s="6" t="s">
        <v>16</v>
      </c>
      <c r="D400" s="6">
        <v>916.41349678500001</v>
      </c>
      <c r="E400" s="6">
        <v>1323.654765713</v>
      </c>
      <c r="F400" s="6">
        <v>1739.353878057</v>
      </c>
      <c r="G400" s="6">
        <v>3081.0022791770002</v>
      </c>
      <c r="H400" s="6">
        <v>8321.6781390350006</v>
      </c>
      <c r="I400" s="6">
        <v>2004.5866100339999</v>
      </c>
      <c r="J400" s="6">
        <v>5.2707763271539303</v>
      </c>
      <c r="K400" s="6">
        <v>7.6130351952698998</v>
      </c>
      <c r="L400" s="6">
        <v>10.0039395722225</v>
      </c>
      <c r="M400" s="6">
        <v>17.720465634743199</v>
      </c>
      <c r="N400" s="6">
        <v>47.862350665171903</v>
      </c>
      <c r="O400" s="6">
        <v>11.5294326054386</v>
      </c>
    </row>
    <row r="401" spans="1:15" x14ac:dyDescent="0.25">
      <c r="A401" s="6" t="s">
        <v>313</v>
      </c>
      <c r="B401" s="6" t="s">
        <v>314</v>
      </c>
      <c r="C401" s="6" t="s">
        <v>15</v>
      </c>
      <c r="D401" s="6">
        <v>0</v>
      </c>
      <c r="E401" s="6">
        <v>37.637521239999998</v>
      </c>
      <c r="F401" s="6">
        <v>20.848488700000001</v>
      </c>
      <c r="G401" s="6">
        <v>112.21019187</v>
      </c>
      <c r="H401" s="6">
        <v>385.97673545999999</v>
      </c>
      <c r="I401" s="6">
        <v>615.29485235000004</v>
      </c>
      <c r="J401" s="6">
        <v>0</v>
      </c>
      <c r="K401" s="6">
        <v>3.2114808592310902</v>
      </c>
      <c r="L401" s="6">
        <v>1.7789301791954499</v>
      </c>
      <c r="M401" s="6">
        <v>9.5745115918572399</v>
      </c>
      <c r="N401" s="6">
        <v>32.934073690297403</v>
      </c>
      <c r="O401" s="6">
        <v>52.501003679418901</v>
      </c>
    </row>
    <row r="402" spans="1:15" x14ac:dyDescent="0.25">
      <c r="A402" s="6" t="s">
        <v>313</v>
      </c>
      <c r="B402" s="6" t="s">
        <v>314</v>
      </c>
      <c r="C402" s="6" t="s">
        <v>16</v>
      </c>
      <c r="D402" s="6">
        <v>1570.4161691500001</v>
      </c>
      <c r="E402" s="6">
        <v>1020.32224979</v>
      </c>
      <c r="F402" s="6">
        <v>1449.3656313700001</v>
      </c>
      <c r="G402" s="6">
        <v>6172.49993774</v>
      </c>
      <c r="H402" s="6">
        <v>11791.670567432</v>
      </c>
      <c r="I402" s="6">
        <v>2733.7576552280002</v>
      </c>
      <c r="J402" s="6">
        <v>6.3481854812611598</v>
      </c>
      <c r="K402" s="6">
        <v>4.1245085344672896</v>
      </c>
      <c r="L402" s="6">
        <v>5.8588557853947503</v>
      </c>
      <c r="M402" s="6">
        <v>24.951458891979701</v>
      </c>
      <c r="N402" s="6">
        <v>47.666162235519103</v>
      </c>
      <c r="O402" s="6">
        <v>11.050829071378001</v>
      </c>
    </row>
    <row r="403" spans="1:15" x14ac:dyDescent="0.25">
      <c r="A403" s="6" t="s">
        <v>315</v>
      </c>
      <c r="B403" s="6" t="s">
        <v>316</v>
      </c>
      <c r="C403" s="6" t="s">
        <v>15</v>
      </c>
      <c r="D403" s="6">
        <v>28.155778009999999</v>
      </c>
      <c r="E403" s="6">
        <v>47.889918399999999</v>
      </c>
      <c r="F403" s="6">
        <v>142.22419097</v>
      </c>
      <c r="G403" s="6">
        <v>401.42884576</v>
      </c>
      <c r="H403" s="6">
        <v>908.55523861999995</v>
      </c>
      <c r="I403" s="6">
        <v>987.87176640999996</v>
      </c>
      <c r="J403" s="6">
        <v>1.11901315514057</v>
      </c>
      <c r="K403" s="6">
        <v>1.90331976154859</v>
      </c>
      <c r="L403" s="6">
        <v>5.6525072977251503</v>
      </c>
      <c r="M403" s="6">
        <v>15.9542442442468</v>
      </c>
      <c r="N403" s="6">
        <v>36.109293936987399</v>
      </c>
      <c r="O403" s="6">
        <v>39.261621604351397</v>
      </c>
    </row>
    <row r="404" spans="1:15" x14ac:dyDescent="0.25">
      <c r="A404" s="6" t="s">
        <v>315</v>
      </c>
      <c r="B404" s="6" t="s">
        <v>316</v>
      </c>
      <c r="C404" s="6" t="s">
        <v>16</v>
      </c>
      <c r="D404" s="6">
        <v>5907.6408714999998</v>
      </c>
      <c r="E404" s="6">
        <v>6637.1936083299997</v>
      </c>
      <c r="F404" s="6">
        <v>7081.8818529199998</v>
      </c>
      <c r="G404" s="6">
        <v>9948.3006809500002</v>
      </c>
      <c r="H404" s="6">
        <v>18916.91620603</v>
      </c>
      <c r="I404" s="6">
        <v>3357.9410425599999</v>
      </c>
      <c r="J404" s="6">
        <v>11.393741943549101</v>
      </c>
      <c r="K404" s="6">
        <v>12.8007901711676</v>
      </c>
      <c r="L404" s="6">
        <v>13.658435924251799</v>
      </c>
      <c r="M404" s="6">
        <v>19.186740223563699</v>
      </c>
      <c r="N404" s="6">
        <v>36.484015583791098</v>
      </c>
      <c r="O404" s="6">
        <v>6.4762761536766202</v>
      </c>
    </row>
    <row r="405" spans="1:15" x14ac:dyDescent="0.25">
      <c r="A405" s="6" t="s">
        <v>317</v>
      </c>
      <c r="B405" s="6" t="s">
        <v>318</v>
      </c>
      <c r="C405" s="6" t="s">
        <v>15</v>
      </c>
      <c r="D405" s="6">
        <v>145.42067779999999</v>
      </c>
      <c r="E405" s="6">
        <v>0</v>
      </c>
      <c r="F405" s="6">
        <v>0</v>
      </c>
      <c r="G405" s="6">
        <v>213.08508849</v>
      </c>
      <c r="H405" s="6">
        <v>636.59327087999998</v>
      </c>
      <c r="I405" s="6">
        <v>618.27596990999996</v>
      </c>
      <c r="J405" s="6">
        <v>9.0134455512108502</v>
      </c>
      <c r="K405" s="6">
        <v>0</v>
      </c>
      <c r="L405" s="6">
        <v>0</v>
      </c>
      <c r="M405" s="6">
        <v>13.2074122603186</v>
      </c>
      <c r="N405" s="6">
        <v>39.457241378255397</v>
      </c>
      <c r="O405" s="6">
        <v>38.321900810215197</v>
      </c>
    </row>
    <row r="406" spans="1:15" x14ac:dyDescent="0.25">
      <c r="A406" s="6" t="s">
        <v>317</v>
      </c>
      <c r="B406" s="6" t="s">
        <v>318</v>
      </c>
      <c r="C406" s="6" t="s">
        <v>16</v>
      </c>
      <c r="D406" s="6">
        <v>3105.6641298999998</v>
      </c>
      <c r="E406" s="6">
        <v>2937.4140476299999</v>
      </c>
      <c r="F406" s="6">
        <v>4411.7453568499996</v>
      </c>
      <c r="G406" s="6">
        <v>14043.00334818</v>
      </c>
      <c r="H406" s="6">
        <v>35013.188064679998</v>
      </c>
      <c r="I406" s="6">
        <v>7730.6100433800002</v>
      </c>
      <c r="J406" s="6">
        <v>4.6186631128162503</v>
      </c>
      <c r="K406" s="6">
        <v>4.3684459559681397</v>
      </c>
      <c r="L406" s="6">
        <v>6.5610332252759003</v>
      </c>
      <c r="M406" s="6">
        <v>20.884390212370601</v>
      </c>
      <c r="N406" s="6">
        <v>52.070704819468901</v>
      </c>
      <c r="O406" s="6">
        <v>11.4967626741002</v>
      </c>
    </row>
    <row r="407" spans="1:15" x14ac:dyDescent="0.25">
      <c r="A407" s="6" t="s">
        <v>319</v>
      </c>
      <c r="B407" s="6" t="s">
        <v>320</v>
      </c>
      <c r="C407" s="6" t="s">
        <v>15</v>
      </c>
      <c r="D407" s="6">
        <v>0</v>
      </c>
      <c r="E407" s="6">
        <v>295.27639936999998</v>
      </c>
      <c r="F407" s="6">
        <v>258.13436697999998</v>
      </c>
      <c r="G407" s="6">
        <v>172.29257498000001</v>
      </c>
      <c r="H407" s="6">
        <v>2303.0654876399999</v>
      </c>
      <c r="I407" s="6">
        <v>1855.1491713</v>
      </c>
      <c r="J407" s="6">
        <v>0</v>
      </c>
      <c r="K407" s="6">
        <v>6.0458918301592304</v>
      </c>
      <c r="L407" s="6">
        <v>5.2853951881610097</v>
      </c>
      <c r="M407" s="6">
        <v>3.5277532294865499</v>
      </c>
      <c r="N407" s="6">
        <v>47.156104740347402</v>
      </c>
      <c r="O407" s="6">
        <v>37.984855011845802</v>
      </c>
    </row>
    <row r="408" spans="1:15" x14ac:dyDescent="0.25">
      <c r="A408" s="6" t="s">
        <v>319</v>
      </c>
      <c r="B408" s="6" t="s">
        <v>320</v>
      </c>
      <c r="C408" s="6" t="s">
        <v>16</v>
      </c>
      <c r="D408" s="6">
        <v>4332.6616248</v>
      </c>
      <c r="E408" s="6">
        <v>3480.9113507000002</v>
      </c>
      <c r="F408" s="6">
        <v>3199.4863773500001</v>
      </c>
      <c r="G408" s="6">
        <v>8693.2878260500001</v>
      </c>
      <c r="H408" s="6">
        <v>32118.69503915</v>
      </c>
      <c r="I408" s="6">
        <v>13092.039781240001</v>
      </c>
      <c r="J408" s="6">
        <v>6.6741472219090001</v>
      </c>
      <c r="K408" s="6">
        <v>5.3620884418958799</v>
      </c>
      <c r="L408" s="6">
        <v>4.9285739266361199</v>
      </c>
      <c r="M408" s="6">
        <v>13.391371821279799</v>
      </c>
      <c r="N408" s="6">
        <v>49.476492242059301</v>
      </c>
      <c r="O408" s="6">
        <v>20.167326346219902</v>
      </c>
    </row>
    <row r="409" spans="1:15" x14ac:dyDescent="0.25">
      <c r="A409" t="s">
        <v>19</v>
      </c>
    </row>
    <row r="410" spans="1:15" x14ac:dyDescent="0.25">
      <c r="A410" t="s">
        <v>20</v>
      </c>
    </row>
    <row r="411" spans="1:15" x14ac:dyDescent="0.25">
      <c r="A411" t="s">
        <v>21</v>
      </c>
    </row>
    <row r="412" spans="1:15" x14ac:dyDescent="0.25">
      <c r="A412" t="s">
        <v>22</v>
      </c>
    </row>
    <row r="413" spans="1:15" x14ac:dyDescent="0.25">
      <c r="A413" t="s">
        <v>23</v>
      </c>
    </row>
    <row r="416" spans="1:15" x14ac:dyDescent="0.25">
      <c r="L416" s="7" t="str">
        <f>HYPERLINK("#'Indice'!A1", "Ir al índice")</f>
        <v>Ir al índice</v>
      </c>
    </row>
    <row r="417" spans="1:15" ht="17.25" x14ac:dyDescent="0.3">
      <c r="A417" s="4" t="s">
        <v>365</v>
      </c>
    </row>
    <row r="418" spans="1:15" x14ac:dyDescent="0.25">
      <c r="A418" s="5" t="s">
        <v>25</v>
      </c>
      <c r="B418" s="5" t="s">
        <v>102</v>
      </c>
      <c r="C418" s="5" t="s">
        <v>11</v>
      </c>
      <c r="D418" s="5" t="s">
        <v>348</v>
      </c>
      <c r="E418" s="5" t="s">
        <v>349</v>
      </c>
      <c r="F418" s="5" t="s">
        <v>350</v>
      </c>
      <c r="G418" s="5" t="s">
        <v>351</v>
      </c>
      <c r="H418" s="5" t="s">
        <v>352</v>
      </c>
      <c r="I418" s="5" t="s">
        <v>353</v>
      </c>
      <c r="J418" s="5" t="s">
        <v>354</v>
      </c>
      <c r="K418" s="5" t="s">
        <v>355</v>
      </c>
      <c r="L418" s="5" t="s">
        <v>356</v>
      </c>
      <c r="M418" s="5" t="s">
        <v>357</v>
      </c>
      <c r="N418" s="5" t="s">
        <v>358</v>
      </c>
      <c r="O418" s="5" t="s">
        <v>359</v>
      </c>
    </row>
    <row r="419" spans="1:15" x14ac:dyDescent="0.25">
      <c r="A419" s="6" t="s">
        <v>103</v>
      </c>
      <c r="B419" s="6" t="s">
        <v>104</v>
      </c>
      <c r="C419" s="6" t="s">
        <v>15</v>
      </c>
      <c r="D419" s="6">
        <v>0</v>
      </c>
      <c r="E419" s="6">
        <v>2.2440977819999999</v>
      </c>
      <c r="F419" s="6">
        <v>2.2440977819999999</v>
      </c>
      <c r="G419" s="6">
        <v>2.2440977819999999</v>
      </c>
      <c r="H419" s="6">
        <v>5.6102444550000001</v>
      </c>
      <c r="I419" s="6">
        <v>24.372853306</v>
      </c>
      <c r="J419" s="6">
        <v>0</v>
      </c>
      <c r="K419" s="6">
        <v>6.1121445648229802</v>
      </c>
      <c r="L419" s="6">
        <v>6.1121445648229802</v>
      </c>
      <c r="M419" s="6">
        <v>6.1121445648229802</v>
      </c>
      <c r="N419" s="6">
        <v>15.280361412057401</v>
      </c>
      <c r="O419" s="6">
        <v>66.383204893473604</v>
      </c>
    </row>
    <row r="420" spans="1:15" x14ac:dyDescent="0.25">
      <c r="A420" s="6" t="s">
        <v>103</v>
      </c>
      <c r="B420" s="6" t="s">
        <v>104</v>
      </c>
      <c r="C420" s="6" t="s">
        <v>16</v>
      </c>
      <c r="D420" s="6">
        <v>49.394543581000001</v>
      </c>
      <c r="E420" s="6">
        <v>85.057113659999999</v>
      </c>
      <c r="F420" s="6">
        <v>45.916192017</v>
      </c>
      <c r="G420" s="6">
        <v>68.357169837000001</v>
      </c>
      <c r="H420" s="6">
        <v>156.24379809199999</v>
      </c>
      <c r="I420" s="6">
        <v>41.315791562000001</v>
      </c>
      <c r="J420" s="6">
        <v>11.067946913845001</v>
      </c>
      <c r="K420" s="6">
        <v>19.058939518086301</v>
      </c>
      <c r="L420" s="6">
        <v>10.288544824727399</v>
      </c>
      <c r="M420" s="6">
        <v>15.316945396932899</v>
      </c>
      <c r="N420" s="6">
        <v>35.009900639408997</v>
      </c>
      <c r="O420" s="6">
        <v>9.2577227069994894</v>
      </c>
    </row>
    <row r="421" spans="1:15" x14ac:dyDescent="0.25">
      <c r="A421" s="6" t="s">
        <v>105</v>
      </c>
      <c r="B421" s="6" t="s">
        <v>106</v>
      </c>
      <c r="C421" s="6" t="s">
        <v>15</v>
      </c>
      <c r="D421" s="6">
        <v>0</v>
      </c>
      <c r="E421" s="6">
        <v>0</v>
      </c>
      <c r="F421" s="6">
        <v>11.142376566999999</v>
      </c>
      <c r="G421" s="6">
        <v>0</v>
      </c>
      <c r="H421" s="6">
        <v>1.455017301</v>
      </c>
      <c r="I421" s="6">
        <v>4.2472028560000004</v>
      </c>
      <c r="J421" s="6">
        <v>0</v>
      </c>
      <c r="K421" s="6">
        <v>0</v>
      </c>
      <c r="L421" s="6">
        <v>66.148075549499296</v>
      </c>
      <c r="M421" s="6">
        <v>0</v>
      </c>
      <c r="N421" s="6">
        <v>8.6378874177908198</v>
      </c>
      <c r="O421" s="6">
        <v>25.2140370327099</v>
      </c>
    </row>
    <row r="422" spans="1:15" x14ac:dyDescent="0.25">
      <c r="A422" s="6" t="s">
        <v>105</v>
      </c>
      <c r="B422" s="6" t="s">
        <v>106</v>
      </c>
      <c r="C422" s="6" t="s">
        <v>16</v>
      </c>
      <c r="D422" s="6">
        <v>83.493775663999998</v>
      </c>
      <c r="E422" s="6">
        <v>72.781891924999996</v>
      </c>
      <c r="F422" s="6">
        <v>92.519435039000001</v>
      </c>
      <c r="G422" s="6">
        <v>133.551965513</v>
      </c>
      <c r="H422" s="6">
        <v>346.56841283900002</v>
      </c>
      <c r="I422" s="6">
        <v>95.239922276000001</v>
      </c>
      <c r="J422" s="6">
        <v>10.1308291293293</v>
      </c>
      <c r="K422" s="6">
        <v>8.8310883648229197</v>
      </c>
      <c r="L422" s="6">
        <v>11.2259696015439</v>
      </c>
      <c r="M422" s="6">
        <v>16.2047066591294</v>
      </c>
      <c r="N422" s="6">
        <v>42.051342680010102</v>
      </c>
      <c r="O422" s="6">
        <v>11.556063565164401</v>
      </c>
    </row>
    <row r="423" spans="1:15" x14ac:dyDescent="0.25">
      <c r="A423" s="6" t="s">
        <v>107</v>
      </c>
      <c r="B423" s="6" t="s">
        <v>108</v>
      </c>
      <c r="C423" s="6" t="s">
        <v>15</v>
      </c>
      <c r="D423" s="6">
        <v>0</v>
      </c>
      <c r="E423" s="6">
        <v>0</v>
      </c>
      <c r="F423" s="6">
        <v>1.0740740740000001</v>
      </c>
      <c r="G423" s="6">
        <v>6.4444444440000002</v>
      </c>
      <c r="H423" s="6">
        <v>23.77996563</v>
      </c>
      <c r="I423" s="6">
        <v>15.410389278</v>
      </c>
      <c r="J423" s="6">
        <v>0</v>
      </c>
      <c r="K423" s="6">
        <v>0</v>
      </c>
      <c r="L423" s="6">
        <v>2.29950755652807</v>
      </c>
      <c r="M423" s="6">
        <v>13.797045339168401</v>
      </c>
      <c r="N423" s="6">
        <v>50.911023721593601</v>
      </c>
      <c r="O423" s="6">
        <v>32.992423382709902</v>
      </c>
    </row>
    <row r="424" spans="1:15" x14ac:dyDescent="0.25">
      <c r="A424" s="6" t="s">
        <v>107</v>
      </c>
      <c r="B424" s="6" t="s">
        <v>108</v>
      </c>
      <c r="C424" s="6" t="s">
        <v>16</v>
      </c>
      <c r="D424" s="6">
        <v>114.211335656</v>
      </c>
      <c r="E424" s="6">
        <v>133.906599685</v>
      </c>
      <c r="F424" s="6">
        <v>116.98994796700001</v>
      </c>
      <c r="G424" s="6">
        <v>123.00532406799999</v>
      </c>
      <c r="H424" s="6">
        <v>279.45560124799999</v>
      </c>
      <c r="I424" s="6">
        <v>55.722317936000003</v>
      </c>
      <c r="J424" s="6">
        <v>13.872533296115501</v>
      </c>
      <c r="K424" s="6">
        <v>16.264793262683298</v>
      </c>
      <c r="L424" s="6">
        <v>14.210033874144299</v>
      </c>
      <c r="M424" s="6">
        <v>14.940683811564901</v>
      </c>
      <c r="N424" s="6">
        <v>33.943715926547597</v>
      </c>
      <c r="O424" s="6">
        <v>6.7682398289445196</v>
      </c>
    </row>
    <row r="425" spans="1:15" x14ac:dyDescent="0.25">
      <c r="A425" s="6" t="s">
        <v>109</v>
      </c>
      <c r="B425" s="6" t="s">
        <v>110</v>
      </c>
      <c r="C425" s="6" t="s">
        <v>15</v>
      </c>
      <c r="D425" s="6">
        <v>2</v>
      </c>
      <c r="E425" s="6">
        <v>0</v>
      </c>
      <c r="F425" s="6">
        <v>1</v>
      </c>
      <c r="G425" s="6">
        <v>1</v>
      </c>
      <c r="H425" s="6">
        <v>0</v>
      </c>
      <c r="I425" s="6">
        <v>1</v>
      </c>
      <c r="J425" s="6">
        <v>40</v>
      </c>
      <c r="K425" s="6">
        <v>0</v>
      </c>
      <c r="L425" s="6">
        <v>20</v>
      </c>
      <c r="M425" s="6">
        <v>20</v>
      </c>
      <c r="N425" s="6">
        <v>0</v>
      </c>
      <c r="O425" s="6">
        <v>20</v>
      </c>
    </row>
    <row r="426" spans="1:15" x14ac:dyDescent="0.25">
      <c r="A426" s="6" t="s">
        <v>109</v>
      </c>
      <c r="B426" s="6" t="s">
        <v>110</v>
      </c>
      <c r="C426" s="6" t="s">
        <v>16</v>
      </c>
      <c r="D426" s="6">
        <v>9</v>
      </c>
      <c r="E426" s="6">
        <v>18</v>
      </c>
      <c r="F426" s="6">
        <v>22</v>
      </c>
      <c r="G426" s="6">
        <v>30</v>
      </c>
      <c r="H426" s="6">
        <v>51</v>
      </c>
      <c r="I426" s="6">
        <v>17</v>
      </c>
      <c r="J426" s="6">
        <v>6.12244897959184</v>
      </c>
      <c r="K426" s="6">
        <v>12.244897959183699</v>
      </c>
      <c r="L426" s="6">
        <v>14.965986394557801</v>
      </c>
      <c r="M426" s="6">
        <v>20.408163265306101</v>
      </c>
      <c r="N426" s="6">
        <v>34.6938775510204</v>
      </c>
      <c r="O426" s="6">
        <v>11.5646258503401</v>
      </c>
    </row>
    <row r="427" spans="1:15" x14ac:dyDescent="0.25">
      <c r="A427" s="6" t="s">
        <v>111</v>
      </c>
      <c r="B427" s="6" t="s">
        <v>112</v>
      </c>
      <c r="C427" s="6" t="s">
        <v>15</v>
      </c>
      <c r="D427" s="6">
        <v>100.061602502</v>
      </c>
      <c r="E427" s="6">
        <v>28.895673975000001</v>
      </c>
      <c r="F427" s="6">
        <v>41.733284282</v>
      </c>
      <c r="G427" s="6">
        <v>54.923277454000001</v>
      </c>
      <c r="H427" s="6">
        <v>200.25261430500001</v>
      </c>
      <c r="I427" s="6">
        <v>193.32997128900001</v>
      </c>
      <c r="J427" s="6">
        <v>16.159912857182199</v>
      </c>
      <c r="K427" s="6">
        <v>4.6666409662609096</v>
      </c>
      <c r="L427" s="6">
        <v>6.7399104189606902</v>
      </c>
      <c r="M427" s="6">
        <v>8.8700895777652704</v>
      </c>
      <c r="N427" s="6">
        <v>32.340725269986002</v>
      </c>
      <c r="O427" s="6">
        <v>31.222720909844899</v>
      </c>
    </row>
    <row r="428" spans="1:15" x14ac:dyDescent="0.25">
      <c r="A428" s="6" t="s">
        <v>111</v>
      </c>
      <c r="B428" s="6" t="s">
        <v>112</v>
      </c>
      <c r="C428" s="6" t="s">
        <v>16</v>
      </c>
      <c r="D428" s="6">
        <v>620.38196997299997</v>
      </c>
      <c r="E428" s="6">
        <v>882.76412231200004</v>
      </c>
      <c r="F428" s="6">
        <v>1140.846648987</v>
      </c>
      <c r="G428" s="6">
        <v>1199.0260151499999</v>
      </c>
      <c r="H428" s="6">
        <v>2582.3084956319999</v>
      </c>
      <c r="I428" s="6">
        <v>542.47632409799996</v>
      </c>
      <c r="J428" s="6">
        <v>8.9035513586565305</v>
      </c>
      <c r="K428" s="6">
        <v>12.669187824601501</v>
      </c>
      <c r="L428" s="6">
        <v>16.373117245894498</v>
      </c>
      <c r="M428" s="6">
        <v>17.208091503236201</v>
      </c>
      <c r="N428" s="6">
        <v>37.060581105790703</v>
      </c>
      <c r="O428" s="6">
        <v>7.7854709618204403</v>
      </c>
    </row>
    <row r="429" spans="1:15" x14ac:dyDescent="0.25">
      <c r="A429" s="6" t="s">
        <v>123</v>
      </c>
      <c r="B429" s="6" t="s">
        <v>124</v>
      </c>
      <c r="C429" s="6" t="s">
        <v>15</v>
      </c>
      <c r="D429" s="6">
        <v>10.685472008</v>
      </c>
      <c r="E429" s="6">
        <v>8.9707795319999999</v>
      </c>
      <c r="F429" s="6">
        <v>9.6681019070000005</v>
      </c>
      <c r="G429" s="6">
        <v>17.115250738</v>
      </c>
      <c r="H429" s="6">
        <v>52.32933689</v>
      </c>
      <c r="I429" s="6">
        <v>33.685277263000003</v>
      </c>
      <c r="J429" s="6">
        <v>8.0672946034323694</v>
      </c>
      <c r="K429" s="6">
        <v>6.7727397772324203</v>
      </c>
      <c r="L429" s="6">
        <v>7.2992027194850797</v>
      </c>
      <c r="M429" s="6">
        <v>12.921635077204501</v>
      </c>
      <c r="N429" s="6">
        <v>39.507489868283898</v>
      </c>
      <c r="O429" s="6">
        <v>25.431637954361801</v>
      </c>
    </row>
    <row r="430" spans="1:15" x14ac:dyDescent="0.25">
      <c r="A430" s="6" t="s">
        <v>123</v>
      </c>
      <c r="B430" s="6" t="s">
        <v>124</v>
      </c>
      <c r="C430" s="6" t="s">
        <v>16</v>
      </c>
      <c r="D430" s="6">
        <v>263.50202845799998</v>
      </c>
      <c r="E430" s="6">
        <v>329.29586604899998</v>
      </c>
      <c r="F430" s="6">
        <v>401.07160420899999</v>
      </c>
      <c r="G430" s="6">
        <v>562.60019611099995</v>
      </c>
      <c r="H430" s="6">
        <v>1221.7069369549999</v>
      </c>
      <c r="I430" s="6">
        <v>281.36914983999998</v>
      </c>
      <c r="J430" s="6">
        <v>8.6124558109506708</v>
      </c>
      <c r="K430" s="6">
        <v>10.7629004287828</v>
      </c>
      <c r="L430" s="6">
        <v>13.108861015192099</v>
      </c>
      <c r="M430" s="6">
        <v>18.388356843372399</v>
      </c>
      <c r="N430" s="6">
        <v>39.9309905507385</v>
      </c>
      <c r="O430" s="6">
        <v>9.1964353509635597</v>
      </c>
    </row>
    <row r="431" spans="1:15" x14ac:dyDescent="0.25">
      <c r="A431" s="6" t="s">
        <v>139</v>
      </c>
      <c r="B431" s="6" t="s">
        <v>140</v>
      </c>
      <c r="C431" s="6" t="s">
        <v>15</v>
      </c>
      <c r="D431" s="6">
        <v>0</v>
      </c>
      <c r="E431" s="6">
        <v>21.579320194000001</v>
      </c>
      <c r="F431" s="6">
        <v>28.996940186</v>
      </c>
      <c r="G431" s="6">
        <v>21.896322582</v>
      </c>
      <c r="H431" s="6">
        <v>110.34030457</v>
      </c>
      <c r="I431" s="6">
        <v>75.600653539000007</v>
      </c>
      <c r="J431" s="6">
        <v>0</v>
      </c>
      <c r="K431" s="6">
        <v>8.3506925003094192</v>
      </c>
      <c r="L431" s="6">
        <v>11.221138050978899</v>
      </c>
      <c r="M431" s="6">
        <v>8.4733650145616402</v>
      </c>
      <c r="N431" s="6">
        <v>42.6991186733839</v>
      </c>
      <c r="O431" s="6">
        <v>29.255685760766099</v>
      </c>
    </row>
    <row r="432" spans="1:15" x14ac:dyDescent="0.25">
      <c r="A432" s="6" t="s">
        <v>139</v>
      </c>
      <c r="B432" s="6" t="s">
        <v>140</v>
      </c>
      <c r="C432" s="6" t="s">
        <v>16</v>
      </c>
      <c r="D432" s="6">
        <v>921.70237678199999</v>
      </c>
      <c r="E432" s="6">
        <v>1089.025782426</v>
      </c>
      <c r="F432" s="6">
        <v>1141.696768823</v>
      </c>
      <c r="G432" s="6">
        <v>1173.143653549</v>
      </c>
      <c r="H432" s="6">
        <v>2854.681748345</v>
      </c>
      <c r="I432" s="6">
        <v>599.33612845799996</v>
      </c>
      <c r="J432" s="6">
        <v>11.847704009880999</v>
      </c>
      <c r="K432" s="6">
        <v>13.9985047823783</v>
      </c>
      <c r="L432" s="6">
        <v>14.675545736659901</v>
      </c>
      <c r="M432" s="6">
        <v>15.0797688260777</v>
      </c>
      <c r="N432" s="6">
        <v>36.694517936347403</v>
      </c>
      <c r="O432" s="6">
        <v>7.7039587086557404</v>
      </c>
    </row>
    <row r="433" spans="1:15" x14ac:dyDescent="0.25">
      <c r="A433" s="6" t="s">
        <v>141</v>
      </c>
      <c r="B433" s="6" t="s">
        <v>142</v>
      </c>
      <c r="C433" s="6" t="s">
        <v>15</v>
      </c>
      <c r="D433" s="6">
        <v>8.9262373450000005</v>
      </c>
      <c r="E433" s="6">
        <v>11.614654246000001</v>
      </c>
      <c r="F433" s="6">
        <v>28.54874294</v>
      </c>
      <c r="G433" s="6">
        <v>4.2831737600000004</v>
      </c>
      <c r="H433" s="6">
        <v>140.124667464</v>
      </c>
      <c r="I433" s="6">
        <v>136.15674654099999</v>
      </c>
      <c r="J433" s="6">
        <v>2.70775762640924</v>
      </c>
      <c r="K433" s="6">
        <v>3.5232839322079399</v>
      </c>
      <c r="L433" s="6">
        <v>8.6602084879003307</v>
      </c>
      <c r="M433" s="6">
        <v>1.2992928560624</v>
      </c>
      <c r="N433" s="6">
        <v>42.506559293568102</v>
      </c>
      <c r="O433" s="6">
        <v>41.302897803851998</v>
      </c>
    </row>
    <row r="434" spans="1:15" x14ac:dyDescent="0.25">
      <c r="A434" s="6" t="s">
        <v>141</v>
      </c>
      <c r="B434" s="6" t="s">
        <v>142</v>
      </c>
      <c r="C434" s="6" t="s">
        <v>16</v>
      </c>
      <c r="D434" s="6">
        <v>301.39026422500001</v>
      </c>
      <c r="E434" s="6">
        <v>371.36277511100002</v>
      </c>
      <c r="F434" s="6">
        <v>428.22460333599997</v>
      </c>
      <c r="G434" s="6">
        <v>435.31036757599998</v>
      </c>
      <c r="H434" s="6">
        <v>1072.845965963</v>
      </c>
      <c r="I434" s="6">
        <v>197.21180143199999</v>
      </c>
      <c r="J434" s="6">
        <v>10.7395983284046</v>
      </c>
      <c r="K434" s="6">
        <v>13.232965733214099</v>
      </c>
      <c r="L434" s="6">
        <v>15.259153264272999</v>
      </c>
      <c r="M434" s="6">
        <v>15.5116440405861</v>
      </c>
      <c r="N434" s="6">
        <v>38.229286444668404</v>
      </c>
      <c r="O434" s="6">
        <v>7.0273521888537402</v>
      </c>
    </row>
    <row r="435" spans="1:15" x14ac:dyDescent="0.25">
      <c r="A435" t="s">
        <v>19</v>
      </c>
    </row>
    <row r="436" spans="1:15" x14ac:dyDescent="0.25">
      <c r="A436" t="s">
        <v>20</v>
      </c>
    </row>
    <row r="437" spans="1:15" x14ac:dyDescent="0.25">
      <c r="A437" t="s">
        <v>21</v>
      </c>
    </row>
    <row r="438" spans="1:15" x14ac:dyDescent="0.25">
      <c r="A438" t="s">
        <v>22</v>
      </c>
    </row>
    <row r="439" spans="1:15" x14ac:dyDescent="0.25">
      <c r="A439" t="s">
        <v>23</v>
      </c>
    </row>
    <row r="442" spans="1:15" x14ac:dyDescent="0.25">
      <c r="L442" s="7" t="str">
        <f>HYPERLINK("#'Indice'!A1", "Ir al índice")</f>
        <v>Ir al índice</v>
      </c>
    </row>
    <row r="443" spans="1:15" ht="17.25" x14ac:dyDescent="0.3">
      <c r="A443" s="8" t="s">
        <v>366</v>
      </c>
    </row>
    <row r="444" spans="1:15" x14ac:dyDescent="0.25">
      <c r="A444" s="5" t="s">
        <v>25</v>
      </c>
      <c r="B444" s="5" t="s">
        <v>10</v>
      </c>
      <c r="C444" s="5" t="s">
        <v>11</v>
      </c>
      <c r="D444" s="5" t="s">
        <v>348</v>
      </c>
      <c r="E444" s="5" t="s">
        <v>349</v>
      </c>
      <c r="F444" s="5" t="s">
        <v>350</v>
      </c>
      <c r="G444" s="5" t="s">
        <v>351</v>
      </c>
      <c r="H444" s="5" t="s">
        <v>352</v>
      </c>
      <c r="I444" s="5" t="s">
        <v>353</v>
      </c>
      <c r="J444" s="5" t="s">
        <v>354</v>
      </c>
      <c r="K444" s="5" t="s">
        <v>355</v>
      </c>
      <c r="L444" s="5" t="s">
        <v>356</v>
      </c>
      <c r="M444" s="5" t="s">
        <v>357</v>
      </c>
      <c r="N444" s="5" t="s">
        <v>358</v>
      </c>
      <c r="O444" s="5" t="s">
        <v>359</v>
      </c>
    </row>
    <row r="445" spans="1:15" x14ac:dyDescent="0.25">
      <c r="A445" s="6" t="s">
        <v>13</v>
      </c>
      <c r="B445" s="6" t="s">
        <v>14</v>
      </c>
      <c r="C445" s="6" t="s">
        <v>15</v>
      </c>
      <c r="D445" s="6">
        <v>121.67331185499999</v>
      </c>
      <c r="E445" s="6">
        <v>73.304525729000005</v>
      </c>
      <c r="F445" s="6">
        <v>124.407617738</v>
      </c>
      <c r="G445" s="6">
        <v>107.90656676</v>
      </c>
      <c r="H445" s="6">
        <v>533.89215061499999</v>
      </c>
      <c r="I445" s="6">
        <v>483.80309407200002</v>
      </c>
      <c r="J445" s="6">
        <v>8.4203725979580604</v>
      </c>
      <c r="K445" s="6">
        <v>5.0730222621898502</v>
      </c>
      <c r="L445" s="6">
        <v>8.6095995860348395</v>
      </c>
      <c r="M445" s="6">
        <v>7.4676482790938197</v>
      </c>
      <c r="N445" s="6">
        <v>36.947879257703498</v>
      </c>
      <c r="O445" s="6">
        <v>33.481478017019903</v>
      </c>
    </row>
    <row r="446" spans="1:15" x14ac:dyDescent="0.25">
      <c r="A446" s="6" t="s">
        <v>13</v>
      </c>
      <c r="B446" s="6" t="s">
        <v>14</v>
      </c>
      <c r="C446" s="6" t="s">
        <v>16</v>
      </c>
      <c r="D446" s="6">
        <v>2363.076294339</v>
      </c>
      <c r="E446" s="6">
        <v>2982.1941511680002</v>
      </c>
      <c r="F446" s="6">
        <v>3389.2652003779999</v>
      </c>
      <c r="G446" s="6">
        <v>3724.994691804</v>
      </c>
      <c r="H446" s="6">
        <v>8564.8109590740005</v>
      </c>
      <c r="I446" s="6">
        <v>1829.671435602</v>
      </c>
      <c r="J446" s="6">
        <v>10.339874760778899</v>
      </c>
      <c r="K446" s="6">
        <v>13.0488863644708</v>
      </c>
      <c r="L446" s="6">
        <v>14.8300661247915</v>
      </c>
      <c r="M446" s="6">
        <v>16.299083821410498</v>
      </c>
      <c r="N446" s="6">
        <v>37.476180044937301</v>
      </c>
      <c r="O446" s="6">
        <v>8.0059088836110099</v>
      </c>
    </row>
    <row r="447" spans="1:15" x14ac:dyDescent="0.25">
      <c r="A447" t="s">
        <v>19</v>
      </c>
    </row>
    <row r="448" spans="1:15" x14ac:dyDescent="0.25">
      <c r="A448" t="s">
        <v>20</v>
      </c>
    </row>
    <row r="449" spans="1:1" x14ac:dyDescent="0.25">
      <c r="A449" t="s">
        <v>21</v>
      </c>
    </row>
    <row r="450" spans="1:1" x14ac:dyDescent="0.25">
      <c r="A450" t="s">
        <v>22</v>
      </c>
    </row>
    <row r="451" spans="1:1" x14ac:dyDescent="0.25">
      <c r="A451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45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345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367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368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369</v>
      </c>
      <c r="E16" s="5" t="s">
        <v>370</v>
      </c>
      <c r="F16" s="5" t="s">
        <v>352</v>
      </c>
      <c r="G16" s="5" t="s">
        <v>353</v>
      </c>
      <c r="H16" s="5" t="s">
        <v>371</v>
      </c>
      <c r="I16" s="5" t="s">
        <v>372</v>
      </c>
      <c r="J16" s="5" t="s">
        <v>358</v>
      </c>
      <c r="K16" s="5" t="s">
        <v>359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21555.238006883999</v>
      </c>
      <c r="E17" s="6">
        <v>38264.112886622002</v>
      </c>
      <c r="F17" s="6">
        <v>103158.828386818</v>
      </c>
      <c r="G17" s="6">
        <v>124888.655560328</v>
      </c>
      <c r="H17" s="6">
        <v>7.4879198983849102</v>
      </c>
      <c r="I17" s="6">
        <v>13.2922963869051</v>
      </c>
      <c r="J17" s="6">
        <v>35.8356072674788</v>
      </c>
      <c r="K17" s="6">
        <v>43.384176447231198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1335379.7850445299</v>
      </c>
      <c r="E18" s="6">
        <v>1865285.8768583001</v>
      </c>
      <c r="F18" s="6">
        <v>3053576.0349246101</v>
      </c>
      <c r="G18" s="6">
        <v>795434.46832669096</v>
      </c>
      <c r="H18" s="6">
        <v>18.942427336523401</v>
      </c>
      <c r="I18" s="6">
        <v>26.459171076229399</v>
      </c>
      <c r="J18" s="6">
        <v>43.315124885000301</v>
      </c>
      <c r="K18" s="6">
        <v>11.2832767022469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218.235780076</v>
      </c>
      <c r="E19" s="6">
        <v>209.05624200599999</v>
      </c>
      <c r="F19" s="6">
        <v>533.89215061499999</v>
      </c>
      <c r="G19" s="6">
        <v>483.80309407200002</v>
      </c>
      <c r="H19" s="6">
        <v>15.1029552366905</v>
      </c>
      <c r="I19" s="6">
        <v>14.467687488586</v>
      </c>
      <c r="J19" s="6">
        <v>36.947879257703498</v>
      </c>
      <c r="K19" s="6">
        <v>33.481478017019903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6411.5358848989999</v>
      </c>
      <c r="E20" s="6">
        <v>6047.9944527899997</v>
      </c>
      <c r="F20" s="6">
        <v>8564.8109590740005</v>
      </c>
      <c r="G20" s="6">
        <v>1829.671435602</v>
      </c>
      <c r="H20" s="6">
        <v>28.054311336841199</v>
      </c>
      <c r="I20" s="6">
        <v>26.463599734610501</v>
      </c>
      <c r="J20" s="6">
        <v>37.476180044937301</v>
      </c>
      <c r="K20" s="6">
        <v>8.0059088836110099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21337.002226807999</v>
      </c>
      <c r="E21" s="6">
        <v>38055.056644616001</v>
      </c>
      <c r="F21" s="6">
        <v>102624.93623620299</v>
      </c>
      <c r="G21" s="6">
        <v>124404.85246625599</v>
      </c>
      <c r="H21" s="6">
        <v>7.4495023363411796</v>
      </c>
      <c r="I21" s="6">
        <v>13.2863665837501</v>
      </c>
      <c r="J21" s="6">
        <v>35.829995897827096</v>
      </c>
      <c r="K21" s="6">
        <v>43.434135182081597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1328968.2491596299</v>
      </c>
      <c r="E22" s="6">
        <v>1859237.8824055099</v>
      </c>
      <c r="F22" s="6">
        <v>3045011.2239655298</v>
      </c>
      <c r="G22" s="6">
        <v>793604.79689108895</v>
      </c>
      <c r="H22" s="6">
        <v>18.912791875650498</v>
      </c>
      <c r="I22" s="6">
        <v>26.4591566724758</v>
      </c>
      <c r="J22" s="6">
        <v>43.334115449557601</v>
      </c>
      <c r="K22" s="6">
        <v>11.293936002316199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373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369</v>
      </c>
      <c r="E32" s="5" t="s">
        <v>370</v>
      </c>
      <c r="F32" s="5" t="s">
        <v>352</v>
      </c>
      <c r="G32" s="5" t="s">
        <v>353</v>
      </c>
      <c r="H32" s="5" t="s">
        <v>371</v>
      </c>
      <c r="I32" s="5" t="s">
        <v>372</v>
      </c>
      <c r="J32" s="5" t="s">
        <v>358</v>
      </c>
      <c r="K32" s="5" t="s">
        <v>359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21555.238006883999</v>
      </c>
      <c r="E33" s="6">
        <v>38264.112886622002</v>
      </c>
      <c r="F33" s="6">
        <v>103158.828386818</v>
      </c>
      <c r="G33" s="6">
        <v>124888.655560328</v>
      </c>
      <c r="H33" s="6">
        <v>7.4879198983849102</v>
      </c>
      <c r="I33" s="6">
        <v>13.2922963869051</v>
      </c>
      <c r="J33" s="6">
        <v>35.8356072674788</v>
      </c>
      <c r="K33" s="6">
        <v>43.384176447231198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1335379.7850445299</v>
      </c>
      <c r="E34" s="6">
        <v>1865285.8768583001</v>
      </c>
      <c r="F34" s="6">
        <v>3053576.0349246101</v>
      </c>
      <c r="G34" s="6">
        <v>795434.46832669096</v>
      </c>
      <c r="H34" s="6">
        <v>18.942427336523401</v>
      </c>
      <c r="I34" s="6">
        <v>26.459171076229399</v>
      </c>
      <c r="J34" s="6">
        <v>43.315124885000301</v>
      </c>
      <c r="K34" s="6">
        <v>11.2832767022469</v>
      </c>
    </row>
    <row r="35" spans="1:11" x14ac:dyDescent="0.25">
      <c r="A35" t="s">
        <v>19</v>
      </c>
    </row>
    <row r="36" spans="1:11" x14ac:dyDescent="0.25">
      <c r="A36" t="s">
        <v>20</v>
      </c>
    </row>
    <row r="37" spans="1:11" x14ac:dyDescent="0.25">
      <c r="A37" t="s">
        <v>21</v>
      </c>
    </row>
    <row r="38" spans="1:11" x14ac:dyDescent="0.25">
      <c r="A38" t="s">
        <v>22</v>
      </c>
    </row>
    <row r="39" spans="1:11" x14ac:dyDescent="0.25">
      <c r="A39" t="s">
        <v>23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374</v>
      </c>
    </row>
    <row r="44" spans="1:11" x14ac:dyDescent="0.25">
      <c r="A44" s="5" t="s">
        <v>25</v>
      </c>
      <c r="B44" s="5" t="s">
        <v>10</v>
      </c>
      <c r="C44" s="5" t="s">
        <v>11</v>
      </c>
      <c r="D44" s="5" t="s">
        <v>369</v>
      </c>
      <c r="E44" s="5" t="s">
        <v>370</v>
      </c>
      <c r="F44" s="5" t="s">
        <v>352</v>
      </c>
      <c r="G44" s="5" t="s">
        <v>353</v>
      </c>
      <c r="H44" s="5" t="s">
        <v>371</v>
      </c>
      <c r="I44" s="5" t="s">
        <v>372</v>
      </c>
      <c r="J44" s="5" t="s">
        <v>358</v>
      </c>
      <c r="K44" s="5" t="s">
        <v>359</v>
      </c>
    </row>
    <row r="45" spans="1:11" x14ac:dyDescent="0.25">
      <c r="A45" s="6" t="s">
        <v>13</v>
      </c>
      <c r="B45" s="6" t="s">
        <v>14</v>
      </c>
      <c r="C45" s="6" t="s">
        <v>15</v>
      </c>
      <c r="D45" s="6">
        <v>21337.002226807999</v>
      </c>
      <c r="E45" s="6">
        <v>38055.056644616001</v>
      </c>
      <c r="F45" s="6">
        <v>102624.93623620299</v>
      </c>
      <c r="G45" s="6">
        <v>124404.85246625599</v>
      </c>
      <c r="H45" s="6">
        <v>7.4495023363411796</v>
      </c>
      <c r="I45" s="6">
        <v>13.2863665837501</v>
      </c>
      <c r="J45" s="6">
        <v>35.829995897827096</v>
      </c>
      <c r="K45" s="6">
        <v>43.434135182081597</v>
      </c>
    </row>
    <row r="46" spans="1:11" x14ac:dyDescent="0.25">
      <c r="A46" s="6" t="s">
        <v>13</v>
      </c>
      <c r="B46" s="6" t="s">
        <v>14</v>
      </c>
      <c r="C46" s="6" t="s">
        <v>16</v>
      </c>
      <c r="D46" s="6">
        <v>1328968.2491596299</v>
      </c>
      <c r="E46" s="6">
        <v>1859237.8824055099</v>
      </c>
      <c r="F46" s="6">
        <v>3045011.2239655298</v>
      </c>
      <c r="G46" s="6">
        <v>793604.79689108895</v>
      </c>
      <c r="H46" s="6">
        <v>18.912791875650498</v>
      </c>
      <c r="I46" s="6">
        <v>26.4591566724758</v>
      </c>
      <c r="J46" s="6">
        <v>43.334115449557601</v>
      </c>
      <c r="K46" s="6">
        <v>11.293936002316199</v>
      </c>
    </row>
    <row r="47" spans="1:11" x14ac:dyDescent="0.25">
      <c r="A47" s="6" t="s">
        <v>27</v>
      </c>
      <c r="B47" s="6" t="s">
        <v>28</v>
      </c>
      <c r="C47" s="6" t="s">
        <v>15</v>
      </c>
      <c r="D47" s="6">
        <v>29.830330042</v>
      </c>
      <c r="E47" s="6">
        <v>23.800551467999998</v>
      </c>
      <c r="F47" s="6">
        <v>124.92938997900001</v>
      </c>
      <c r="G47" s="6">
        <v>117.422707668</v>
      </c>
      <c r="H47" s="6">
        <v>10.078393739721401</v>
      </c>
      <c r="I47" s="6">
        <v>8.0411892385796104</v>
      </c>
      <c r="J47" s="6">
        <v>42.208302090483699</v>
      </c>
      <c r="K47" s="6">
        <v>39.672114931215297</v>
      </c>
    </row>
    <row r="48" spans="1:11" x14ac:dyDescent="0.25">
      <c r="A48" s="6" t="s">
        <v>27</v>
      </c>
      <c r="B48" s="6" t="s">
        <v>28</v>
      </c>
      <c r="C48" s="6" t="s">
        <v>16</v>
      </c>
      <c r="D48" s="6">
        <v>1643.6404574989999</v>
      </c>
      <c r="E48" s="6">
        <v>1986.3292659900001</v>
      </c>
      <c r="F48" s="6">
        <v>2668.3353666090002</v>
      </c>
      <c r="G48" s="6">
        <v>619.71193068800005</v>
      </c>
      <c r="H48" s="6">
        <v>23.758838010379101</v>
      </c>
      <c r="I48" s="6">
        <v>28.7124079056446</v>
      </c>
      <c r="J48" s="6">
        <v>38.570812395975203</v>
      </c>
      <c r="K48" s="6">
        <v>8.9579416880010907</v>
      </c>
    </row>
    <row r="49" spans="1:11" x14ac:dyDescent="0.25">
      <c r="A49" s="6" t="s">
        <v>29</v>
      </c>
      <c r="B49" s="6" t="s">
        <v>30</v>
      </c>
      <c r="C49" s="6" t="s">
        <v>15</v>
      </c>
      <c r="D49" s="6">
        <v>97.082360980000004</v>
      </c>
      <c r="E49" s="6">
        <v>309.66539840000002</v>
      </c>
      <c r="F49" s="6">
        <v>718.23948228200004</v>
      </c>
      <c r="G49" s="6">
        <v>760.20408096400001</v>
      </c>
      <c r="H49" s="6">
        <v>5.1497351921166299</v>
      </c>
      <c r="I49" s="6">
        <v>16.4262053767916</v>
      </c>
      <c r="J49" s="6">
        <v>38.099023354378701</v>
      </c>
      <c r="K49" s="6">
        <v>40.325036076713097</v>
      </c>
    </row>
    <row r="50" spans="1:11" x14ac:dyDescent="0.25">
      <c r="A50" s="6" t="s">
        <v>29</v>
      </c>
      <c r="B50" s="6" t="s">
        <v>30</v>
      </c>
      <c r="C50" s="6" t="s">
        <v>16</v>
      </c>
      <c r="D50" s="6">
        <v>9992.7973776300005</v>
      </c>
      <c r="E50" s="6">
        <v>12516.982360530001</v>
      </c>
      <c r="F50" s="6">
        <v>21616.132153518</v>
      </c>
      <c r="G50" s="6">
        <v>4712.8967855950004</v>
      </c>
      <c r="H50" s="6">
        <v>20.460772177434599</v>
      </c>
      <c r="I50" s="6">
        <v>25.629172167655099</v>
      </c>
      <c r="J50" s="6">
        <v>44.260154452901297</v>
      </c>
      <c r="K50" s="6">
        <v>9.6499012020089108</v>
      </c>
    </row>
    <row r="51" spans="1:11" x14ac:dyDescent="0.25">
      <c r="A51" s="6" t="s">
        <v>31</v>
      </c>
      <c r="B51" s="6" t="s">
        <v>32</v>
      </c>
      <c r="C51" s="6" t="s">
        <v>15</v>
      </c>
      <c r="D51" s="6">
        <v>26.531203990000002</v>
      </c>
      <c r="E51" s="6">
        <v>28.784299578999999</v>
      </c>
      <c r="F51" s="6">
        <v>138.550289695</v>
      </c>
      <c r="G51" s="6">
        <v>170.99294515599999</v>
      </c>
      <c r="H51" s="6">
        <v>7.2716372656694102</v>
      </c>
      <c r="I51" s="6">
        <v>7.8891627218930704</v>
      </c>
      <c r="J51" s="6">
        <v>37.973679976799801</v>
      </c>
      <c r="K51" s="6">
        <v>46.865520035637701</v>
      </c>
    </row>
    <row r="52" spans="1:11" x14ac:dyDescent="0.25">
      <c r="A52" s="6" t="s">
        <v>31</v>
      </c>
      <c r="B52" s="6" t="s">
        <v>32</v>
      </c>
      <c r="C52" s="6" t="s">
        <v>16</v>
      </c>
      <c r="D52" s="6">
        <v>1526.0187546340001</v>
      </c>
      <c r="E52" s="6">
        <v>1700.8496199220001</v>
      </c>
      <c r="F52" s="6">
        <v>2792.5348521400001</v>
      </c>
      <c r="G52" s="6">
        <v>820.73803478299999</v>
      </c>
      <c r="H52" s="6">
        <v>22.309754964096101</v>
      </c>
      <c r="I52" s="6">
        <v>24.865708980317699</v>
      </c>
      <c r="J52" s="6">
        <v>40.825689783140298</v>
      </c>
      <c r="K52" s="6">
        <v>11.9988462724458</v>
      </c>
    </row>
    <row r="53" spans="1:11" x14ac:dyDescent="0.25">
      <c r="A53" s="6" t="s">
        <v>33</v>
      </c>
      <c r="B53" s="6" t="s">
        <v>34</v>
      </c>
      <c r="C53" s="6" t="s">
        <v>15</v>
      </c>
      <c r="D53" s="6">
        <v>369.87974860000003</v>
      </c>
      <c r="E53" s="6">
        <v>783.32326607000005</v>
      </c>
      <c r="F53" s="6">
        <v>1278.4500925499999</v>
      </c>
      <c r="G53" s="6">
        <v>2002.95443129</v>
      </c>
      <c r="H53" s="6">
        <v>8.3407549684605709</v>
      </c>
      <c r="I53" s="6">
        <v>17.663868995568201</v>
      </c>
      <c r="J53" s="6">
        <v>28.828934273167999</v>
      </c>
      <c r="K53" s="6">
        <v>45.166441762803203</v>
      </c>
    </row>
    <row r="54" spans="1:11" x14ac:dyDescent="0.25">
      <c r="A54" s="6" t="s">
        <v>33</v>
      </c>
      <c r="B54" s="6" t="s">
        <v>34</v>
      </c>
      <c r="C54" s="6" t="s">
        <v>16</v>
      </c>
      <c r="D54" s="6">
        <v>17127.746095359998</v>
      </c>
      <c r="E54" s="6">
        <v>24645.102341990001</v>
      </c>
      <c r="F54" s="6">
        <v>40825.436162489998</v>
      </c>
      <c r="G54" s="6">
        <v>12068.107861529999</v>
      </c>
      <c r="H54" s="6">
        <v>18.092741943609202</v>
      </c>
      <c r="I54" s="6">
        <v>26.0336342192894</v>
      </c>
      <c r="J54" s="6">
        <v>43.1255856497853</v>
      </c>
      <c r="K54" s="6">
        <v>12.7480381873161</v>
      </c>
    </row>
    <row r="55" spans="1:11" x14ac:dyDescent="0.25">
      <c r="A55" s="6" t="s">
        <v>35</v>
      </c>
      <c r="B55" s="6" t="s">
        <v>36</v>
      </c>
      <c r="C55" s="6" t="s">
        <v>15</v>
      </c>
      <c r="D55" s="6">
        <v>64.468953772000006</v>
      </c>
      <c r="E55" s="6">
        <v>88.770985218999996</v>
      </c>
      <c r="F55" s="6">
        <v>190.94474654300001</v>
      </c>
      <c r="G55" s="6">
        <v>192.804379291</v>
      </c>
      <c r="H55" s="6">
        <v>12.0056362400992</v>
      </c>
      <c r="I55" s="6">
        <v>16.531246357489501</v>
      </c>
      <c r="J55" s="6">
        <v>35.5584050124423</v>
      </c>
      <c r="K55" s="6">
        <v>35.9047123899689</v>
      </c>
    </row>
    <row r="56" spans="1:11" x14ac:dyDescent="0.25">
      <c r="A56" s="6" t="s">
        <v>35</v>
      </c>
      <c r="B56" s="6" t="s">
        <v>36</v>
      </c>
      <c r="C56" s="6" t="s">
        <v>16</v>
      </c>
      <c r="D56" s="6">
        <v>2312.0392149009999</v>
      </c>
      <c r="E56" s="6">
        <v>2720.831849233</v>
      </c>
      <c r="F56" s="6">
        <v>3581.1444547629999</v>
      </c>
      <c r="G56" s="6">
        <v>827.99552437700004</v>
      </c>
      <c r="H56" s="6">
        <v>24.486724324983498</v>
      </c>
      <c r="I56" s="6">
        <v>28.816232439922601</v>
      </c>
      <c r="J56" s="6">
        <v>37.927772360677601</v>
      </c>
      <c r="K56" s="6">
        <v>8.7692708744163301</v>
      </c>
    </row>
    <row r="57" spans="1:11" x14ac:dyDescent="0.25">
      <c r="A57" s="6" t="s">
        <v>37</v>
      </c>
      <c r="B57" s="6" t="s">
        <v>38</v>
      </c>
      <c r="C57" s="6" t="s">
        <v>15</v>
      </c>
      <c r="D57" s="6">
        <v>22.244520255000001</v>
      </c>
      <c r="E57" s="6">
        <v>53.156111465000002</v>
      </c>
      <c r="F57" s="6">
        <v>159.62682856199999</v>
      </c>
      <c r="G57" s="6">
        <v>149.89974142299999</v>
      </c>
      <c r="H57" s="6">
        <v>5.7788901788363898</v>
      </c>
      <c r="I57" s="6">
        <v>13.809393368291399</v>
      </c>
      <c r="J57" s="6">
        <v>41.469355206633203</v>
      </c>
      <c r="K57" s="6">
        <v>38.942361246239003</v>
      </c>
    </row>
    <row r="58" spans="1:11" x14ac:dyDescent="0.25">
      <c r="A58" s="6" t="s">
        <v>37</v>
      </c>
      <c r="B58" s="6" t="s">
        <v>38</v>
      </c>
      <c r="C58" s="6" t="s">
        <v>16</v>
      </c>
      <c r="D58" s="6">
        <v>1433.649192654</v>
      </c>
      <c r="E58" s="6">
        <v>1889.4286038739999</v>
      </c>
      <c r="F58" s="6">
        <v>2812.8293112299998</v>
      </c>
      <c r="G58" s="6">
        <v>684.16569059899996</v>
      </c>
      <c r="H58" s="6">
        <v>21.0210247755622</v>
      </c>
      <c r="I58" s="6">
        <v>27.703936009732601</v>
      </c>
      <c r="J58" s="6">
        <v>41.243391300861603</v>
      </c>
      <c r="K58" s="6">
        <v>10.031647913843701</v>
      </c>
    </row>
    <row r="59" spans="1:11" x14ac:dyDescent="0.25">
      <c r="A59" s="6" t="s">
        <v>39</v>
      </c>
      <c r="B59" s="6" t="s">
        <v>40</v>
      </c>
      <c r="C59" s="6" t="s">
        <v>15</v>
      </c>
      <c r="D59" s="6">
        <v>87.425962882999997</v>
      </c>
      <c r="E59" s="6">
        <v>138.223922856</v>
      </c>
      <c r="F59" s="6">
        <v>200.17750294999999</v>
      </c>
      <c r="G59" s="6">
        <v>311.23876011599998</v>
      </c>
      <c r="H59" s="6">
        <v>11.861345555584499</v>
      </c>
      <c r="I59" s="6">
        <v>18.753258860158098</v>
      </c>
      <c r="J59" s="6">
        <v>27.158688982603</v>
      </c>
      <c r="K59" s="6">
        <v>42.2267066016543</v>
      </c>
    </row>
    <row r="60" spans="1:11" x14ac:dyDescent="0.25">
      <c r="A60" s="6" t="s">
        <v>39</v>
      </c>
      <c r="B60" s="6" t="s">
        <v>40</v>
      </c>
      <c r="C60" s="6" t="s">
        <v>16</v>
      </c>
      <c r="D60" s="6">
        <v>3769.309106398</v>
      </c>
      <c r="E60" s="6">
        <v>4785.1230082519996</v>
      </c>
      <c r="F60" s="6">
        <v>8050.2820114120004</v>
      </c>
      <c r="G60" s="6">
        <v>1815.219725103</v>
      </c>
      <c r="H60" s="6">
        <v>20.463206528614101</v>
      </c>
      <c r="I60" s="6">
        <v>25.9779597848521</v>
      </c>
      <c r="J60" s="6">
        <v>43.704185240072697</v>
      </c>
      <c r="K60" s="6">
        <v>9.8546484464611304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64.416205391999995</v>
      </c>
      <c r="E61" s="6">
        <v>95.431603120999995</v>
      </c>
      <c r="F61" s="6">
        <v>231.666629247</v>
      </c>
      <c r="G61" s="6">
        <v>210.767527957</v>
      </c>
      <c r="H61" s="6">
        <v>10.6953568359488</v>
      </c>
      <c r="I61" s="6">
        <v>15.845004259324201</v>
      </c>
      <c r="J61" s="6">
        <v>38.464812568512997</v>
      </c>
      <c r="K61" s="6">
        <v>34.994826336213997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4273.0183078700002</v>
      </c>
      <c r="E62" s="6">
        <v>5329.1675843249996</v>
      </c>
      <c r="F62" s="6">
        <v>6562.525837102</v>
      </c>
      <c r="G62" s="6">
        <v>992.00630497099996</v>
      </c>
      <c r="H62" s="6">
        <v>24.905802492850199</v>
      </c>
      <c r="I62" s="6">
        <v>31.061695912241401</v>
      </c>
      <c r="J62" s="6">
        <v>38.250473219844999</v>
      </c>
      <c r="K62" s="6">
        <v>5.7820283750634296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231.45057482000001</v>
      </c>
      <c r="E63" s="6">
        <v>261.28616735000003</v>
      </c>
      <c r="F63" s="6">
        <v>1290.11602829</v>
      </c>
      <c r="G63" s="6">
        <v>1180.4088096099999</v>
      </c>
      <c r="H63" s="6">
        <v>7.8106697153118896</v>
      </c>
      <c r="I63" s="6">
        <v>8.8175194895830895</v>
      </c>
      <c r="J63" s="6">
        <v>43.537028150566599</v>
      </c>
      <c r="K63" s="6">
        <v>39.8347826445384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24713.51705721</v>
      </c>
      <c r="E64" s="6">
        <v>33000.898195310001</v>
      </c>
      <c r="F64" s="6">
        <v>47331.707403150001</v>
      </c>
      <c r="G64" s="6">
        <v>10322.61576481</v>
      </c>
      <c r="H64" s="6">
        <v>21.421329032079399</v>
      </c>
      <c r="I64" s="6">
        <v>28.604714454823</v>
      </c>
      <c r="J64" s="6">
        <v>41.026458337996203</v>
      </c>
      <c r="K64" s="6">
        <v>8.9474981751014404</v>
      </c>
    </row>
    <row r="65" spans="1:11" x14ac:dyDescent="0.25">
      <c r="A65" s="6" t="s">
        <v>45</v>
      </c>
      <c r="B65" s="6" t="s">
        <v>46</v>
      </c>
      <c r="C65" s="6" t="s">
        <v>15</v>
      </c>
      <c r="D65" s="6">
        <v>349.14266816999998</v>
      </c>
      <c r="E65" s="6">
        <v>570.7006877</v>
      </c>
      <c r="F65" s="6">
        <v>1339.6440790700001</v>
      </c>
      <c r="G65" s="6">
        <v>1345.7999749400001</v>
      </c>
      <c r="H65" s="6">
        <v>9.6841840462760995</v>
      </c>
      <c r="I65" s="6">
        <v>15.829547628742199</v>
      </c>
      <c r="J65" s="6">
        <v>37.157760998438398</v>
      </c>
      <c r="K65" s="6">
        <v>37.328507326543303</v>
      </c>
    </row>
    <row r="66" spans="1:11" x14ac:dyDescent="0.25">
      <c r="A66" s="6" t="s">
        <v>45</v>
      </c>
      <c r="B66" s="6" t="s">
        <v>46</v>
      </c>
      <c r="C66" s="6" t="s">
        <v>16</v>
      </c>
      <c r="D66" s="6">
        <v>17464.555002469999</v>
      </c>
      <c r="E66" s="6">
        <v>21870.033517659998</v>
      </c>
      <c r="F66" s="6">
        <v>34991.769826520002</v>
      </c>
      <c r="G66" s="6">
        <v>7373.3542440600004</v>
      </c>
      <c r="H66" s="6">
        <v>21.376519511105201</v>
      </c>
      <c r="I66" s="6">
        <v>26.768801044897199</v>
      </c>
      <c r="J66" s="6">
        <v>42.829734300067599</v>
      </c>
      <c r="K66" s="6">
        <v>9.0249451439299406</v>
      </c>
    </row>
    <row r="67" spans="1:11" x14ac:dyDescent="0.25">
      <c r="A67" s="6" t="s">
        <v>47</v>
      </c>
      <c r="B67" s="6" t="s">
        <v>48</v>
      </c>
      <c r="C67" s="6" t="s">
        <v>15</v>
      </c>
      <c r="D67" s="6">
        <v>403.18005470999998</v>
      </c>
      <c r="E67" s="6">
        <v>319.99085803000003</v>
      </c>
      <c r="F67" s="6">
        <v>1610.0574400099999</v>
      </c>
      <c r="G67" s="6">
        <v>4610.17849811</v>
      </c>
      <c r="H67" s="6">
        <v>5.8066603811364299</v>
      </c>
      <c r="I67" s="6">
        <v>4.60855693614391</v>
      </c>
      <c r="J67" s="6">
        <v>23.188291779425001</v>
      </c>
      <c r="K67" s="6">
        <v>66.396490903294705</v>
      </c>
    </row>
    <row r="68" spans="1:11" x14ac:dyDescent="0.25">
      <c r="A68" s="6" t="s">
        <v>47</v>
      </c>
      <c r="B68" s="6" t="s">
        <v>48</v>
      </c>
      <c r="C68" s="6" t="s">
        <v>16</v>
      </c>
      <c r="D68" s="6">
        <v>19211.86963659</v>
      </c>
      <c r="E68" s="6">
        <v>24156.208250110001</v>
      </c>
      <c r="F68" s="6">
        <v>41159.710757909997</v>
      </c>
      <c r="G68" s="6">
        <v>16873.804504600001</v>
      </c>
      <c r="H68" s="6">
        <v>18.9463193229323</v>
      </c>
      <c r="I68" s="6">
        <v>23.822316296909399</v>
      </c>
      <c r="J68" s="6">
        <v>40.590792984232998</v>
      </c>
      <c r="K68" s="6">
        <v>16.640571395925299</v>
      </c>
    </row>
    <row r="69" spans="1:11" x14ac:dyDescent="0.25">
      <c r="A69" s="6" t="s">
        <v>49</v>
      </c>
      <c r="B69" s="6" t="s">
        <v>50</v>
      </c>
      <c r="C69" s="6" t="s">
        <v>15</v>
      </c>
      <c r="D69" s="6">
        <v>33.364000185999998</v>
      </c>
      <c r="E69" s="6">
        <v>60.118294358999997</v>
      </c>
      <c r="F69" s="6">
        <v>155.964269618</v>
      </c>
      <c r="G69" s="6">
        <v>139.16018096600001</v>
      </c>
      <c r="H69" s="6">
        <v>8.5855432527103108</v>
      </c>
      <c r="I69" s="6">
        <v>15.4702138119202</v>
      </c>
      <c r="J69" s="6">
        <v>40.134215778016603</v>
      </c>
      <c r="K69" s="6">
        <v>35.810027157352899</v>
      </c>
    </row>
    <row r="70" spans="1:11" x14ac:dyDescent="0.25">
      <c r="A70" s="6" t="s">
        <v>49</v>
      </c>
      <c r="B70" s="6" t="s">
        <v>50</v>
      </c>
      <c r="C70" s="6" t="s">
        <v>16</v>
      </c>
      <c r="D70" s="6">
        <v>2507.1392895949998</v>
      </c>
      <c r="E70" s="6">
        <v>3141.299749156</v>
      </c>
      <c r="F70" s="6">
        <v>3900.8975017980001</v>
      </c>
      <c r="G70" s="6">
        <v>563.056714328</v>
      </c>
      <c r="H70" s="6">
        <v>24.792739230012199</v>
      </c>
      <c r="I70" s="6">
        <v>31.0638606508011</v>
      </c>
      <c r="J70" s="6">
        <v>38.575413391055399</v>
      </c>
      <c r="K70" s="6">
        <v>5.5679867281313404</v>
      </c>
    </row>
    <row r="71" spans="1:11" x14ac:dyDescent="0.25">
      <c r="A71" s="6" t="s">
        <v>51</v>
      </c>
      <c r="B71" s="6" t="s">
        <v>52</v>
      </c>
      <c r="C71" s="6" t="s">
        <v>15</v>
      </c>
      <c r="D71" s="6">
        <v>9.0615671639999995</v>
      </c>
      <c r="E71" s="6">
        <v>16.612873134000001</v>
      </c>
      <c r="F71" s="6">
        <v>70.982276118000001</v>
      </c>
      <c r="G71" s="6">
        <v>169.14925372799999</v>
      </c>
      <c r="H71" s="6">
        <v>3.4090909090909101</v>
      </c>
      <c r="I71" s="6">
        <v>6.25</v>
      </c>
      <c r="J71" s="6">
        <v>26.704545454545499</v>
      </c>
      <c r="K71" s="6">
        <v>63.636363636363598</v>
      </c>
    </row>
    <row r="72" spans="1:11" x14ac:dyDescent="0.25">
      <c r="A72" s="6" t="s">
        <v>51</v>
      </c>
      <c r="B72" s="6" t="s">
        <v>52</v>
      </c>
      <c r="C72" s="6" t="s">
        <v>16</v>
      </c>
      <c r="D72" s="6">
        <v>670.55597013600004</v>
      </c>
      <c r="E72" s="6">
        <v>610.14552237600003</v>
      </c>
      <c r="F72" s="6">
        <v>1215.7602611699999</v>
      </c>
      <c r="G72" s="6">
        <v>475.73227610999999</v>
      </c>
      <c r="H72" s="6">
        <v>22.560975609756099</v>
      </c>
      <c r="I72" s="6">
        <v>20.528455284552798</v>
      </c>
      <c r="J72" s="6">
        <v>40.904471544715399</v>
      </c>
      <c r="K72" s="6">
        <v>16.006097560975601</v>
      </c>
    </row>
    <row r="73" spans="1:11" x14ac:dyDescent="0.25">
      <c r="A73" s="6" t="s">
        <v>53</v>
      </c>
      <c r="B73" s="6" t="s">
        <v>54</v>
      </c>
      <c r="C73" s="6" t="s">
        <v>15</v>
      </c>
      <c r="D73" s="6">
        <v>357.61682798999999</v>
      </c>
      <c r="E73" s="6">
        <v>693.37510732999999</v>
      </c>
      <c r="F73" s="6">
        <v>1401.5200663000001</v>
      </c>
      <c r="G73" s="6">
        <v>3238.4585339099999</v>
      </c>
      <c r="H73" s="6">
        <v>6.2839339222952999</v>
      </c>
      <c r="I73" s="6">
        <v>12.183776088825301</v>
      </c>
      <c r="J73" s="6">
        <v>24.627083509745798</v>
      </c>
      <c r="K73" s="6">
        <v>56.905206479133597</v>
      </c>
    </row>
    <row r="74" spans="1:11" x14ac:dyDescent="0.25">
      <c r="A74" s="6" t="s">
        <v>53</v>
      </c>
      <c r="B74" s="6" t="s">
        <v>54</v>
      </c>
      <c r="C74" s="6" t="s">
        <v>16</v>
      </c>
      <c r="D74" s="6">
        <v>16739.005291670001</v>
      </c>
      <c r="E74" s="6">
        <v>20608.896890280001</v>
      </c>
      <c r="F74" s="6">
        <v>36211.220136689997</v>
      </c>
      <c r="G74" s="6">
        <v>12062.90714497</v>
      </c>
      <c r="H74" s="6">
        <v>19.549881492571</v>
      </c>
      <c r="I74" s="6">
        <v>24.069619722152201</v>
      </c>
      <c r="J74" s="6">
        <v>42.291943280882002</v>
      </c>
      <c r="K74" s="6">
        <v>14.088555504394799</v>
      </c>
    </row>
    <row r="75" spans="1:11" x14ac:dyDescent="0.25">
      <c r="A75" s="6" t="s">
        <v>55</v>
      </c>
      <c r="B75" s="6" t="s">
        <v>56</v>
      </c>
      <c r="C75" s="6" t="s">
        <v>15</v>
      </c>
      <c r="D75" s="6">
        <v>50.504771695999999</v>
      </c>
      <c r="E75" s="6">
        <v>78.151681977999999</v>
      </c>
      <c r="F75" s="6">
        <v>298.40785057300002</v>
      </c>
      <c r="G75" s="6">
        <v>526.753910582</v>
      </c>
      <c r="H75" s="6">
        <v>5.2950101928022502</v>
      </c>
      <c r="I75" s="6">
        <v>8.1935614945255608</v>
      </c>
      <c r="J75" s="6">
        <v>31.28561039553</v>
      </c>
      <c r="K75" s="6">
        <v>55.225817917142201</v>
      </c>
    </row>
    <row r="76" spans="1:11" x14ac:dyDescent="0.25">
      <c r="A76" s="6" t="s">
        <v>55</v>
      </c>
      <c r="B76" s="6" t="s">
        <v>56</v>
      </c>
      <c r="C76" s="6" t="s">
        <v>16</v>
      </c>
      <c r="D76" s="6">
        <v>2442.0594919209998</v>
      </c>
      <c r="E76" s="6">
        <v>2961.903605638</v>
      </c>
      <c r="F76" s="6">
        <v>4806.5913082879997</v>
      </c>
      <c r="G76" s="6">
        <v>1719.6273792659999</v>
      </c>
      <c r="H76" s="6">
        <v>20.4695916282542</v>
      </c>
      <c r="I76" s="6">
        <v>24.826977987326199</v>
      </c>
      <c r="J76" s="6">
        <v>40.289338376099799</v>
      </c>
      <c r="K76" s="6">
        <v>14.4140920083198</v>
      </c>
    </row>
    <row r="77" spans="1:11" x14ac:dyDescent="0.25">
      <c r="A77" s="6" t="s">
        <v>57</v>
      </c>
      <c r="B77" s="6" t="s">
        <v>58</v>
      </c>
      <c r="C77" s="6" t="s">
        <v>15</v>
      </c>
      <c r="D77" s="6">
        <v>7</v>
      </c>
      <c r="E77" s="6">
        <v>23</v>
      </c>
      <c r="F77" s="6">
        <v>41</v>
      </c>
      <c r="G77" s="6">
        <v>60</v>
      </c>
      <c r="H77" s="6">
        <v>5.3435114503816799</v>
      </c>
      <c r="I77" s="6">
        <v>17.5572519083969</v>
      </c>
      <c r="J77" s="6">
        <v>31.297709923664101</v>
      </c>
      <c r="K77" s="6">
        <v>45.801526717557302</v>
      </c>
    </row>
    <row r="78" spans="1:11" x14ac:dyDescent="0.25">
      <c r="A78" s="6" t="s">
        <v>57</v>
      </c>
      <c r="B78" s="6" t="s">
        <v>58</v>
      </c>
      <c r="C78" s="6" t="s">
        <v>16</v>
      </c>
      <c r="D78" s="6">
        <v>392</v>
      </c>
      <c r="E78" s="6">
        <v>458</v>
      </c>
      <c r="F78" s="6">
        <v>788</v>
      </c>
      <c r="G78" s="6">
        <v>231</v>
      </c>
      <c r="H78" s="6">
        <v>20.9737827715356</v>
      </c>
      <c r="I78" s="6">
        <v>24.505082932049199</v>
      </c>
      <c r="J78" s="6">
        <v>42.161583734617402</v>
      </c>
      <c r="K78" s="6">
        <v>12.3595505617978</v>
      </c>
    </row>
    <row r="79" spans="1:11" x14ac:dyDescent="0.25">
      <c r="A79" s="6" t="s">
        <v>59</v>
      </c>
      <c r="B79" s="6" t="s">
        <v>60</v>
      </c>
      <c r="C79" s="6" t="s">
        <v>15</v>
      </c>
      <c r="D79" s="6">
        <v>31.120245895</v>
      </c>
      <c r="E79" s="6">
        <v>52.012149293999997</v>
      </c>
      <c r="F79" s="6">
        <v>209.850606215</v>
      </c>
      <c r="G79" s="6">
        <v>253.124124083</v>
      </c>
      <c r="H79" s="6">
        <v>5.6985606747482001</v>
      </c>
      <c r="I79" s="6">
        <v>9.5241660228507907</v>
      </c>
      <c r="J79" s="6">
        <v>38.426637635951401</v>
      </c>
      <c r="K79" s="6">
        <v>46.350635666449598</v>
      </c>
    </row>
    <row r="80" spans="1:11" x14ac:dyDescent="0.25">
      <c r="A80" s="6" t="s">
        <v>59</v>
      </c>
      <c r="B80" s="6" t="s">
        <v>60</v>
      </c>
      <c r="C80" s="6" t="s">
        <v>16</v>
      </c>
      <c r="D80" s="6">
        <v>2230.843016584</v>
      </c>
      <c r="E80" s="6">
        <v>3220.2597543880001</v>
      </c>
      <c r="F80" s="6">
        <v>5415.9058958269998</v>
      </c>
      <c r="G80" s="6">
        <v>1268.8842077260001</v>
      </c>
      <c r="H80" s="6">
        <v>18.382191072787599</v>
      </c>
      <c r="I80" s="6">
        <v>26.535004780305801</v>
      </c>
      <c r="J80" s="6">
        <v>44.6271728979725</v>
      </c>
      <c r="K80" s="6">
        <v>10.4556312489341</v>
      </c>
    </row>
    <row r="81" spans="1:11" x14ac:dyDescent="0.25">
      <c r="A81" s="6" t="s">
        <v>61</v>
      </c>
      <c r="B81" s="6" t="s">
        <v>62</v>
      </c>
      <c r="C81" s="6" t="s">
        <v>15</v>
      </c>
      <c r="D81" s="6">
        <v>80.355772647999999</v>
      </c>
      <c r="E81" s="6">
        <v>52.453124041999999</v>
      </c>
      <c r="F81" s="6">
        <v>246.29107908899999</v>
      </c>
      <c r="G81" s="6">
        <v>535.08714876199997</v>
      </c>
      <c r="H81" s="6">
        <v>8.78986046629627</v>
      </c>
      <c r="I81" s="6">
        <v>5.7376791505717097</v>
      </c>
      <c r="J81" s="6">
        <v>26.940991890764099</v>
      </c>
      <c r="K81" s="6">
        <v>58.531468492367999</v>
      </c>
    </row>
    <row r="82" spans="1:11" x14ac:dyDescent="0.25">
      <c r="A82" s="6" t="s">
        <v>61</v>
      </c>
      <c r="B82" s="6" t="s">
        <v>62</v>
      </c>
      <c r="C82" s="6" t="s">
        <v>16</v>
      </c>
      <c r="D82" s="6">
        <v>2771.6772777299998</v>
      </c>
      <c r="E82" s="6">
        <v>3509.7680136069998</v>
      </c>
      <c r="F82" s="6">
        <v>6015.1920037199998</v>
      </c>
      <c r="G82" s="6">
        <v>2690.1755802150001</v>
      </c>
      <c r="H82" s="6">
        <v>18.4941074583191</v>
      </c>
      <c r="I82" s="6">
        <v>23.4190420793073</v>
      </c>
      <c r="J82" s="6">
        <v>40.136565751381099</v>
      </c>
      <c r="K82" s="6">
        <v>17.950284710992499</v>
      </c>
    </row>
    <row r="83" spans="1:11" x14ac:dyDescent="0.25">
      <c r="A83" s="6" t="s">
        <v>63</v>
      </c>
      <c r="B83" s="6" t="s">
        <v>64</v>
      </c>
      <c r="C83" s="6" t="s">
        <v>15</v>
      </c>
      <c r="D83" s="6">
        <v>543.14830043999996</v>
      </c>
      <c r="E83" s="6">
        <v>356.90160400000002</v>
      </c>
      <c r="F83" s="6">
        <v>961.13364215000001</v>
      </c>
      <c r="G83" s="6">
        <v>922.53387139999995</v>
      </c>
      <c r="H83" s="6">
        <v>19.5116176997658</v>
      </c>
      <c r="I83" s="6">
        <v>12.8210428865191</v>
      </c>
      <c r="J83" s="6">
        <v>34.526983088822</v>
      </c>
      <c r="K83" s="6">
        <v>33.140356324893098</v>
      </c>
    </row>
    <row r="84" spans="1:11" x14ac:dyDescent="0.25">
      <c r="A84" s="6" t="s">
        <v>63</v>
      </c>
      <c r="B84" s="6" t="s">
        <v>64</v>
      </c>
      <c r="C84" s="6" t="s">
        <v>16</v>
      </c>
      <c r="D84" s="6">
        <v>20969.621675030001</v>
      </c>
      <c r="E84" s="6">
        <v>26861.03093004</v>
      </c>
      <c r="F84" s="6">
        <v>38705.416678599999</v>
      </c>
      <c r="G84" s="6">
        <v>7099.21330313</v>
      </c>
      <c r="H84" s="6">
        <v>22.3950001492131</v>
      </c>
      <c r="I84" s="6">
        <v>28.686869081790601</v>
      </c>
      <c r="J84" s="6">
        <v>41.336359125866899</v>
      </c>
      <c r="K84" s="6">
        <v>7.5817716431293096</v>
      </c>
    </row>
    <row r="85" spans="1:11" x14ac:dyDescent="0.25">
      <c r="A85" s="6" t="s">
        <v>65</v>
      </c>
      <c r="B85" s="6" t="s">
        <v>66</v>
      </c>
      <c r="C85" s="6" t="s">
        <v>15</v>
      </c>
      <c r="D85" s="6">
        <v>29.810580201</v>
      </c>
      <c r="E85" s="6">
        <v>40.851535831</v>
      </c>
      <c r="F85" s="6">
        <v>135.80375424900001</v>
      </c>
      <c r="G85" s="6">
        <v>186.59215014700001</v>
      </c>
      <c r="H85" s="6">
        <v>7.5842696629213497</v>
      </c>
      <c r="I85" s="6">
        <v>10.3932584269663</v>
      </c>
      <c r="J85" s="6">
        <v>34.550561797752799</v>
      </c>
      <c r="K85" s="6">
        <v>47.471910112359602</v>
      </c>
    </row>
    <row r="86" spans="1:11" x14ac:dyDescent="0.25">
      <c r="A86" s="6" t="s">
        <v>65</v>
      </c>
      <c r="B86" s="6" t="s">
        <v>66</v>
      </c>
      <c r="C86" s="6" t="s">
        <v>16</v>
      </c>
      <c r="D86" s="6">
        <v>1004.72696233</v>
      </c>
      <c r="E86" s="6">
        <v>863.40273026600005</v>
      </c>
      <c r="F86" s="6">
        <v>1260.8771329460001</v>
      </c>
      <c r="G86" s="6">
        <v>359.93515353800001</v>
      </c>
      <c r="H86" s="6">
        <v>28.7974683544304</v>
      </c>
      <c r="I86" s="6">
        <v>24.746835443038002</v>
      </c>
      <c r="J86" s="6">
        <v>36.139240506329102</v>
      </c>
      <c r="K86" s="6">
        <v>10.3164556962025</v>
      </c>
    </row>
    <row r="87" spans="1:11" x14ac:dyDescent="0.25">
      <c r="A87" s="6" t="s">
        <v>67</v>
      </c>
      <c r="B87" s="6" t="s">
        <v>68</v>
      </c>
      <c r="C87" s="6" t="s">
        <v>15</v>
      </c>
      <c r="D87" s="6">
        <v>462.31605359999998</v>
      </c>
      <c r="E87" s="6">
        <v>790.49895437999999</v>
      </c>
      <c r="F87" s="6">
        <v>1662.51570214</v>
      </c>
      <c r="G87" s="6">
        <v>1064.79100281</v>
      </c>
      <c r="H87" s="6">
        <v>11.6156260271664</v>
      </c>
      <c r="I87" s="6">
        <v>19.861175396017401</v>
      </c>
      <c r="J87" s="6">
        <v>41.770473921414997</v>
      </c>
      <c r="K87" s="6">
        <v>26.752724655401199</v>
      </c>
    </row>
    <row r="88" spans="1:11" x14ac:dyDescent="0.25">
      <c r="A88" s="6" t="s">
        <v>67</v>
      </c>
      <c r="B88" s="6" t="s">
        <v>68</v>
      </c>
      <c r="C88" s="6" t="s">
        <v>16</v>
      </c>
      <c r="D88" s="6">
        <v>25914.574880259999</v>
      </c>
      <c r="E88" s="6">
        <v>32509.592694890001</v>
      </c>
      <c r="F88" s="6">
        <v>48581.070856890001</v>
      </c>
      <c r="G88" s="6">
        <v>8568.6398539799993</v>
      </c>
      <c r="H88" s="6">
        <v>22.422519054112801</v>
      </c>
      <c r="I88" s="6">
        <v>28.128841202711801</v>
      </c>
      <c r="J88" s="6">
        <v>42.034646217082503</v>
      </c>
      <c r="K88" s="6">
        <v>7.4139935260928898</v>
      </c>
    </row>
    <row r="89" spans="1:11" x14ac:dyDescent="0.25">
      <c r="A89" s="6" t="s">
        <v>69</v>
      </c>
      <c r="B89" s="6" t="s">
        <v>70</v>
      </c>
      <c r="C89" s="6" t="s">
        <v>15</v>
      </c>
      <c r="D89" s="6">
        <v>25.173475109000002</v>
      </c>
      <c r="E89" s="6">
        <v>38.075358082000001</v>
      </c>
      <c r="F89" s="6">
        <v>136.17904066099999</v>
      </c>
      <c r="G89" s="6">
        <v>108.440703075</v>
      </c>
      <c r="H89" s="6">
        <v>8.1766951860660306</v>
      </c>
      <c r="I89" s="6">
        <v>12.367406398551701</v>
      </c>
      <c r="J89" s="6">
        <v>44.232848321279</v>
      </c>
      <c r="K89" s="6">
        <v>35.2230500941033</v>
      </c>
    </row>
    <row r="90" spans="1:11" x14ac:dyDescent="0.25">
      <c r="A90" s="6" t="s">
        <v>69</v>
      </c>
      <c r="B90" s="6" t="s">
        <v>70</v>
      </c>
      <c r="C90" s="6" t="s">
        <v>16</v>
      </c>
      <c r="D90" s="6">
        <v>1385.1485790910001</v>
      </c>
      <c r="E90" s="6">
        <v>1626.622969324</v>
      </c>
      <c r="F90" s="6">
        <v>2259.920968726</v>
      </c>
      <c r="G90" s="6">
        <v>489.43890583699999</v>
      </c>
      <c r="H90" s="6">
        <v>24.042995679050101</v>
      </c>
      <c r="I90" s="6">
        <v>28.2344360837923</v>
      </c>
      <c r="J90" s="6">
        <v>39.227033768270097</v>
      </c>
      <c r="K90" s="6">
        <v>8.4955344688874206</v>
      </c>
    </row>
    <row r="91" spans="1:11" x14ac:dyDescent="0.25">
      <c r="A91" s="6" t="s">
        <v>71</v>
      </c>
      <c r="B91" s="6" t="s">
        <v>72</v>
      </c>
      <c r="C91" s="6" t="s">
        <v>15</v>
      </c>
      <c r="D91" s="6">
        <v>58.852508549</v>
      </c>
      <c r="E91" s="6">
        <v>76.409677657000003</v>
      </c>
      <c r="F91" s="6">
        <v>292.747308782</v>
      </c>
      <c r="G91" s="6">
        <v>475.31838057300001</v>
      </c>
      <c r="H91" s="6">
        <v>6.51507720964001</v>
      </c>
      <c r="I91" s="6">
        <v>8.4586870088058301</v>
      </c>
      <c r="J91" s="6">
        <v>32.407646957666699</v>
      </c>
      <c r="K91" s="6">
        <v>52.6185888238874</v>
      </c>
    </row>
    <row r="92" spans="1:11" x14ac:dyDescent="0.25">
      <c r="A92" s="6" t="s">
        <v>71</v>
      </c>
      <c r="B92" s="6" t="s">
        <v>72</v>
      </c>
      <c r="C92" s="6" t="s">
        <v>16</v>
      </c>
      <c r="D92" s="6">
        <v>2548.0551638380002</v>
      </c>
      <c r="E92" s="6">
        <v>2693.5335306460001</v>
      </c>
      <c r="F92" s="6">
        <v>4313.288113054</v>
      </c>
      <c r="G92" s="6">
        <v>1681.7953169150001</v>
      </c>
      <c r="H92" s="6">
        <v>22.676243781225701</v>
      </c>
      <c r="I92" s="6">
        <v>23.970918620864499</v>
      </c>
      <c r="J92" s="6">
        <v>38.385814458958201</v>
      </c>
      <c r="K92" s="6">
        <v>14.9670231389516</v>
      </c>
    </row>
    <row r="93" spans="1:11" x14ac:dyDescent="0.25">
      <c r="A93" s="6" t="s">
        <v>73</v>
      </c>
      <c r="B93" s="6" t="s">
        <v>74</v>
      </c>
      <c r="C93" s="6" t="s">
        <v>15</v>
      </c>
      <c r="D93" s="6">
        <v>12.006773920000001</v>
      </c>
      <c r="E93" s="6">
        <v>13.207451312</v>
      </c>
      <c r="F93" s="6">
        <v>43.224386111999998</v>
      </c>
      <c r="G93" s="6">
        <v>124.870448768</v>
      </c>
      <c r="H93" s="6">
        <v>6.2111801242236</v>
      </c>
      <c r="I93" s="6">
        <v>6.8322981366459601</v>
      </c>
      <c r="J93" s="6">
        <v>22.360248447204999</v>
      </c>
      <c r="K93" s="6">
        <v>64.596273291925499</v>
      </c>
    </row>
    <row r="94" spans="1:11" x14ac:dyDescent="0.25">
      <c r="A94" s="6" t="s">
        <v>73</v>
      </c>
      <c r="B94" s="6" t="s">
        <v>74</v>
      </c>
      <c r="C94" s="6" t="s">
        <v>16</v>
      </c>
      <c r="D94" s="6">
        <v>548.70956814399995</v>
      </c>
      <c r="E94" s="6">
        <v>486.27434376000002</v>
      </c>
      <c r="F94" s="6">
        <v>1067.4022014879999</v>
      </c>
      <c r="G94" s="6">
        <v>540.30482640000002</v>
      </c>
      <c r="H94" s="6">
        <v>20.7632894139028</v>
      </c>
      <c r="I94" s="6">
        <v>18.400726942298999</v>
      </c>
      <c r="J94" s="6">
        <v>40.390731485688299</v>
      </c>
      <c r="K94" s="6">
        <v>20.445252158110002</v>
      </c>
    </row>
    <row r="95" spans="1:11" x14ac:dyDescent="0.25">
      <c r="A95" s="6" t="s">
        <v>75</v>
      </c>
      <c r="B95" s="6" t="s">
        <v>76</v>
      </c>
      <c r="C95" s="6" t="s">
        <v>15</v>
      </c>
      <c r="D95" s="6">
        <v>12.930792372000001</v>
      </c>
      <c r="E95" s="6">
        <v>37.714811085000001</v>
      </c>
      <c r="F95" s="6">
        <v>65.731527890999999</v>
      </c>
      <c r="G95" s="6">
        <v>64.653961859999995</v>
      </c>
      <c r="H95" s="6">
        <v>7.1428571428571397</v>
      </c>
      <c r="I95" s="6">
        <v>20.8333333333333</v>
      </c>
      <c r="J95" s="6">
        <v>36.309523809523803</v>
      </c>
      <c r="K95" s="6">
        <v>35.714285714285701</v>
      </c>
    </row>
    <row r="96" spans="1:11" x14ac:dyDescent="0.25">
      <c r="A96" s="6" t="s">
        <v>75</v>
      </c>
      <c r="B96" s="6" t="s">
        <v>76</v>
      </c>
      <c r="C96" s="6" t="s">
        <v>16</v>
      </c>
      <c r="D96" s="6">
        <v>629.29856210399998</v>
      </c>
      <c r="E96" s="6">
        <v>848.04446639699995</v>
      </c>
      <c r="F96" s="6">
        <v>1245.6663318359999</v>
      </c>
      <c r="G96" s="6">
        <v>318.95954517600001</v>
      </c>
      <c r="H96" s="6">
        <v>20.687212185618101</v>
      </c>
      <c r="I96" s="6">
        <v>27.878143818632701</v>
      </c>
      <c r="J96" s="6">
        <v>40.949344668792101</v>
      </c>
      <c r="K96" s="6">
        <v>10.485299326957101</v>
      </c>
    </row>
    <row r="97" spans="1:11" x14ac:dyDescent="0.25">
      <c r="A97" s="6" t="s">
        <v>77</v>
      </c>
      <c r="B97" s="6" t="s">
        <v>78</v>
      </c>
      <c r="C97" s="6" t="s">
        <v>15</v>
      </c>
      <c r="D97" s="6">
        <v>75.562211293000004</v>
      </c>
      <c r="E97" s="6">
        <v>116.28729625699999</v>
      </c>
      <c r="F97" s="6">
        <v>406.374182502</v>
      </c>
      <c r="G97" s="6">
        <v>469.46455904599998</v>
      </c>
      <c r="H97" s="6">
        <v>7.0771792568510703</v>
      </c>
      <c r="I97" s="6">
        <v>10.8915028666131</v>
      </c>
      <c r="J97" s="6">
        <v>38.061127191884999</v>
      </c>
      <c r="K97" s="6">
        <v>43.970190684650802</v>
      </c>
    </row>
    <row r="98" spans="1:11" x14ac:dyDescent="0.25">
      <c r="A98" s="6" t="s">
        <v>77</v>
      </c>
      <c r="B98" s="6" t="s">
        <v>78</v>
      </c>
      <c r="C98" s="6" t="s">
        <v>16</v>
      </c>
      <c r="D98" s="6">
        <v>4693.0487759569996</v>
      </c>
      <c r="E98" s="6">
        <v>6045.3704969809996</v>
      </c>
      <c r="F98" s="6">
        <v>8687.2990234869994</v>
      </c>
      <c r="G98" s="6">
        <v>1934.593454518</v>
      </c>
      <c r="H98" s="6">
        <v>21.970881467822299</v>
      </c>
      <c r="I98" s="6">
        <v>28.301883265884999</v>
      </c>
      <c r="J98" s="6">
        <v>40.670281992038198</v>
      </c>
      <c r="K98" s="6">
        <v>9.0569532742545</v>
      </c>
    </row>
    <row r="99" spans="1:11" x14ac:dyDescent="0.25">
      <c r="A99" s="6" t="s">
        <v>79</v>
      </c>
      <c r="B99" s="6" t="s">
        <v>80</v>
      </c>
      <c r="C99" s="6" t="s">
        <v>15</v>
      </c>
      <c r="D99" s="6">
        <v>1143.5784160999999</v>
      </c>
      <c r="E99" s="6">
        <v>4439.60727795</v>
      </c>
      <c r="F99" s="6">
        <v>7621.2829505999998</v>
      </c>
      <c r="G99" s="6">
        <v>5068.4865309200004</v>
      </c>
      <c r="H99" s="6">
        <v>6.2583112863370101</v>
      </c>
      <c r="I99" s="6">
        <v>24.296055209972401</v>
      </c>
      <c r="J99" s="6">
        <v>41.707993465606798</v>
      </c>
      <c r="K99" s="6">
        <v>27.7376400380837</v>
      </c>
    </row>
    <row r="100" spans="1:11" x14ac:dyDescent="0.25">
      <c r="A100" s="6" t="s">
        <v>79</v>
      </c>
      <c r="B100" s="6" t="s">
        <v>80</v>
      </c>
      <c r="C100" s="6" t="s">
        <v>16</v>
      </c>
      <c r="D100" s="6">
        <v>138324.65037076999</v>
      </c>
      <c r="E100" s="6">
        <v>166851.97410980001</v>
      </c>
      <c r="F100" s="6">
        <v>243109.50501915999</v>
      </c>
      <c r="G100" s="6">
        <v>47114.915302469999</v>
      </c>
      <c r="H100" s="6">
        <v>23.232181330270102</v>
      </c>
      <c r="I100" s="6">
        <v>28.023460080630301</v>
      </c>
      <c r="J100" s="6">
        <v>40.831219081908799</v>
      </c>
      <c r="K100" s="6">
        <v>7.9131395071908504</v>
      </c>
    </row>
    <row r="101" spans="1:11" x14ac:dyDescent="0.25">
      <c r="A101" s="6" t="s">
        <v>81</v>
      </c>
      <c r="B101" s="6" t="s">
        <v>82</v>
      </c>
      <c r="C101" s="6" t="s">
        <v>15</v>
      </c>
      <c r="D101" s="6">
        <v>110.87036283099999</v>
      </c>
      <c r="E101" s="6">
        <v>266.17511807099999</v>
      </c>
      <c r="F101" s="6">
        <v>585.06717107999998</v>
      </c>
      <c r="G101" s="6">
        <v>417.109289741</v>
      </c>
      <c r="H101" s="6">
        <v>8.0386165182736793</v>
      </c>
      <c r="I101" s="6">
        <v>19.298932972200198</v>
      </c>
      <c r="J101" s="6">
        <v>42.420088702265097</v>
      </c>
      <c r="K101" s="6">
        <v>30.242361807260998</v>
      </c>
    </row>
    <row r="102" spans="1:11" x14ac:dyDescent="0.25">
      <c r="A102" s="6" t="s">
        <v>81</v>
      </c>
      <c r="B102" s="6" t="s">
        <v>82</v>
      </c>
      <c r="C102" s="6" t="s">
        <v>16</v>
      </c>
      <c r="D102" s="6">
        <v>2918.3992306810001</v>
      </c>
      <c r="E102" s="6">
        <v>4364.8456248579996</v>
      </c>
      <c r="F102" s="6">
        <v>6428.6997344700003</v>
      </c>
      <c r="G102" s="6">
        <v>1217.833468308</v>
      </c>
      <c r="H102" s="6">
        <v>19.5475057919916</v>
      </c>
      <c r="I102" s="6">
        <v>29.235837316593301</v>
      </c>
      <c r="J102" s="6">
        <v>43.059580051082797</v>
      </c>
      <c r="K102" s="6">
        <v>8.1570768403323708</v>
      </c>
    </row>
    <row r="103" spans="1:11" x14ac:dyDescent="0.25">
      <c r="A103" s="6" t="s">
        <v>83</v>
      </c>
      <c r="B103" s="6" t="s">
        <v>84</v>
      </c>
      <c r="C103" s="6" t="s">
        <v>15</v>
      </c>
      <c r="D103" s="6">
        <v>16.551403185000002</v>
      </c>
      <c r="E103" s="6">
        <v>32.616419436000001</v>
      </c>
      <c r="F103" s="6">
        <v>72.505459160000001</v>
      </c>
      <c r="G103" s="6">
        <v>100.511006853</v>
      </c>
      <c r="H103" s="6">
        <v>7.4494030548959396</v>
      </c>
      <c r="I103" s="6">
        <v>14.6798946210497</v>
      </c>
      <c r="J103" s="6">
        <v>32.633027117159003</v>
      </c>
      <c r="K103" s="6">
        <v>45.237675206895403</v>
      </c>
    </row>
    <row r="104" spans="1:11" x14ac:dyDescent="0.25">
      <c r="A104" s="6" t="s">
        <v>83</v>
      </c>
      <c r="B104" s="6" t="s">
        <v>84</v>
      </c>
      <c r="C104" s="6" t="s">
        <v>16</v>
      </c>
      <c r="D104" s="6">
        <v>1316.727473229</v>
      </c>
      <c r="E104" s="6">
        <v>1832.3190822439999</v>
      </c>
      <c r="F104" s="6">
        <v>2763.2957957869999</v>
      </c>
      <c r="G104" s="6">
        <v>694.47336017999999</v>
      </c>
      <c r="H104" s="6">
        <v>19.929835048206801</v>
      </c>
      <c r="I104" s="6">
        <v>27.733770128796799</v>
      </c>
      <c r="J104" s="6">
        <v>41.824926204649998</v>
      </c>
      <c r="K104" s="6">
        <v>10.5114686183465</v>
      </c>
    </row>
    <row r="105" spans="1:11" x14ac:dyDescent="0.25">
      <c r="A105" s="6" t="s">
        <v>85</v>
      </c>
      <c r="B105" s="6" t="s">
        <v>86</v>
      </c>
      <c r="C105" s="6" t="s">
        <v>15</v>
      </c>
      <c r="D105" s="6">
        <v>1.1114589859999999</v>
      </c>
      <c r="E105" s="6">
        <v>13.337507832</v>
      </c>
      <c r="F105" s="6">
        <v>30.009392622</v>
      </c>
      <c r="G105" s="6">
        <v>31.120851607999999</v>
      </c>
      <c r="H105" s="6">
        <v>1.47058823529412</v>
      </c>
      <c r="I105" s="6">
        <v>17.647058823529399</v>
      </c>
      <c r="J105" s="6">
        <v>39.705882352941202</v>
      </c>
      <c r="K105" s="6">
        <v>41.176470588235297</v>
      </c>
    </row>
    <row r="106" spans="1:11" x14ac:dyDescent="0.25">
      <c r="A106" s="6" t="s">
        <v>85</v>
      </c>
      <c r="B106" s="6" t="s">
        <v>86</v>
      </c>
      <c r="C106" s="6" t="s">
        <v>16</v>
      </c>
      <c r="D106" s="6">
        <v>469.03569209199998</v>
      </c>
      <c r="E106" s="6">
        <v>437.91484048400002</v>
      </c>
      <c r="F106" s="6">
        <v>639.08891695</v>
      </c>
      <c r="G106" s="6">
        <v>153.38134006799999</v>
      </c>
      <c r="H106" s="6">
        <v>27.599738391105301</v>
      </c>
      <c r="I106" s="6">
        <v>25.7684761281884</v>
      </c>
      <c r="J106" s="6">
        <v>37.606278613472902</v>
      </c>
      <c r="K106" s="6">
        <v>9.0255068672334904</v>
      </c>
    </row>
    <row r="107" spans="1:11" x14ac:dyDescent="0.25">
      <c r="A107" s="6" t="s">
        <v>87</v>
      </c>
      <c r="B107" s="6" t="s">
        <v>88</v>
      </c>
      <c r="C107" s="6" t="s">
        <v>15</v>
      </c>
      <c r="D107" s="6">
        <v>4.3108988789999998</v>
      </c>
      <c r="E107" s="6">
        <v>10.167014329000001</v>
      </c>
      <c r="F107" s="6">
        <v>30.029881897999999</v>
      </c>
      <c r="G107" s="6">
        <v>28.303104866999998</v>
      </c>
      <c r="H107" s="6">
        <v>5.9206779212983003</v>
      </c>
      <c r="I107" s="6">
        <v>13.963588326432101</v>
      </c>
      <c r="J107" s="6">
        <v>41.243662568565703</v>
      </c>
      <c r="K107" s="6">
        <v>38.872071183703902</v>
      </c>
    </row>
    <row r="108" spans="1:11" x14ac:dyDescent="0.25">
      <c r="A108" s="6" t="s">
        <v>87</v>
      </c>
      <c r="B108" s="6" t="s">
        <v>88</v>
      </c>
      <c r="C108" s="6" t="s">
        <v>16</v>
      </c>
      <c r="D108" s="6">
        <v>1091.26871764</v>
      </c>
      <c r="E108" s="6">
        <v>1581.528431792</v>
      </c>
      <c r="F108" s="6">
        <v>2384.9690152580001</v>
      </c>
      <c r="G108" s="6">
        <v>823.42293567800004</v>
      </c>
      <c r="H108" s="6">
        <v>18.555239408501901</v>
      </c>
      <c r="I108" s="6">
        <v>26.891303863925099</v>
      </c>
      <c r="J108" s="6">
        <v>40.5524966899766</v>
      </c>
      <c r="K108" s="6">
        <v>14.0009600375964</v>
      </c>
    </row>
    <row r="109" spans="1:11" x14ac:dyDescent="0.25">
      <c r="A109" s="6" t="s">
        <v>89</v>
      </c>
      <c r="B109" s="6" t="s">
        <v>90</v>
      </c>
      <c r="C109" s="6" t="s">
        <v>15</v>
      </c>
      <c r="D109" s="6">
        <v>4.4225028689999997</v>
      </c>
      <c r="E109" s="6">
        <v>14.741676229999999</v>
      </c>
      <c r="F109" s="6">
        <v>26.535017214</v>
      </c>
      <c r="G109" s="6">
        <v>30.957520082999999</v>
      </c>
      <c r="H109" s="6">
        <v>5.7692307692307701</v>
      </c>
      <c r="I109" s="6">
        <v>19.230769230769202</v>
      </c>
      <c r="J109" s="6">
        <v>34.615384615384599</v>
      </c>
      <c r="K109" s="6">
        <v>40.384615384615401</v>
      </c>
    </row>
    <row r="110" spans="1:11" x14ac:dyDescent="0.25">
      <c r="A110" s="6" t="s">
        <v>89</v>
      </c>
      <c r="B110" s="6" t="s">
        <v>90</v>
      </c>
      <c r="C110" s="6" t="s">
        <v>16</v>
      </c>
      <c r="D110" s="6">
        <v>350.85189427400002</v>
      </c>
      <c r="E110" s="6">
        <v>347.90355902800002</v>
      </c>
      <c r="F110" s="6">
        <v>445.19862214599999</v>
      </c>
      <c r="G110" s="6">
        <v>63.389207788999997</v>
      </c>
      <c r="H110" s="6">
        <v>29.059829059829099</v>
      </c>
      <c r="I110" s="6">
        <v>28.815628815628799</v>
      </c>
      <c r="J110" s="6">
        <v>36.8742368742369</v>
      </c>
      <c r="K110" s="6">
        <v>5.2503052503052503</v>
      </c>
    </row>
    <row r="111" spans="1:11" x14ac:dyDescent="0.25">
      <c r="A111" s="6" t="s">
        <v>91</v>
      </c>
      <c r="B111" s="6" t="s">
        <v>92</v>
      </c>
      <c r="C111" s="6" t="s">
        <v>15</v>
      </c>
      <c r="D111" s="6">
        <v>4.9373113589999997</v>
      </c>
      <c r="E111" s="6">
        <v>33.232171764999997</v>
      </c>
      <c r="F111" s="6">
        <v>83.759159787000002</v>
      </c>
      <c r="G111" s="6">
        <v>141.62614099699999</v>
      </c>
      <c r="H111" s="6">
        <v>1.8733529650987</v>
      </c>
      <c r="I111" s="6">
        <v>12.609208329377299</v>
      </c>
      <c r="J111" s="6">
        <v>31.7805499657476</v>
      </c>
      <c r="K111" s="6">
        <v>53.736888739776397</v>
      </c>
    </row>
    <row r="112" spans="1:11" x14ac:dyDescent="0.25">
      <c r="A112" s="6" t="s">
        <v>91</v>
      </c>
      <c r="B112" s="6" t="s">
        <v>92</v>
      </c>
      <c r="C112" s="6" t="s">
        <v>16</v>
      </c>
      <c r="D112" s="6">
        <v>1613.111323116</v>
      </c>
      <c r="E112" s="6">
        <v>2026.913182795</v>
      </c>
      <c r="F112" s="6">
        <v>3429.6314837909999</v>
      </c>
      <c r="G112" s="6">
        <v>756.78922635000004</v>
      </c>
      <c r="H112" s="6">
        <v>20.6110344937637</v>
      </c>
      <c r="I112" s="6">
        <v>25.8982606642133</v>
      </c>
      <c r="J112" s="6">
        <v>43.821062936169803</v>
      </c>
      <c r="K112" s="6">
        <v>9.6696419058531102</v>
      </c>
    </row>
    <row r="113" spans="1:11" x14ac:dyDescent="0.25">
      <c r="A113" s="6" t="s">
        <v>93</v>
      </c>
      <c r="B113" s="6" t="s">
        <v>94</v>
      </c>
      <c r="C113" s="6" t="s">
        <v>15</v>
      </c>
      <c r="D113" s="6">
        <v>46.897131795999996</v>
      </c>
      <c r="E113" s="6">
        <v>62.299667298999999</v>
      </c>
      <c r="F113" s="6">
        <v>159.54993648600001</v>
      </c>
      <c r="G113" s="6">
        <v>106.646130744</v>
      </c>
      <c r="H113" s="6">
        <v>12.4928137966794</v>
      </c>
      <c r="I113" s="6">
        <v>16.595858069679799</v>
      </c>
      <c r="J113" s="6">
        <v>42.5021226556469</v>
      </c>
      <c r="K113" s="6">
        <v>28.409205477993801</v>
      </c>
    </row>
    <row r="114" spans="1:11" x14ac:dyDescent="0.25">
      <c r="A114" s="6" t="s">
        <v>93</v>
      </c>
      <c r="B114" s="6" t="s">
        <v>94</v>
      </c>
      <c r="C114" s="6" t="s">
        <v>16</v>
      </c>
      <c r="D114" s="6">
        <v>3161.7860829259998</v>
      </c>
      <c r="E114" s="6">
        <v>4289.0449817019999</v>
      </c>
      <c r="F114" s="6">
        <v>5632.2686921100003</v>
      </c>
      <c r="G114" s="6">
        <v>888.507376959</v>
      </c>
      <c r="H114" s="6">
        <v>22.630081512243098</v>
      </c>
      <c r="I114" s="6">
        <v>30.698293622625499</v>
      </c>
      <c r="J114" s="6">
        <v>40.312246388076503</v>
      </c>
      <c r="K114" s="6">
        <v>6.35937847705494</v>
      </c>
    </row>
    <row r="115" spans="1:11" x14ac:dyDescent="0.25">
      <c r="A115" s="6" t="s">
        <v>95</v>
      </c>
      <c r="B115" s="6" t="s">
        <v>96</v>
      </c>
      <c r="C115" s="6" t="s">
        <v>15</v>
      </c>
      <c r="D115" s="6">
        <v>137.70127756900001</v>
      </c>
      <c r="E115" s="6">
        <v>104.862807</v>
      </c>
      <c r="F115" s="6">
        <v>370.47624667500003</v>
      </c>
      <c r="G115" s="6">
        <v>352.47546331699999</v>
      </c>
      <c r="H115" s="6">
        <v>14.261939405311301</v>
      </c>
      <c r="I115" s="6">
        <v>10.860806999814899</v>
      </c>
      <c r="J115" s="6">
        <v>38.370811618203298</v>
      </c>
      <c r="K115" s="6">
        <v>36.506441976670402</v>
      </c>
    </row>
    <row r="116" spans="1:11" x14ac:dyDescent="0.25">
      <c r="A116" s="6" t="s">
        <v>95</v>
      </c>
      <c r="B116" s="6" t="s">
        <v>96</v>
      </c>
      <c r="C116" s="6" t="s">
        <v>16</v>
      </c>
      <c r="D116" s="6">
        <v>6748.6084332640003</v>
      </c>
      <c r="E116" s="6">
        <v>7395.3258589079996</v>
      </c>
      <c r="F116" s="6">
        <v>11408.305690009</v>
      </c>
      <c r="G116" s="6">
        <v>2794.2442234109999</v>
      </c>
      <c r="H116" s="6">
        <v>23.807567754496599</v>
      </c>
      <c r="I116" s="6">
        <v>26.089040902818901</v>
      </c>
      <c r="J116" s="6">
        <v>40.245928233168499</v>
      </c>
      <c r="K116" s="6">
        <v>9.8574631095159599</v>
      </c>
    </row>
    <row r="117" spans="1:11" x14ac:dyDescent="0.25">
      <c r="A117" s="6" t="s">
        <v>97</v>
      </c>
      <c r="B117" s="6" t="s">
        <v>98</v>
      </c>
      <c r="C117" s="6" t="s">
        <v>15</v>
      </c>
      <c r="D117" s="6">
        <v>69.667382043999993</v>
      </c>
      <c r="E117" s="6">
        <v>40.715020811999999</v>
      </c>
      <c r="F117" s="6">
        <v>90.410013031999995</v>
      </c>
      <c r="G117" s="6">
        <v>178.79753925099999</v>
      </c>
      <c r="H117" s="6">
        <v>18.353326030055001</v>
      </c>
      <c r="I117" s="6">
        <v>10.7260532742735</v>
      </c>
      <c r="J117" s="6">
        <v>23.8178096675117</v>
      </c>
      <c r="K117" s="6">
        <v>47.102811028159898</v>
      </c>
    </row>
    <row r="118" spans="1:11" x14ac:dyDescent="0.25">
      <c r="A118" s="6" t="s">
        <v>97</v>
      </c>
      <c r="B118" s="6" t="s">
        <v>98</v>
      </c>
      <c r="C118" s="6" t="s">
        <v>16</v>
      </c>
      <c r="D118" s="6">
        <v>3240.3361140349998</v>
      </c>
      <c r="E118" s="6">
        <v>4102.488126444</v>
      </c>
      <c r="F118" s="6">
        <v>6813.266160311</v>
      </c>
      <c r="G118" s="6">
        <v>2562.3196441139999</v>
      </c>
      <c r="H118" s="6">
        <v>19.381843759853801</v>
      </c>
      <c r="I118" s="6">
        <v>24.538745702642299</v>
      </c>
      <c r="J118" s="6">
        <v>40.753074855869897</v>
      </c>
      <c r="K118" s="6">
        <v>15.326335681633999</v>
      </c>
    </row>
    <row r="119" spans="1:11" x14ac:dyDescent="0.25">
      <c r="A119" s="6" t="s">
        <v>99</v>
      </c>
      <c r="B119" s="6" t="s">
        <v>100</v>
      </c>
      <c r="C119" s="6" t="s">
        <v>15</v>
      </c>
      <c r="D119" s="6">
        <v>201.67599812</v>
      </c>
      <c r="E119" s="6">
        <v>346.34458678999999</v>
      </c>
      <c r="F119" s="6">
        <v>798.94212269000002</v>
      </c>
      <c r="G119" s="6">
        <v>1315.29343692</v>
      </c>
      <c r="H119" s="6">
        <v>7.5753791961427401</v>
      </c>
      <c r="I119" s="6">
        <v>13.0094389115381</v>
      </c>
      <c r="J119" s="6">
        <v>30.0099644556947</v>
      </c>
      <c r="K119" s="6">
        <v>49.405217436624397</v>
      </c>
    </row>
    <row r="120" spans="1:11" x14ac:dyDescent="0.25">
      <c r="A120" s="6" t="s">
        <v>99</v>
      </c>
      <c r="B120" s="6" t="s">
        <v>100</v>
      </c>
      <c r="C120" s="6" t="s">
        <v>16</v>
      </c>
      <c r="D120" s="6">
        <v>20231.38834107</v>
      </c>
      <c r="E120" s="6">
        <v>27285.213323849999</v>
      </c>
      <c r="F120" s="6">
        <v>40535.098811659998</v>
      </c>
      <c r="G120" s="6">
        <v>10100.04337915</v>
      </c>
      <c r="H120" s="6">
        <v>20.612357505137599</v>
      </c>
      <c r="I120" s="6">
        <v>27.799010238631801</v>
      </c>
      <c r="J120" s="6">
        <v>41.298399008825797</v>
      </c>
      <c r="K120" s="6">
        <v>10.290233247404901</v>
      </c>
    </row>
    <row r="121" spans="1:11" x14ac:dyDescent="0.25">
      <c r="A121" t="s">
        <v>19</v>
      </c>
    </row>
    <row r="122" spans="1:11" x14ac:dyDescent="0.25">
      <c r="A122" t="s">
        <v>20</v>
      </c>
    </row>
    <row r="123" spans="1:11" x14ac:dyDescent="0.25">
      <c r="A123" t="s">
        <v>21</v>
      </c>
    </row>
    <row r="124" spans="1:11" x14ac:dyDescent="0.25">
      <c r="A124" t="s">
        <v>22</v>
      </c>
    </row>
    <row r="125" spans="1:11" x14ac:dyDescent="0.25">
      <c r="A125" t="s">
        <v>23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375</v>
      </c>
    </row>
    <row r="130" spans="1:11" x14ac:dyDescent="0.25">
      <c r="A130" s="5" t="s">
        <v>25</v>
      </c>
      <c r="B130" s="5" t="s">
        <v>102</v>
      </c>
      <c r="C130" s="5" t="s">
        <v>11</v>
      </c>
      <c r="D130" s="5" t="s">
        <v>369</v>
      </c>
      <c r="E130" s="5" t="s">
        <v>370</v>
      </c>
      <c r="F130" s="5" t="s">
        <v>352</v>
      </c>
      <c r="G130" s="5" t="s">
        <v>353</v>
      </c>
      <c r="H130" s="5" t="s">
        <v>371</v>
      </c>
      <c r="I130" s="5" t="s">
        <v>372</v>
      </c>
      <c r="J130" s="5" t="s">
        <v>358</v>
      </c>
      <c r="K130" s="5" t="s">
        <v>359</v>
      </c>
    </row>
    <row r="131" spans="1:11" x14ac:dyDescent="0.25">
      <c r="A131" s="6" t="s">
        <v>103</v>
      </c>
      <c r="B131" s="6" t="s">
        <v>104</v>
      </c>
      <c r="C131" s="6" t="s">
        <v>15</v>
      </c>
      <c r="D131" s="6">
        <v>1314.7404622720001</v>
      </c>
      <c r="E131" s="6">
        <v>2634.8016971940001</v>
      </c>
      <c r="F131" s="6">
        <v>7289.8842074949998</v>
      </c>
      <c r="G131" s="6">
        <v>10696.958622066</v>
      </c>
      <c r="H131" s="6">
        <v>5.9934235423460098</v>
      </c>
      <c r="I131" s="6">
        <v>12.011102551819601</v>
      </c>
      <c r="J131" s="6">
        <v>33.2319304714133</v>
      </c>
      <c r="K131" s="6">
        <v>48.763543434421102</v>
      </c>
    </row>
    <row r="132" spans="1:11" x14ac:dyDescent="0.25">
      <c r="A132" s="6" t="s">
        <v>103</v>
      </c>
      <c r="B132" s="6" t="s">
        <v>104</v>
      </c>
      <c r="C132" s="6" t="s">
        <v>16</v>
      </c>
      <c r="D132" s="6">
        <v>79534.993921374</v>
      </c>
      <c r="E132" s="6">
        <v>117288.195935171</v>
      </c>
      <c r="F132" s="6">
        <v>232233.50576440201</v>
      </c>
      <c r="G132" s="6">
        <v>77930.919391792006</v>
      </c>
      <c r="H132" s="6">
        <v>15.687758747198499</v>
      </c>
      <c r="I132" s="6">
        <v>23.134331581694301</v>
      </c>
      <c r="J132" s="6">
        <v>45.806544161550498</v>
      </c>
      <c r="K132" s="6">
        <v>15.3713655095566</v>
      </c>
    </row>
    <row r="133" spans="1:11" x14ac:dyDescent="0.25">
      <c r="A133" s="6" t="s">
        <v>105</v>
      </c>
      <c r="B133" s="6" t="s">
        <v>106</v>
      </c>
      <c r="C133" s="6" t="s">
        <v>15</v>
      </c>
      <c r="D133" s="6">
        <v>583.06379545100003</v>
      </c>
      <c r="E133" s="6">
        <v>616.50850677000005</v>
      </c>
      <c r="F133" s="6">
        <v>3099.4835066619999</v>
      </c>
      <c r="G133" s="6">
        <v>2604.0534770720001</v>
      </c>
      <c r="H133" s="6">
        <v>8.4463938103558096</v>
      </c>
      <c r="I133" s="6">
        <v>8.9308814511214898</v>
      </c>
      <c r="J133" s="6">
        <v>44.899818013430298</v>
      </c>
      <c r="K133" s="6">
        <v>37.7229067250925</v>
      </c>
    </row>
    <row r="134" spans="1:11" x14ac:dyDescent="0.25">
      <c r="A134" s="6" t="s">
        <v>105</v>
      </c>
      <c r="B134" s="6" t="s">
        <v>106</v>
      </c>
      <c r="C134" s="6" t="s">
        <v>16</v>
      </c>
      <c r="D134" s="6">
        <v>19103.676691474</v>
      </c>
      <c r="E134" s="6">
        <v>32853.787500067003</v>
      </c>
      <c r="F134" s="6">
        <v>73397.725468190998</v>
      </c>
      <c r="G134" s="6">
        <v>22247.701051865999</v>
      </c>
      <c r="H134" s="6">
        <v>12.942616909042</v>
      </c>
      <c r="I134" s="6">
        <v>22.25822769573</v>
      </c>
      <c r="J134" s="6">
        <v>49.726482397694497</v>
      </c>
      <c r="K134" s="6">
        <v>15.0726729975336</v>
      </c>
    </row>
    <row r="135" spans="1:11" x14ac:dyDescent="0.25">
      <c r="A135" s="6" t="s">
        <v>107</v>
      </c>
      <c r="B135" s="6" t="s">
        <v>108</v>
      </c>
      <c r="C135" s="6" t="s">
        <v>15</v>
      </c>
      <c r="D135" s="6">
        <v>213.84243282599999</v>
      </c>
      <c r="E135" s="6">
        <v>568.012370336</v>
      </c>
      <c r="F135" s="6">
        <v>1462.9676619060001</v>
      </c>
      <c r="G135" s="6">
        <v>2072.0576160649998</v>
      </c>
      <c r="H135" s="6">
        <v>4.9536338468284598</v>
      </c>
      <c r="I135" s="6">
        <v>13.157937206050899</v>
      </c>
      <c r="J135" s="6">
        <v>33.889467263636199</v>
      </c>
      <c r="K135" s="6">
        <v>47.998961683484403</v>
      </c>
    </row>
    <row r="136" spans="1:11" x14ac:dyDescent="0.25">
      <c r="A136" s="6" t="s">
        <v>107</v>
      </c>
      <c r="B136" s="6" t="s">
        <v>108</v>
      </c>
      <c r="C136" s="6" t="s">
        <v>16</v>
      </c>
      <c r="D136" s="6">
        <v>18448.871426705999</v>
      </c>
      <c r="E136" s="6">
        <v>28133.458864483</v>
      </c>
      <c r="F136" s="6">
        <v>41306.206484105998</v>
      </c>
      <c r="G136" s="6">
        <v>10778.583143850001</v>
      </c>
      <c r="H136" s="6">
        <v>18.698094605198101</v>
      </c>
      <c r="I136" s="6">
        <v>28.513509756378401</v>
      </c>
      <c r="J136" s="6">
        <v>41.864206148872398</v>
      </c>
      <c r="K136" s="6">
        <v>10.9241894895511</v>
      </c>
    </row>
    <row r="137" spans="1:11" x14ac:dyDescent="0.25">
      <c r="A137" s="6" t="s">
        <v>109</v>
      </c>
      <c r="B137" s="6" t="s">
        <v>110</v>
      </c>
      <c r="C137" s="6" t="s">
        <v>15</v>
      </c>
      <c r="D137" s="6">
        <v>1601.2840752899999</v>
      </c>
      <c r="E137" s="6">
        <v>1706.5087435600001</v>
      </c>
      <c r="F137" s="6">
        <v>5884.0591221280001</v>
      </c>
      <c r="G137" s="6">
        <v>6663.2326637329998</v>
      </c>
      <c r="H137" s="6">
        <v>10.0994987741296</v>
      </c>
      <c r="I137" s="6">
        <v>10.7631639067567</v>
      </c>
      <c r="J137" s="6">
        <v>37.111496209737503</v>
      </c>
      <c r="K137" s="6">
        <v>42.025841109376103</v>
      </c>
    </row>
    <row r="138" spans="1:11" x14ac:dyDescent="0.25">
      <c r="A138" s="6" t="s">
        <v>109</v>
      </c>
      <c r="B138" s="6" t="s">
        <v>110</v>
      </c>
      <c r="C138" s="6" t="s">
        <v>16</v>
      </c>
      <c r="D138" s="6">
        <v>77424.281650735007</v>
      </c>
      <c r="E138" s="6">
        <v>102779.475938823</v>
      </c>
      <c r="F138" s="6">
        <v>148282.52632815001</v>
      </c>
      <c r="G138" s="6">
        <v>38450.631477183997</v>
      </c>
      <c r="H138" s="6">
        <v>21.100161472555101</v>
      </c>
      <c r="I138" s="6">
        <v>28.0101215295314</v>
      </c>
      <c r="J138" s="6">
        <v>40.410904465300398</v>
      </c>
      <c r="K138" s="6">
        <v>10.4788125326131</v>
      </c>
    </row>
    <row r="139" spans="1:11" x14ac:dyDescent="0.25">
      <c r="A139" s="6" t="s">
        <v>111</v>
      </c>
      <c r="B139" s="6" t="s">
        <v>112</v>
      </c>
      <c r="C139" s="6" t="s">
        <v>15</v>
      </c>
      <c r="D139" s="6">
        <v>1777.2351513850001</v>
      </c>
      <c r="E139" s="6">
        <v>2484.1039375740002</v>
      </c>
      <c r="F139" s="6">
        <v>4692.9700333789997</v>
      </c>
      <c r="G139" s="6">
        <v>5205.4182278540002</v>
      </c>
      <c r="H139" s="6">
        <v>12.5513373769934</v>
      </c>
      <c r="I139" s="6">
        <v>17.5434447015699</v>
      </c>
      <c r="J139" s="6">
        <v>33.143081906272499</v>
      </c>
      <c r="K139" s="6">
        <v>36.762136015164302</v>
      </c>
    </row>
    <row r="140" spans="1:11" x14ac:dyDescent="0.25">
      <c r="A140" s="6" t="s">
        <v>111</v>
      </c>
      <c r="B140" s="6" t="s">
        <v>112</v>
      </c>
      <c r="C140" s="6" t="s">
        <v>16</v>
      </c>
      <c r="D140" s="6">
        <v>82586.612711916998</v>
      </c>
      <c r="E140" s="6">
        <v>99092.233953193994</v>
      </c>
      <c r="F140" s="6">
        <v>135937.38814495</v>
      </c>
      <c r="G140" s="6">
        <v>27036.037838377</v>
      </c>
      <c r="H140" s="6">
        <v>23.962300343267799</v>
      </c>
      <c r="I140" s="6">
        <v>28.751365308498301</v>
      </c>
      <c r="J140" s="6">
        <v>39.441895189129603</v>
      </c>
      <c r="K140" s="6">
        <v>7.8444391591042999</v>
      </c>
    </row>
    <row r="141" spans="1:11" x14ac:dyDescent="0.25">
      <c r="A141" s="6" t="s">
        <v>113</v>
      </c>
      <c r="B141" s="6" t="s">
        <v>114</v>
      </c>
      <c r="C141" s="6" t="s">
        <v>15</v>
      </c>
      <c r="D141" s="6">
        <v>493.57908042000003</v>
      </c>
      <c r="E141" s="6">
        <v>733.12537138000005</v>
      </c>
      <c r="F141" s="6">
        <v>2090.5293578579999</v>
      </c>
      <c r="G141" s="6">
        <v>2685.0234628220001</v>
      </c>
      <c r="H141" s="6">
        <v>8.2232243306702504</v>
      </c>
      <c r="I141" s="6">
        <v>12.2141610747233</v>
      </c>
      <c r="J141" s="6">
        <v>34.8290528538814</v>
      </c>
      <c r="K141" s="6">
        <v>44.733561740725101</v>
      </c>
    </row>
    <row r="142" spans="1:11" x14ac:dyDescent="0.25">
      <c r="A142" s="6" t="s">
        <v>113</v>
      </c>
      <c r="B142" s="6" t="s">
        <v>114</v>
      </c>
      <c r="C142" s="6" t="s">
        <v>16</v>
      </c>
      <c r="D142" s="6">
        <v>32658.273008683998</v>
      </c>
      <c r="E142" s="6">
        <v>44734.916956761997</v>
      </c>
      <c r="F142" s="6">
        <v>67871.608651535993</v>
      </c>
      <c r="G142" s="6">
        <v>19172.944109364998</v>
      </c>
      <c r="H142" s="6">
        <v>19.8605700049246</v>
      </c>
      <c r="I142" s="6">
        <v>27.204774411923601</v>
      </c>
      <c r="J142" s="6">
        <v>41.274957638214602</v>
      </c>
      <c r="K142" s="6">
        <v>11.6596979449372</v>
      </c>
    </row>
    <row r="143" spans="1:11" x14ac:dyDescent="0.25">
      <c r="A143" s="6" t="s">
        <v>115</v>
      </c>
      <c r="B143" s="6" t="s">
        <v>116</v>
      </c>
      <c r="C143" s="6" t="s">
        <v>15</v>
      </c>
      <c r="D143" s="6">
        <v>2740.39092067</v>
      </c>
      <c r="E143" s="6">
        <v>5386.12096974</v>
      </c>
      <c r="F143" s="6">
        <v>11137.845842860001</v>
      </c>
      <c r="G143" s="6">
        <v>8941.6227632030004</v>
      </c>
      <c r="H143" s="6">
        <v>9.7156378627315192</v>
      </c>
      <c r="I143" s="6">
        <v>19.095670049171002</v>
      </c>
      <c r="J143" s="6">
        <v>39.487532951576398</v>
      </c>
      <c r="K143" s="6">
        <v>31.701159136521099</v>
      </c>
    </row>
    <row r="144" spans="1:11" x14ac:dyDescent="0.25">
      <c r="A144" s="6" t="s">
        <v>115</v>
      </c>
      <c r="B144" s="6" t="s">
        <v>116</v>
      </c>
      <c r="C144" s="6" t="s">
        <v>16</v>
      </c>
      <c r="D144" s="6">
        <v>146025.139213585</v>
      </c>
      <c r="E144" s="6">
        <v>187189.467414204</v>
      </c>
      <c r="F144" s="6">
        <v>273782.30841228698</v>
      </c>
      <c r="G144" s="6">
        <v>49367.104460877999</v>
      </c>
      <c r="H144" s="6">
        <v>22.247584400590799</v>
      </c>
      <c r="I144" s="6">
        <v>28.519154288275502</v>
      </c>
      <c r="J144" s="6">
        <v>41.711961697786101</v>
      </c>
      <c r="K144" s="6">
        <v>7.5212996133476002</v>
      </c>
    </row>
    <row r="145" spans="1:11" x14ac:dyDescent="0.25">
      <c r="A145" s="6" t="s">
        <v>117</v>
      </c>
      <c r="B145" s="6" t="s">
        <v>118</v>
      </c>
      <c r="C145" s="6" t="s">
        <v>15</v>
      </c>
      <c r="D145" s="6">
        <v>3459.14693141</v>
      </c>
      <c r="E145" s="6">
        <v>4426.9269170349999</v>
      </c>
      <c r="F145" s="6">
        <v>11689.430901156</v>
      </c>
      <c r="G145" s="6">
        <v>14989.717102142</v>
      </c>
      <c r="H145" s="6">
        <v>10.007593604481899</v>
      </c>
      <c r="I145" s="6">
        <v>12.807459868254201</v>
      </c>
      <c r="J145" s="6">
        <v>33.818474972601798</v>
      </c>
      <c r="K145" s="6">
        <v>43.366471554662198</v>
      </c>
    </row>
    <row r="146" spans="1:11" x14ac:dyDescent="0.25">
      <c r="A146" s="6" t="s">
        <v>117</v>
      </c>
      <c r="B146" s="6" t="s">
        <v>118</v>
      </c>
      <c r="C146" s="6" t="s">
        <v>16</v>
      </c>
      <c r="D146" s="6">
        <v>185204.82131849701</v>
      </c>
      <c r="E146" s="6">
        <v>263158.02882061101</v>
      </c>
      <c r="F146" s="6">
        <v>423647.62966763001</v>
      </c>
      <c r="G146" s="6">
        <v>103089.29834171401</v>
      </c>
      <c r="H146" s="6">
        <v>18.993422567500701</v>
      </c>
      <c r="I146" s="6">
        <v>26.9878052193082</v>
      </c>
      <c r="J146" s="6">
        <v>43.446592765313198</v>
      </c>
      <c r="K146" s="6">
        <v>10.5721794478779</v>
      </c>
    </row>
    <row r="147" spans="1:11" x14ac:dyDescent="0.25">
      <c r="A147" s="6" t="s">
        <v>119</v>
      </c>
      <c r="B147" s="6" t="s">
        <v>120</v>
      </c>
      <c r="C147" s="6" t="s">
        <v>15</v>
      </c>
      <c r="D147" s="6">
        <v>638.18667054299999</v>
      </c>
      <c r="E147" s="6">
        <v>1624.611268378</v>
      </c>
      <c r="F147" s="6">
        <v>5435.9735665919998</v>
      </c>
      <c r="G147" s="6">
        <v>6100.2991269599997</v>
      </c>
      <c r="H147" s="6">
        <v>4.6248525537739598</v>
      </c>
      <c r="I147" s="6">
        <v>11.773338304065501</v>
      </c>
      <c r="J147" s="6">
        <v>39.393765793180698</v>
      </c>
      <c r="K147" s="6">
        <v>44.2080433489798</v>
      </c>
    </row>
    <row r="148" spans="1:11" x14ac:dyDescent="0.25">
      <c r="A148" s="6" t="s">
        <v>119</v>
      </c>
      <c r="B148" s="6" t="s">
        <v>120</v>
      </c>
      <c r="C148" s="6" t="s">
        <v>16</v>
      </c>
      <c r="D148" s="6">
        <v>59183.560955077999</v>
      </c>
      <c r="E148" s="6">
        <v>87824.735131559995</v>
      </c>
      <c r="F148" s="6">
        <v>160757.04947555601</v>
      </c>
      <c r="G148" s="6">
        <v>39909.583805034003</v>
      </c>
      <c r="H148" s="6">
        <v>17.022671454278498</v>
      </c>
      <c r="I148" s="6">
        <v>25.260589048339501</v>
      </c>
      <c r="J148" s="6">
        <v>46.237745634445197</v>
      </c>
      <c r="K148" s="6">
        <v>11.4789938629368</v>
      </c>
    </row>
    <row r="149" spans="1:11" x14ac:dyDescent="0.25">
      <c r="A149" s="6" t="s">
        <v>121</v>
      </c>
      <c r="B149" s="6" t="s">
        <v>122</v>
      </c>
      <c r="C149" s="6" t="s">
        <v>15</v>
      </c>
      <c r="D149" s="6">
        <v>1956.6730671400001</v>
      </c>
      <c r="E149" s="6">
        <v>4156.6583834100002</v>
      </c>
      <c r="F149" s="6">
        <v>11853.41207894</v>
      </c>
      <c r="G149" s="6">
        <v>15846.640533899999</v>
      </c>
      <c r="H149" s="6">
        <v>5.7866821713905399</v>
      </c>
      <c r="I149" s="6">
        <v>12.2929381324789</v>
      </c>
      <c r="J149" s="6">
        <v>35.055385337114998</v>
      </c>
      <c r="K149" s="6">
        <v>46.864994359015597</v>
      </c>
    </row>
    <row r="150" spans="1:11" x14ac:dyDescent="0.25">
      <c r="A150" s="6" t="s">
        <v>121</v>
      </c>
      <c r="B150" s="6" t="s">
        <v>122</v>
      </c>
      <c r="C150" s="6" t="s">
        <v>16</v>
      </c>
      <c r="D150" s="6">
        <v>125584.18075437</v>
      </c>
      <c r="E150" s="6">
        <v>193001.11199080001</v>
      </c>
      <c r="F150" s="6">
        <v>337084.62634150003</v>
      </c>
      <c r="G150" s="6">
        <v>96655.696849540007</v>
      </c>
      <c r="H150" s="6">
        <v>16.6927960572086</v>
      </c>
      <c r="I150" s="6">
        <v>25.653933337179399</v>
      </c>
      <c r="J150" s="6">
        <v>44.8056824334002</v>
      </c>
      <c r="K150" s="6">
        <v>12.8475881722118</v>
      </c>
    </row>
    <row r="151" spans="1:11" x14ac:dyDescent="0.25">
      <c r="A151" s="6" t="s">
        <v>123</v>
      </c>
      <c r="B151" s="6" t="s">
        <v>124</v>
      </c>
      <c r="C151" s="6" t="s">
        <v>15</v>
      </c>
      <c r="D151" s="6">
        <v>1879.974252897</v>
      </c>
      <c r="E151" s="6">
        <v>4095.1099489379999</v>
      </c>
      <c r="F151" s="6">
        <v>12570.8600092</v>
      </c>
      <c r="G151" s="6">
        <v>13986.102394673</v>
      </c>
      <c r="H151" s="6">
        <v>5.7788379430365904</v>
      </c>
      <c r="I151" s="6">
        <v>12.587925987476901</v>
      </c>
      <c r="J151" s="6">
        <v>38.641466863613601</v>
      </c>
      <c r="K151" s="6">
        <v>42.991769205872899</v>
      </c>
    </row>
    <row r="152" spans="1:11" x14ac:dyDescent="0.25">
      <c r="A152" s="6" t="s">
        <v>123</v>
      </c>
      <c r="B152" s="6" t="s">
        <v>124</v>
      </c>
      <c r="C152" s="6" t="s">
        <v>16</v>
      </c>
      <c r="D152" s="6">
        <v>199392.80276330901</v>
      </c>
      <c r="E152" s="6">
        <v>283323.08495995798</v>
      </c>
      <c r="F152" s="6">
        <v>492812.471738205</v>
      </c>
      <c r="G152" s="6">
        <v>129807.59393355</v>
      </c>
      <c r="H152" s="6">
        <v>18.0391130995854</v>
      </c>
      <c r="I152" s="6">
        <v>25.6323051909906</v>
      </c>
      <c r="J152" s="6">
        <v>44.584858587521701</v>
      </c>
      <c r="K152" s="6">
        <v>11.743723121902301</v>
      </c>
    </row>
    <row r="153" spans="1:11" x14ac:dyDescent="0.25">
      <c r="A153" s="6" t="s">
        <v>125</v>
      </c>
      <c r="B153" s="6" t="s">
        <v>126</v>
      </c>
      <c r="C153" s="6" t="s">
        <v>15</v>
      </c>
      <c r="D153" s="6">
        <v>190.34753409999999</v>
      </c>
      <c r="E153" s="6">
        <v>606.03808219999996</v>
      </c>
      <c r="F153" s="6">
        <v>1676.585917375</v>
      </c>
      <c r="G153" s="6">
        <v>3972.8216375900001</v>
      </c>
      <c r="H153" s="6">
        <v>2.9530506028111301</v>
      </c>
      <c r="I153" s="6">
        <v>9.4020714921739206</v>
      </c>
      <c r="J153" s="6">
        <v>26.010544751096401</v>
      </c>
      <c r="K153" s="6">
        <v>61.634333153918497</v>
      </c>
    </row>
    <row r="154" spans="1:11" x14ac:dyDescent="0.25">
      <c r="A154" s="6" t="s">
        <v>125</v>
      </c>
      <c r="B154" s="6" t="s">
        <v>126</v>
      </c>
      <c r="C154" s="6" t="s">
        <v>16</v>
      </c>
      <c r="D154" s="6">
        <v>18568.757375985999</v>
      </c>
      <c r="E154" s="6">
        <v>30945.294967212001</v>
      </c>
      <c r="F154" s="6">
        <v>57916.268807665998</v>
      </c>
      <c r="G154" s="6">
        <v>20013.885678711998</v>
      </c>
      <c r="H154" s="6">
        <v>14.5701070593322</v>
      </c>
      <c r="I154" s="6">
        <v>24.281444984465601</v>
      </c>
      <c r="J154" s="6">
        <v>45.444410733486102</v>
      </c>
      <c r="K154" s="6">
        <v>15.704037222716201</v>
      </c>
    </row>
    <row r="155" spans="1:11" x14ac:dyDescent="0.25">
      <c r="A155" s="6" t="s">
        <v>127</v>
      </c>
      <c r="B155" s="6" t="s">
        <v>128</v>
      </c>
      <c r="C155" s="6" t="s">
        <v>15</v>
      </c>
      <c r="D155" s="6">
        <v>36.298802610000003</v>
      </c>
      <c r="E155" s="6">
        <v>505.48776050499998</v>
      </c>
      <c r="F155" s="6">
        <v>1525.09491908</v>
      </c>
      <c r="G155" s="6">
        <v>3153.5212893510002</v>
      </c>
      <c r="H155" s="6">
        <v>0.69532570949981098</v>
      </c>
      <c r="I155" s="6">
        <v>9.6829264450662702</v>
      </c>
      <c r="J155" s="6">
        <v>29.214123618824701</v>
      </c>
      <c r="K155" s="6">
        <v>60.407624226609201</v>
      </c>
    </row>
    <row r="156" spans="1:11" x14ac:dyDescent="0.25">
      <c r="A156" s="6" t="s">
        <v>127</v>
      </c>
      <c r="B156" s="6" t="s">
        <v>128</v>
      </c>
      <c r="C156" s="6" t="s">
        <v>16</v>
      </c>
      <c r="D156" s="6">
        <v>15769.391201921</v>
      </c>
      <c r="E156" s="6">
        <v>31478.522544653999</v>
      </c>
      <c r="F156" s="6">
        <v>67233.639560672003</v>
      </c>
      <c r="G156" s="6">
        <v>23509.043920561999</v>
      </c>
      <c r="H156" s="6">
        <v>11.427873723806901</v>
      </c>
      <c r="I156" s="6">
        <v>22.8120779075157</v>
      </c>
      <c r="J156" s="6">
        <v>48.723348482705603</v>
      </c>
      <c r="K156" s="6">
        <v>17.0366998859718</v>
      </c>
    </row>
    <row r="157" spans="1:11" x14ac:dyDescent="0.25">
      <c r="A157" s="6" t="s">
        <v>129</v>
      </c>
      <c r="B157" s="6" t="s">
        <v>130</v>
      </c>
      <c r="C157" s="6" t="s">
        <v>15</v>
      </c>
      <c r="D157" s="6">
        <v>282.86151508</v>
      </c>
      <c r="E157" s="6">
        <v>317.04492456999998</v>
      </c>
      <c r="F157" s="6">
        <v>518.81274810399998</v>
      </c>
      <c r="G157" s="6">
        <v>1162.448600514</v>
      </c>
      <c r="H157" s="6">
        <v>12.3998557464624</v>
      </c>
      <c r="I157" s="6">
        <v>13.898360576567701</v>
      </c>
      <c r="J157" s="6">
        <v>22.743296252570399</v>
      </c>
      <c r="K157" s="6">
        <v>50.9584874243995</v>
      </c>
    </row>
    <row r="158" spans="1:11" x14ac:dyDescent="0.25">
      <c r="A158" s="6" t="s">
        <v>129</v>
      </c>
      <c r="B158" s="6" t="s">
        <v>130</v>
      </c>
      <c r="C158" s="6" t="s">
        <v>16</v>
      </c>
      <c r="D158" s="6">
        <v>11903.697383149</v>
      </c>
      <c r="E158" s="6">
        <v>18918.680104779</v>
      </c>
      <c r="F158" s="6">
        <v>31145.734176372</v>
      </c>
      <c r="G158" s="6">
        <v>8862.7205479269996</v>
      </c>
      <c r="H158" s="6">
        <v>16.805813247375799</v>
      </c>
      <c r="I158" s="6">
        <v>26.7096679707135</v>
      </c>
      <c r="J158" s="6">
        <v>43.9720008979304</v>
      </c>
      <c r="K158" s="6">
        <v>12.5125178839803</v>
      </c>
    </row>
    <row r="159" spans="1:11" x14ac:dyDescent="0.25">
      <c r="A159" s="6" t="s">
        <v>131</v>
      </c>
      <c r="B159" s="6" t="s">
        <v>132</v>
      </c>
      <c r="C159" s="6" t="s">
        <v>15</v>
      </c>
      <c r="D159" s="6">
        <v>522.95683053400001</v>
      </c>
      <c r="E159" s="6">
        <v>1130.6503612260001</v>
      </c>
      <c r="F159" s="6">
        <v>2444.4299016</v>
      </c>
      <c r="G159" s="6">
        <v>2574.7736631080002</v>
      </c>
      <c r="H159" s="6">
        <v>7.8371296537533999</v>
      </c>
      <c r="I159" s="6">
        <v>16.944139471212399</v>
      </c>
      <c r="J159" s="6">
        <v>36.6326873458924</v>
      </c>
      <c r="K159" s="6">
        <v>38.586043529141797</v>
      </c>
    </row>
    <row r="160" spans="1:11" x14ac:dyDescent="0.25">
      <c r="A160" s="6" t="s">
        <v>131</v>
      </c>
      <c r="B160" s="6" t="s">
        <v>132</v>
      </c>
      <c r="C160" s="6" t="s">
        <v>16</v>
      </c>
      <c r="D160" s="6">
        <v>12890.797208671</v>
      </c>
      <c r="E160" s="6">
        <v>18734.606032874999</v>
      </c>
      <c r="F160" s="6">
        <v>31316.605255057999</v>
      </c>
      <c r="G160" s="6">
        <v>9721.1807465900001</v>
      </c>
      <c r="H160" s="6">
        <v>17.740478147094802</v>
      </c>
      <c r="I160" s="6">
        <v>25.782801756984199</v>
      </c>
      <c r="J160" s="6">
        <v>43.0983082097395</v>
      </c>
      <c r="K160" s="6">
        <v>13.3784118861815</v>
      </c>
    </row>
    <row r="161" spans="1:11" x14ac:dyDescent="0.25">
      <c r="A161" s="6" t="s">
        <v>133</v>
      </c>
      <c r="B161" s="6" t="s">
        <v>134</v>
      </c>
      <c r="C161" s="6" t="s">
        <v>15</v>
      </c>
      <c r="D161" s="6">
        <v>775.49971937400005</v>
      </c>
      <c r="E161" s="6">
        <v>1364.7990674360001</v>
      </c>
      <c r="F161" s="6">
        <v>3790.0914459710002</v>
      </c>
      <c r="G161" s="6">
        <v>6391.3773339580002</v>
      </c>
      <c r="H161" s="6">
        <v>6.2937376084528696</v>
      </c>
      <c r="I161" s="6">
        <v>11.0763253733182</v>
      </c>
      <c r="J161" s="6">
        <v>30.7593161893579</v>
      </c>
      <c r="K161" s="6">
        <v>51.870620828871097</v>
      </c>
    </row>
    <row r="162" spans="1:11" x14ac:dyDescent="0.25">
      <c r="A162" s="6" t="s">
        <v>133</v>
      </c>
      <c r="B162" s="6" t="s">
        <v>134</v>
      </c>
      <c r="C162" s="6" t="s">
        <v>16</v>
      </c>
      <c r="D162" s="6">
        <v>36212.651086970996</v>
      </c>
      <c r="E162" s="6">
        <v>56311.043522961998</v>
      </c>
      <c r="F162" s="6">
        <v>102236.222072905</v>
      </c>
      <c r="G162" s="6">
        <v>34032.315750219997</v>
      </c>
      <c r="H162" s="6">
        <v>15.827744981493799</v>
      </c>
      <c r="I162" s="6">
        <v>24.6123056382336</v>
      </c>
      <c r="J162" s="6">
        <v>44.685180517576399</v>
      </c>
      <c r="K162" s="6">
        <v>14.8747688626962</v>
      </c>
    </row>
    <row r="163" spans="1:11" x14ac:dyDescent="0.25">
      <c r="A163" s="6" t="s">
        <v>135</v>
      </c>
      <c r="B163" s="6" t="s">
        <v>136</v>
      </c>
      <c r="C163" s="6" t="s">
        <v>15</v>
      </c>
      <c r="D163" s="6">
        <v>33.272675237000001</v>
      </c>
      <c r="E163" s="6">
        <v>96.791947792000002</v>
      </c>
      <c r="F163" s="6">
        <v>256.641121118</v>
      </c>
      <c r="G163" s="6">
        <v>418.05662799700002</v>
      </c>
      <c r="H163" s="6">
        <v>4.13447203655371</v>
      </c>
      <c r="I163" s="6">
        <v>12.0273948114811</v>
      </c>
      <c r="J163" s="6">
        <v>31.8902983043643</v>
      </c>
      <c r="K163" s="6">
        <v>51.947834847600802</v>
      </c>
    </row>
    <row r="164" spans="1:11" x14ac:dyDescent="0.25">
      <c r="A164" s="6" t="s">
        <v>135</v>
      </c>
      <c r="B164" s="6" t="s">
        <v>136</v>
      </c>
      <c r="C164" s="6" t="s">
        <v>16</v>
      </c>
      <c r="D164" s="6">
        <v>1988.4297217809999</v>
      </c>
      <c r="E164" s="6">
        <v>5037.5486824689997</v>
      </c>
      <c r="F164" s="6">
        <v>7043.0322068129999</v>
      </c>
      <c r="G164" s="6">
        <v>2175.2270172399999</v>
      </c>
      <c r="H164" s="6">
        <v>12.240831286021599</v>
      </c>
      <c r="I164" s="6">
        <v>31.011296422381001</v>
      </c>
      <c r="J164" s="6">
        <v>43.357111413721498</v>
      </c>
      <c r="K164" s="6">
        <v>13.3907608778759</v>
      </c>
    </row>
    <row r="165" spans="1:11" x14ac:dyDescent="0.25">
      <c r="A165" s="6" t="s">
        <v>137</v>
      </c>
      <c r="B165" s="6" t="s">
        <v>138</v>
      </c>
      <c r="C165" s="6" t="s">
        <v>15</v>
      </c>
      <c r="D165" s="6">
        <v>1096.4342694899999</v>
      </c>
      <c r="E165" s="6">
        <v>1636.91785261</v>
      </c>
      <c r="F165" s="6">
        <v>5598.9411762299997</v>
      </c>
      <c r="G165" s="6">
        <v>7549.3811024200004</v>
      </c>
      <c r="H165" s="6">
        <v>6.9037699793053404</v>
      </c>
      <c r="I165" s="6">
        <v>10.306960156119899</v>
      </c>
      <c r="J165" s="6">
        <v>35.254098748968097</v>
      </c>
      <c r="K165" s="6">
        <v>47.535171115606602</v>
      </c>
    </row>
    <row r="166" spans="1:11" x14ac:dyDescent="0.25">
      <c r="A166" s="6" t="s">
        <v>137</v>
      </c>
      <c r="B166" s="6" t="s">
        <v>138</v>
      </c>
      <c r="C166" s="6" t="s">
        <v>16</v>
      </c>
      <c r="D166" s="6">
        <v>70782.009061959994</v>
      </c>
      <c r="E166" s="6">
        <v>94419.440960690001</v>
      </c>
      <c r="F166" s="6">
        <v>144307.24865431001</v>
      </c>
      <c r="G166" s="6">
        <v>36331.62692214</v>
      </c>
      <c r="H166" s="6">
        <v>20.466673150201402</v>
      </c>
      <c r="I166" s="6">
        <v>27.301455027584499</v>
      </c>
      <c r="J166" s="6">
        <v>41.726553548758702</v>
      </c>
      <c r="K166" s="6">
        <v>10.5053182734554</v>
      </c>
    </row>
    <row r="167" spans="1:11" x14ac:dyDescent="0.25">
      <c r="A167" s="6" t="s">
        <v>139</v>
      </c>
      <c r="B167" s="6" t="s">
        <v>140</v>
      </c>
      <c r="C167" s="6" t="s">
        <v>15</v>
      </c>
      <c r="D167" s="6">
        <v>1933.4339779740001</v>
      </c>
      <c r="E167" s="6">
        <v>4146.5378098580004</v>
      </c>
      <c r="F167" s="6">
        <v>10000.690201699999</v>
      </c>
      <c r="G167" s="6">
        <v>9738.9925683590009</v>
      </c>
      <c r="H167" s="6">
        <v>7.4882255827202897</v>
      </c>
      <c r="I167" s="6">
        <v>16.0596176860574</v>
      </c>
      <c r="J167" s="6">
        <v>38.732858254463302</v>
      </c>
      <c r="K167" s="6">
        <v>37.719298476758901</v>
      </c>
    </row>
    <row r="168" spans="1:11" x14ac:dyDescent="0.25">
      <c r="A168" s="6" t="s">
        <v>139</v>
      </c>
      <c r="B168" s="6" t="s">
        <v>140</v>
      </c>
      <c r="C168" s="6" t="s">
        <v>16</v>
      </c>
      <c r="D168" s="6">
        <v>141311.535722542</v>
      </c>
      <c r="E168" s="6">
        <v>169331.25643259799</v>
      </c>
      <c r="F168" s="6">
        <v>224191.39174833501</v>
      </c>
      <c r="G168" s="6">
        <v>46145.161538717999</v>
      </c>
      <c r="H168" s="6">
        <v>24.322987870590701</v>
      </c>
      <c r="I168" s="6">
        <v>29.1458307013853</v>
      </c>
      <c r="J168" s="6">
        <v>38.588530471371399</v>
      </c>
      <c r="K168" s="6">
        <v>7.9426509566525398</v>
      </c>
    </row>
    <row r="169" spans="1:11" x14ac:dyDescent="0.25">
      <c r="A169" s="6" t="s">
        <v>141</v>
      </c>
      <c r="B169" s="6" t="s">
        <v>142</v>
      </c>
      <c r="C169" s="6" t="s">
        <v>15</v>
      </c>
      <c r="D169" s="6">
        <v>26.015842181</v>
      </c>
      <c r="E169" s="6">
        <v>27.356966109999998</v>
      </c>
      <c r="F169" s="6">
        <v>140.124667464</v>
      </c>
      <c r="G169" s="6">
        <v>136.15674654099999</v>
      </c>
      <c r="H169" s="6">
        <v>7.8918577167927504</v>
      </c>
      <c r="I169" s="6">
        <v>8.29868518578715</v>
      </c>
      <c r="J169" s="6">
        <v>42.506559293568102</v>
      </c>
      <c r="K169" s="6">
        <v>41.302897803851998</v>
      </c>
    </row>
    <row r="170" spans="1:11" x14ac:dyDescent="0.25">
      <c r="A170" s="6" t="s">
        <v>141</v>
      </c>
      <c r="B170" s="6" t="s">
        <v>142</v>
      </c>
      <c r="C170" s="6" t="s">
        <v>16</v>
      </c>
      <c r="D170" s="6">
        <v>805.301865819</v>
      </c>
      <c r="E170" s="6">
        <v>730.98614442899998</v>
      </c>
      <c r="F170" s="6">
        <v>1072.845965963</v>
      </c>
      <c r="G170" s="6">
        <v>197.21180143199999</v>
      </c>
      <c r="H170" s="6">
        <v>28.6957463415417</v>
      </c>
      <c r="I170" s="6">
        <v>26.047615024936199</v>
      </c>
      <c r="J170" s="6">
        <v>38.229286444668404</v>
      </c>
      <c r="K170" s="6">
        <v>7.0273521888537402</v>
      </c>
    </row>
    <row r="171" spans="1:11" x14ac:dyDescent="0.25">
      <c r="A171" t="s">
        <v>19</v>
      </c>
    </row>
    <row r="172" spans="1:11" x14ac:dyDescent="0.25">
      <c r="A172" t="s">
        <v>20</v>
      </c>
    </row>
    <row r="173" spans="1:11" x14ac:dyDescent="0.25">
      <c r="A173" t="s">
        <v>21</v>
      </c>
    </row>
    <row r="174" spans="1:11" x14ac:dyDescent="0.25">
      <c r="A174" t="s">
        <v>22</v>
      </c>
    </row>
    <row r="175" spans="1:11" x14ac:dyDescent="0.25">
      <c r="A175" t="s">
        <v>23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376</v>
      </c>
    </row>
    <row r="180" spans="1:11" x14ac:dyDescent="0.25">
      <c r="A180" s="5" t="s">
        <v>25</v>
      </c>
      <c r="B180" s="5" t="s">
        <v>102</v>
      </c>
      <c r="C180" s="5" t="s">
        <v>11</v>
      </c>
      <c r="D180" s="5" t="s">
        <v>369</v>
      </c>
      <c r="E180" s="5" t="s">
        <v>370</v>
      </c>
      <c r="F180" s="5" t="s">
        <v>352</v>
      </c>
      <c r="G180" s="5" t="s">
        <v>353</v>
      </c>
      <c r="H180" s="5" t="s">
        <v>371</v>
      </c>
      <c r="I180" s="5" t="s">
        <v>372</v>
      </c>
      <c r="J180" s="5" t="s">
        <v>358</v>
      </c>
      <c r="K180" s="5" t="s">
        <v>359</v>
      </c>
    </row>
    <row r="181" spans="1:11" x14ac:dyDescent="0.25">
      <c r="A181" s="6" t="s">
        <v>103</v>
      </c>
      <c r="B181" s="6" t="s">
        <v>104</v>
      </c>
      <c r="C181" s="6" t="s">
        <v>15</v>
      </c>
      <c r="D181" s="6">
        <v>1312.4963644899999</v>
      </c>
      <c r="E181" s="6">
        <v>2630.3135016299998</v>
      </c>
      <c r="F181" s="6">
        <v>7284.2739630400001</v>
      </c>
      <c r="G181" s="6">
        <v>10672.58576876</v>
      </c>
      <c r="H181" s="6">
        <v>5.9932245033261102</v>
      </c>
      <c r="I181" s="6">
        <v>12.010745138729501</v>
      </c>
      <c r="J181" s="6">
        <v>33.2620267646953</v>
      </c>
      <c r="K181" s="6">
        <v>48.734003593249</v>
      </c>
    </row>
    <row r="182" spans="1:11" x14ac:dyDescent="0.25">
      <c r="A182" s="6" t="s">
        <v>103</v>
      </c>
      <c r="B182" s="6" t="s">
        <v>104</v>
      </c>
      <c r="C182" s="6" t="s">
        <v>16</v>
      </c>
      <c r="D182" s="6">
        <v>79397.176117459996</v>
      </c>
      <c r="E182" s="6">
        <v>117177.28871999</v>
      </c>
      <c r="F182" s="6">
        <v>232077.26196631</v>
      </c>
      <c r="G182" s="6">
        <v>77889.603600229995</v>
      </c>
      <c r="H182" s="6">
        <v>15.674372721794899</v>
      </c>
      <c r="I182" s="6">
        <v>23.132818920528301</v>
      </c>
      <c r="J182" s="6">
        <v>45.816056466945703</v>
      </c>
      <c r="K182" s="6">
        <v>15.3767518907311</v>
      </c>
    </row>
    <row r="183" spans="1:11" x14ac:dyDescent="0.25">
      <c r="A183" s="6" t="s">
        <v>105</v>
      </c>
      <c r="B183" s="6" t="s">
        <v>106</v>
      </c>
      <c r="C183" s="6" t="s">
        <v>15</v>
      </c>
      <c r="D183" s="6">
        <v>583.06379545100003</v>
      </c>
      <c r="E183" s="6">
        <v>605.36613020300001</v>
      </c>
      <c r="F183" s="6">
        <v>3098.0284893610001</v>
      </c>
      <c r="G183" s="6">
        <v>2599.806274216</v>
      </c>
      <c r="H183" s="6">
        <v>8.4670546626361496</v>
      </c>
      <c r="I183" s="6">
        <v>8.7909216029656001</v>
      </c>
      <c r="J183" s="6">
        <v>44.988518873022898</v>
      </c>
      <c r="K183" s="6">
        <v>37.753504861375298</v>
      </c>
    </row>
    <row r="184" spans="1:11" x14ac:dyDescent="0.25">
      <c r="A184" s="6" t="s">
        <v>105</v>
      </c>
      <c r="B184" s="6" t="s">
        <v>106</v>
      </c>
      <c r="C184" s="6" t="s">
        <v>16</v>
      </c>
      <c r="D184" s="6">
        <v>18908.365182967998</v>
      </c>
      <c r="E184" s="6">
        <v>32666.751940432001</v>
      </c>
      <c r="F184" s="6">
        <v>73051.157055352</v>
      </c>
      <c r="G184" s="6">
        <v>22152.461129589999</v>
      </c>
      <c r="H184" s="6">
        <v>12.8822238066343</v>
      </c>
      <c r="I184" s="6">
        <v>22.255779675310698</v>
      </c>
      <c r="J184" s="6">
        <v>49.7695779309527</v>
      </c>
      <c r="K184" s="6">
        <v>15.092418587102401</v>
      </c>
    </row>
    <row r="185" spans="1:11" x14ac:dyDescent="0.25">
      <c r="A185" s="6" t="s">
        <v>107</v>
      </c>
      <c r="B185" s="6" t="s">
        <v>108</v>
      </c>
      <c r="C185" s="6" t="s">
        <v>15</v>
      </c>
      <c r="D185" s="6">
        <v>213.84243282599999</v>
      </c>
      <c r="E185" s="6">
        <v>560.49385181800005</v>
      </c>
      <c r="F185" s="6">
        <v>1439.187696276</v>
      </c>
      <c r="G185" s="6">
        <v>2056.6472267869999</v>
      </c>
      <c r="H185" s="6">
        <v>5.0078187132180396</v>
      </c>
      <c r="I185" s="6">
        <v>13.1257934296966</v>
      </c>
      <c r="J185" s="6">
        <v>33.703278540178601</v>
      </c>
      <c r="K185" s="6">
        <v>48.163109316906798</v>
      </c>
    </row>
    <row r="186" spans="1:11" x14ac:dyDescent="0.25">
      <c r="A186" s="6" t="s">
        <v>107</v>
      </c>
      <c r="B186" s="6" t="s">
        <v>108</v>
      </c>
      <c r="C186" s="6" t="s">
        <v>16</v>
      </c>
      <c r="D186" s="6">
        <v>18174.522185181999</v>
      </c>
      <c r="E186" s="6">
        <v>27919.694898631002</v>
      </c>
      <c r="F186" s="6">
        <v>41026.750882858003</v>
      </c>
      <c r="G186" s="6">
        <v>10722.860825914</v>
      </c>
      <c r="H186" s="6">
        <v>18.575031669814798</v>
      </c>
      <c r="I186" s="6">
        <v>28.534957434890199</v>
      </c>
      <c r="J186" s="6">
        <v>41.930851837195497</v>
      </c>
      <c r="K186" s="6">
        <v>10.959159058099599</v>
      </c>
    </row>
    <row r="187" spans="1:11" x14ac:dyDescent="0.25">
      <c r="A187" s="6" t="s">
        <v>109</v>
      </c>
      <c r="B187" s="6" t="s">
        <v>110</v>
      </c>
      <c r="C187" s="6" t="s">
        <v>15</v>
      </c>
      <c r="D187" s="6">
        <v>1598.2840752899999</v>
      </c>
      <c r="E187" s="6">
        <v>1705.5087435600001</v>
      </c>
      <c r="F187" s="6">
        <v>5884.0591221280001</v>
      </c>
      <c r="G187" s="6">
        <v>6662.2326637329998</v>
      </c>
      <c r="H187" s="6">
        <v>10.0837573751181</v>
      </c>
      <c r="I187" s="6">
        <v>10.760250093889599</v>
      </c>
      <c r="J187" s="6">
        <v>37.123203243843399</v>
      </c>
      <c r="K187" s="6">
        <v>42.032789287148901</v>
      </c>
    </row>
    <row r="188" spans="1:11" x14ac:dyDescent="0.25">
      <c r="A188" s="6" t="s">
        <v>109</v>
      </c>
      <c r="B188" s="6" t="s">
        <v>110</v>
      </c>
      <c r="C188" s="6" t="s">
        <v>16</v>
      </c>
      <c r="D188" s="6">
        <v>77390.281650735007</v>
      </c>
      <c r="E188" s="6">
        <v>102734.475938823</v>
      </c>
      <c r="F188" s="6">
        <v>148231.52632815001</v>
      </c>
      <c r="G188" s="6">
        <v>38433.631477183997</v>
      </c>
      <c r="H188" s="6">
        <v>21.099348265182101</v>
      </c>
      <c r="I188" s="6">
        <v>28.009078665158299</v>
      </c>
      <c r="J188" s="6">
        <v>40.413195703202902</v>
      </c>
      <c r="K188" s="6">
        <v>10.4783773664567</v>
      </c>
    </row>
    <row r="189" spans="1:11" x14ac:dyDescent="0.25">
      <c r="A189" s="6" t="s">
        <v>111</v>
      </c>
      <c r="B189" s="6" t="s">
        <v>112</v>
      </c>
      <c r="C189" s="6" t="s">
        <v>15</v>
      </c>
      <c r="D189" s="6">
        <v>1635.889347733</v>
      </c>
      <c r="E189" s="6">
        <v>2399.835903013</v>
      </c>
      <c r="F189" s="6">
        <v>4492.7174190739997</v>
      </c>
      <c r="G189" s="6">
        <v>5012.0882565649999</v>
      </c>
      <c r="H189" s="6">
        <v>12.0814269146959</v>
      </c>
      <c r="I189" s="6">
        <v>17.7233515883539</v>
      </c>
      <c r="J189" s="6">
        <v>33.179772960892699</v>
      </c>
      <c r="K189" s="6">
        <v>37.015448536057598</v>
      </c>
    </row>
    <row r="190" spans="1:11" x14ac:dyDescent="0.25">
      <c r="A190" s="6" t="s">
        <v>111</v>
      </c>
      <c r="B190" s="6" t="s">
        <v>112</v>
      </c>
      <c r="C190" s="6" t="s">
        <v>16</v>
      </c>
      <c r="D190" s="6">
        <v>80719.286589052004</v>
      </c>
      <c r="E190" s="6">
        <v>97116.541319637006</v>
      </c>
      <c r="F190" s="6">
        <v>133355.07964931801</v>
      </c>
      <c r="G190" s="6">
        <v>26493.561514279001</v>
      </c>
      <c r="H190" s="6">
        <v>23.9037604574503</v>
      </c>
      <c r="I190" s="6">
        <v>28.759552249010301</v>
      </c>
      <c r="J190" s="6">
        <v>39.491031380768497</v>
      </c>
      <c r="K190" s="6">
        <v>7.8456559127709502</v>
      </c>
    </row>
    <row r="191" spans="1:11" x14ac:dyDescent="0.25">
      <c r="A191" s="6" t="s">
        <v>113</v>
      </c>
      <c r="B191" s="6" t="s">
        <v>114</v>
      </c>
      <c r="C191" s="6" t="s">
        <v>15</v>
      </c>
      <c r="D191" s="6">
        <v>493.57908042000003</v>
      </c>
      <c r="E191" s="6">
        <v>733.12537138000005</v>
      </c>
      <c r="F191" s="6">
        <v>2090.5293578579999</v>
      </c>
      <c r="G191" s="6">
        <v>2685.0234628220001</v>
      </c>
      <c r="H191" s="6">
        <v>8.2232243306702504</v>
      </c>
      <c r="I191" s="6">
        <v>12.2141610747233</v>
      </c>
      <c r="J191" s="6">
        <v>34.8290528538814</v>
      </c>
      <c r="K191" s="6">
        <v>44.733561740725101</v>
      </c>
    </row>
    <row r="192" spans="1:11" x14ac:dyDescent="0.25">
      <c r="A192" s="6" t="s">
        <v>113</v>
      </c>
      <c r="B192" s="6" t="s">
        <v>114</v>
      </c>
      <c r="C192" s="6" t="s">
        <v>16</v>
      </c>
      <c r="D192" s="6">
        <v>32658.273008683998</v>
      </c>
      <c r="E192" s="6">
        <v>44734.916956761997</v>
      </c>
      <c r="F192" s="6">
        <v>67871.608651535993</v>
      </c>
      <c r="G192" s="6">
        <v>19172.944109364998</v>
      </c>
      <c r="H192" s="6">
        <v>19.8605700049246</v>
      </c>
      <c r="I192" s="6">
        <v>27.204774411923601</v>
      </c>
      <c r="J192" s="6">
        <v>41.274957638214602</v>
      </c>
      <c r="K192" s="6">
        <v>11.6596979449372</v>
      </c>
    </row>
    <row r="193" spans="1:11" x14ac:dyDescent="0.25">
      <c r="A193" s="6" t="s">
        <v>115</v>
      </c>
      <c r="B193" s="6" t="s">
        <v>116</v>
      </c>
      <c r="C193" s="6" t="s">
        <v>15</v>
      </c>
      <c r="D193" s="6">
        <v>2740.39092067</v>
      </c>
      <c r="E193" s="6">
        <v>5386.12096974</v>
      </c>
      <c r="F193" s="6">
        <v>11137.845842860001</v>
      </c>
      <c r="G193" s="6">
        <v>8941.6227632030004</v>
      </c>
      <c r="H193" s="6">
        <v>9.7156378627315192</v>
      </c>
      <c r="I193" s="6">
        <v>19.095670049171002</v>
      </c>
      <c r="J193" s="6">
        <v>39.487532951576398</v>
      </c>
      <c r="K193" s="6">
        <v>31.701159136521099</v>
      </c>
    </row>
    <row r="194" spans="1:11" x14ac:dyDescent="0.25">
      <c r="A194" s="6" t="s">
        <v>115</v>
      </c>
      <c r="B194" s="6" t="s">
        <v>116</v>
      </c>
      <c r="C194" s="6" t="s">
        <v>16</v>
      </c>
      <c r="D194" s="6">
        <v>146025.139213585</v>
      </c>
      <c r="E194" s="6">
        <v>187189.467414204</v>
      </c>
      <c r="F194" s="6">
        <v>273782.30841228698</v>
      </c>
      <c r="G194" s="6">
        <v>49367.104460877999</v>
      </c>
      <c r="H194" s="6">
        <v>22.247584400590799</v>
      </c>
      <c r="I194" s="6">
        <v>28.519154288275502</v>
      </c>
      <c r="J194" s="6">
        <v>41.711961697786101</v>
      </c>
      <c r="K194" s="6">
        <v>7.5212996133476002</v>
      </c>
    </row>
    <row r="195" spans="1:11" x14ac:dyDescent="0.25">
      <c r="A195" s="6" t="s">
        <v>117</v>
      </c>
      <c r="B195" s="6" t="s">
        <v>118</v>
      </c>
      <c r="C195" s="6" t="s">
        <v>15</v>
      </c>
      <c r="D195" s="6">
        <v>3459.14693141</v>
      </c>
      <c r="E195" s="6">
        <v>4426.9269170349999</v>
      </c>
      <c r="F195" s="6">
        <v>11689.430901156</v>
      </c>
      <c r="G195" s="6">
        <v>14989.717102142</v>
      </c>
      <c r="H195" s="6">
        <v>10.007593604481899</v>
      </c>
      <c r="I195" s="6">
        <v>12.807459868254201</v>
      </c>
      <c r="J195" s="6">
        <v>33.818474972601798</v>
      </c>
      <c r="K195" s="6">
        <v>43.366471554662198</v>
      </c>
    </row>
    <row r="196" spans="1:11" x14ac:dyDescent="0.25">
      <c r="A196" s="6" t="s">
        <v>117</v>
      </c>
      <c r="B196" s="6" t="s">
        <v>118</v>
      </c>
      <c r="C196" s="6" t="s">
        <v>16</v>
      </c>
      <c r="D196" s="6">
        <v>185204.82131849701</v>
      </c>
      <c r="E196" s="6">
        <v>263158.02882061101</v>
      </c>
      <c r="F196" s="6">
        <v>423647.62966763001</v>
      </c>
      <c r="G196" s="6">
        <v>103089.29834171401</v>
      </c>
      <c r="H196" s="6">
        <v>18.993422567500701</v>
      </c>
      <c r="I196" s="6">
        <v>26.9878052193082</v>
      </c>
      <c r="J196" s="6">
        <v>43.446592765313198</v>
      </c>
      <c r="K196" s="6">
        <v>10.5721794478779</v>
      </c>
    </row>
    <row r="197" spans="1:11" x14ac:dyDescent="0.25">
      <c r="A197" s="6" t="s">
        <v>119</v>
      </c>
      <c r="B197" s="6" t="s">
        <v>120</v>
      </c>
      <c r="C197" s="6" t="s">
        <v>15</v>
      </c>
      <c r="D197" s="6">
        <v>638.18667054299999</v>
      </c>
      <c r="E197" s="6">
        <v>1624.611268378</v>
      </c>
      <c r="F197" s="6">
        <v>5435.9735665919998</v>
      </c>
      <c r="G197" s="6">
        <v>6100.2991269599997</v>
      </c>
      <c r="H197" s="6">
        <v>4.6248525537739598</v>
      </c>
      <c r="I197" s="6">
        <v>11.773338304065501</v>
      </c>
      <c r="J197" s="6">
        <v>39.393765793180698</v>
      </c>
      <c r="K197" s="6">
        <v>44.2080433489798</v>
      </c>
    </row>
    <row r="198" spans="1:11" x14ac:dyDescent="0.25">
      <c r="A198" s="6" t="s">
        <v>119</v>
      </c>
      <c r="B198" s="6" t="s">
        <v>120</v>
      </c>
      <c r="C198" s="6" t="s">
        <v>16</v>
      </c>
      <c r="D198" s="6">
        <v>59183.560955077999</v>
      </c>
      <c r="E198" s="6">
        <v>87824.735131559995</v>
      </c>
      <c r="F198" s="6">
        <v>160757.04947555601</v>
      </c>
      <c r="G198" s="6">
        <v>39909.583805034003</v>
      </c>
      <c r="H198" s="6">
        <v>17.022671454278498</v>
      </c>
      <c r="I198" s="6">
        <v>25.260589048339501</v>
      </c>
      <c r="J198" s="6">
        <v>46.237745634445197</v>
      </c>
      <c r="K198" s="6">
        <v>11.4789938629368</v>
      </c>
    </row>
    <row r="199" spans="1:11" x14ac:dyDescent="0.25">
      <c r="A199" s="6" t="s">
        <v>121</v>
      </c>
      <c r="B199" s="6" t="s">
        <v>122</v>
      </c>
      <c r="C199" s="6" t="s">
        <v>15</v>
      </c>
      <c r="D199" s="6">
        <v>1956.6730671400001</v>
      </c>
      <c r="E199" s="6">
        <v>4156.6583834100002</v>
      </c>
      <c r="F199" s="6">
        <v>11853.41207894</v>
      </c>
      <c r="G199" s="6">
        <v>15846.640533899999</v>
      </c>
      <c r="H199" s="6">
        <v>5.7866821713905399</v>
      </c>
      <c r="I199" s="6">
        <v>12.2929381324789</v>
      </c>
      <c r="J199" s="6">
        <v>35.055385337114998</v>
      </c>
      <c r="K199" s="6">
        <v>46.864994359015597</v>
      </c>
    </row>
    <row r="200" spans="1:11" x14ac:dyDescent="0.25">
      <c r="A200" s="6" t="s">
        <v>121</v>
      </c>
      <c r="B200" s="6" t="s">
        <v>122</v>
      </c>
      <c r="C200" s="6" t="s">
        <v>16</v>
      </c>
      <c r="D200" s="6">
        <v>125584.18075437</v>
      </c>
      <c r="E200" s="6">
        <v>193001.11199080001</v>
      </c>
      <c r="F200" s="6">
        <v>337084.62634150003</v>
      </c>
      <c r="G200" s="6">
        <v>96655.696849540007</v>
      </c>
      <c r="H200" s="6">
        <v>16.6927960572086</v>
      </c>
      <c r="I200" s="6">
        <v>25.653933337179399</v>
      </c>
      <c r="J200" s="6">
        <v>44.8056824334002</v>
      </c>
      <c r="K200" s="6">
        <v>12.8475881722118</v>
      </c>
    </row>
    <row r="201" spans="1:11" x14ac:dyDescent="0.25">
      <c r="A201" s="6" t="s">
        <v>123</v>
      </c>
      <c r="B201" s="6" t="s">
        <v>124</v>
      </c>
      <c r="C201" s="6" t="s">
        <v>15</v>
      </c>
      <c r="D201" s="6">
        <v>1855.9235366299999</v>
      </c>
      <c r="E201" s="6">
        <v>4072.72106102</v>
      </c>
      <c r="F201" s="6">
        <v>12518.53067231</v>
      </c>
      <c r="G201" s="6">
        <v>13952.417117409999</v>
      </c>
      <c r="H201" s="6">
        <v>5.7282311284677601</v>
      </c>
      <c r="I201" s="6">
        <v>12.570284873730801</v>
      </c>
      <c r="J201" s="6">
        <v>38.637926436352203</v>
      </c>
      <c r="K201" s="6">
        <v>43.063557561449201</v>
      </c>
    </row>
    <row r="202" spans="1:11" x14ac:dyDescent="0.25">
      <c r="A202" s="6" t="s">
        <v>123</v>
      </c>
      <c r="B202" s="6" t="s">
        <v>124</v>
      </c>
      <c r="C202" s="6" t="s">
        <v>16</v>
      </c>
      <c r="D202" s="6">
        <v>198653.80855444999</v>
      </c>
      <c r="E202" s="6">
        <v>282505.60947398999</v>
      </c>
      <c r="F202" s="6">
        <v>491590.76480125001</v>
      </c>
      <c r="G202" s="6">
        <v>129526.22478371</v>
      </c>
      <c r="H202" s="6">
        <v>18.022141014935301</v>
      </c>
      <c r="I202" s="6">
        <v>25.629289307357901</v>
      </c>
      <c r="J202" s="6">
        <v>44.597776148146103</v>
      </c>
      <c r="K202" s="6">
        <v>11.750793529560699</v>
      </c>
    </row>
    <row r="203" spans="1:11" x14ac:dyDescent="0.25">
      <c r="A203" s="6" t="s">
        <v>125</v>
      </c>
      <c r="B203" s="6" t="s">
        <v>126</v>
      </c>
      <c r="C203" s="6" t="s">
        <v>15</v>
      </c>
      <c r="D203" s="6">
        <v>190.34753409999999</v>
      </c>
      <c r="E203" s="6">
        <v>606.03808219999996</v>
      </c>
      <c r="F203" s="6">
        <v>1676.585917375</v>
      </c>
      <c r="G203" s="6">
        <v>3972.8216375900001</v>
      </c>
      <c r="H203" s="6">
        <v>2.9530506028111301</v>
      </c>
      <c r="I203" s="6">
        <v>9.4020714921739206</v>
      </c>
      <c r="J203" s="6">
        <v>26.010544751096401</v>
      </c>
      <c r="K203" s="6">
        <v>61.634333153918497</v>
      </c>
    </row>
    <row r="204" spans="1:11" x14ac:dyDescent="0.25">
      <c r="A204" s="6" t="s">
        <v>125</v>
      </c>
      <c r="B204" s="6" t="s">
        <v>126</v>
      </c>
      <c r="C204" s="6" t="s">
        <v>16</v>
      </c>
      <c r="D204" s="6">
        <v>18568.757375985999</v>
      </c>
      <c r="E204" s="6">
        <v>30945.294967212001</v>
      </c>
      <c r="F204" s="6">
        <v>57916.268807665998</v>
      </c>
      <c r="G204" s="6">
        <v>20013.885678711998</v>
      </c>
      <c r="H204" s="6">
        <v>14.5701070593322</v>
      </c>
      <c r="I204" s="6">
        <v>24.281444984465601</v>
      </c>
      <c r="J204" s="6">
        <v>45.444410733486102</v>
      </c>
      <c r="K204" s="6">
        <v>15.704037222716201</v>
      </c>
    </row>
    <row r="205" spans="1:11" x14ac:dyDescent="0.25">
      <c r="A205" s="6" t="s">
        <v>127</v>
      </c>
      <c r="B205" s="6" t="s">
        <v>128</v>
      </c>
      <c r="C205" s="6" t="s">
        <v>15</v>
      </c>
      <c r="D205" s="6">
        <v>36.298802610000003</v>
      </c>
      <c r="E205" s="6">
        <v>505.48776050499998</v>
      </c>
      <c r="F205" s="6">
        <v>1525.09491908</v>
      </c>
      <c r="G205" s="6">
        <v>3153.5212893510002</v>
      </c>
      <c r="H205" s="6">
        <v>0.69532570949981098</v>
      </c>
      <c r="I205" s="6">
        <v>9.6829264450662702</v>
      </c>
      <c r="J205" s="6">
        <v>29.214123618824701</v>
      </c>
      <c r="K205" s="6">
        <v>60.407624226609201</v>
      </c>
    </row>
    <row r="206" spans="1:11" x14ac:dyDescent="0.25">
      <c r="A206" s="6" t="s">
        <v>127</v>
      </c>
      <c r="B206" s="6" t="s">
        <v>128</v>
      </c>
      <c r="C206" s="6" t="s">
        <v>16</v>
      </c>
      <c r="D206" s="6">
        <v>15769.391201921</v>
      </c>
      <c r="E206" s="6">
        <v>31478.522544653999</v>
      </c>
      <c r="F206" s="6">
        <v>67233.639560672003</v>
      </c>
      <c r="G206" s="6">
        <v>23509.043920561999</v>
      </c>
      <c r="H206" s="6">
        <v>11.427873723806901</v>
      </c>
      <c r="I206" s="6">
        <v>22.8120779075157</v>
      </c>
      <c r="J206" s="6">
        <v>48.723348482705603</v>
      </c>
      <c r="K206" s="6">
        <v>17.0366998859718</v>
      </c>
    </row>
    <row r="207" spans="1:11" x14ac:dyDescent="0.25">
      <c r="A207" s="6" t="s">
        <v>129</v>
      </c>
      <c r="B207" s="6" t="s">
        <v>130</v>
      </c>
      <c r="C207" s="6" t="s">
        <v>15</v>
      </c>
      <c r="D207" s="6">
        <v>282.86151508</v>
      </c>
      <c r="E207" s="6">
        <v>317.04492456999998</v>
      </c>
      <c r="F207" s="6">
        <v>518.81274810399998</v>
      </c>
      <c r="G207" s="6">
        <v>1162.448600514</v>
      </c>
      <c r="H207" s="6">
        <v>12.3998557464624</v>
      </c>
      <c r="I207" s="6">
        <v>13.898360576567701</v>
      </c>
      <c r="J207" s="6">
        <v>22.743296252570399</v>
      </c>
      <c r="K207" s="6">
        <v>50.9584874243995</v>
      </c>
    </row>
    <row r="208" spans="1:11" x14ac:dyDescent="0.25">
      <c r="A208" s="6" t="s">
        <v>129</v>
      </c>
      <c r="B208" s="6" t="s">
        <v>130</v>
      </c>
      <c r="C208" s="6" t="s">
        <v>16</v>
      </c>
      <c r="D208" s="6">
        <v>11903.697383149</v>
      </c>
      <c r="E208" s="6">
        <v>18918.680104779</v>
      </c>
      <c r="F208" s="6">
        <v>31145.734176372</v>
      </c>
      <c r="G208" s="6">
        <v>8862.7205479269996</v>
      </c>
      <c r="H208" s="6">
        <v>16.805813247375799</v>
      </c>
      <c r="I208" s="6">
        <v>26.7096679707135</v>
      </c>
      <c r="J208" s="6">
        <v>43.9720008979304</v>
      </c>
      <c r="K208" s="6">
        <v>12.5125178839803</v>
      </c>
    </row>
    <row r="209" spans="1:11" x14ac:dyDescent="0.25">
      <c r="A209" s="6" t="s">
        <v>131</v>
      </c>
      <c r="B209" s="6" t="s">
        <v>132</v>
      </c>
      <c r="C209" s="6" t="s">
        <v>15</v>
      </c>
      <c r="D209" s="6">
        <v>522.95683053400001</v>
      </c>
      <c r="E209" s="6">
        <v>1130.6503612260001</v>
      </c>
      <c r="F209" s="6">
        <v>2444.4299016</v>
      </c>
      <c r="G209" s="6">
        <v>2574.7736631080002</v>
      </c>
      <c r="H209" s="6">
        <v>7.8371296537533999</v>
      </c>
      <c r="I209" s="6">
        <v>16.944139471212399</v>
      </c>
      <c r="J209" s="6">
        <v>36.6326873458924</v>
      </c>
      <c r="K209" s="6">
        <v>38.586043529141797</v>
      </c>
    </row>
    <row r="210" spans="1:11" x14ac:dyDescent="0.25">
      <c r="A210" s="6" t="s">
        <v>131</v>
      </c>
      <c r="B210" s="6" t="s">
        <v>132</v>
      </c>
      <c r="C210" s="6" t="s">
        <v>16</v>
      </c>
      <c r="D210" s="6">
        <v>12890.797208671</v>
      </c>
      <c r="E210" s="6">
        <v>18734.606032874999</v>
      </c>
      <c r="F210" s="6">
        <v>31316.605255057999</v>
      </c>
      <c r="G210" s="6">
        <v>9721.1807465900001</v>
      </c>
      <c r="H210" s="6">
        <v>17.740478147094802</v>
      </c>
      <c r="I210" s="6">
        <v>25.782801756984199</v>
      </c>
      <c r="J210" s="6">
        <v>43.0983082097395</v>
      </c>
      <c r="K210" s="6">
        <v>13.3784118861815</v>
      </c>
    </row>
    <row r="211" spans="1:11" x14ac:dyDescent="0.25">
      <c r="A211" s="6" t="s">
        <v>133</v>
      </c>
      <c r="B211" s="6" t="s">
        <v>134</v>
      </c>
      <c r="C211" s="6" t="s">
        <v>15</v>
      </c>
      <c r="D211" s="6">
        <v>775.49971937400005</v>
      </c>
      <c r="E211" s="6">
        <v>1364.7990674360001</v>
      </c>
      <c r="F211" s="6">
        <v>3790.0914459710002</v>
      </c>
      <c r="G211" s="6">
        <v>6391.3773339580002</v>
      </c>
      <c r="H211" s="6">
        <v>6.2937376084528696</v>
      </c>
      <c r="I211" s="6">
        <v>11.0763253733182</v>
      </c>
      <c r="J211" s="6">
        <v>30.7593161893579</v>
      </c>
      <c r="K211" s="6">
        <v>51.870620828871097</v>
      </c>
    </row>
    <row r="212" spans="1:11" x14ac:dyDescent="0.25">
      <c r="A212" s="6" t="s">
        <v>133</v>
      </c>
      <c r="B212" s="6" t="s">
        <v>134</v>
      </c>
      <c r="C212" s="6" t="s">
        <v>16</v>
      </c>
      <c r="D212" s="6">
        <v>36212.651086970996</v>
      </c>
      <c r="E212" s="6">
        <v>56311.043522961998</v>
      </c>
      <c r="F212" s="6">
        <v>102236.222072905</v>
      </c>
      <c r="G212" s="6">
        <v>34032.315750219997</v>
      </c>
      <c r="H212" s="6">
        <v>15.827744981493799</v>
      </c>
      <c r="I212" s="6">
        <v>24.6123056382336</v>
      </c>
      <c r="J212" s="6">
        <v>44.685180517576399</v>
      </c>
      <c r="K212" s="6">
        <v>14.8747688626962</v>
      </c>
    </row>
    <row r="213" spans="1:11" x14ac:dyDescent="0.25">
      <c r="A213" s="6" t="s">
        <v>135</v>
      </c>
      <c r="B213" s="6" t="s">
        <v>136</v>
      </c>
      <c r="C213" s="6" t="s">
        <v>15</v>
      </c>
      <c r="D213" s="6">
        <v>33.272675237000001</v>
      </c>
      <c r="E213" s="6">
        <v>96.791947792000002</v>
      </c>
      <c r="F213" s="6">
        <v>256.641121118</v>
      </c>
      <c r="G213" s="6">
        <v>418.05662799700002</v>
      </c>
      <c r="H213" s="6">
        <v>4.13447203655371</v>
      </c>
      <c r="I213" s="6">
        <v>12.0273948114811</v>
      </c>
      <c r="J213" s="6">
        <v>31.8902983043643</v>
      </c>
      <c r="K213" s="6">
        <v>51.947834847600802</v>
      </c>
    </row>
    <row r="214" spans="1:11" x14ac:dyDescent="0.25">
      <c r="A214" s="6" t="s">
        <v>135</v>
      </c>
      <c r="B214" s="6" t="s">
        <v>136</v>
      </c>
      <c r="C214" s="6" t="s">
        <v>16</v>
      </c>
      <c r="D214" s="6">
        <v>1988.4297217809999</v>
      </c>
      <c r="E214" s="6">
        <v>5037.5486824689997</v>
      </c>
      <c r="F214" s="6">
        <v>7043.0322068129999</v>
      </c>
      <c r="G214" s="6">
        <v>2175.2270172399999</v>
      </c>
      <c r="H214" s="6">
        <v>12.240831286021599</v>
      </c>
      <c r="I214" s="6">
        <v>31.011296422381001</v>
      </c>
      <c r="J214" s="6">
        <v>43.357111413721498</v>
      </c>
      <c r="K214" s="6">
        <v>13.3907608778759</v>
      </c>
    </row>
    <row r="215" spans="1:11" x14ac:dyDescent="0.25">
      <c r="A215" s="6" t="s">
        <v>137</v>
      </c>
      <c r="B215" s="6" t="s">
        <v>138</v>
      </c>
      <c r="C215" s="6" t="s">
        <v>15</v>
      </c>
      <c r="D215" s="6">
        <v>1096.4342694899999</v>
      </c>
      <c r="E215" s="6">
        <v>1636.91785261</v>
      </c>
      <c r="F215" s="6">
        <v>5598.9411762299997</v>
      </c>
      <c r="G215" s="6">
        <v>7549.3811024200004</v>
      </c>
      <c r="H215" s="6">
        <v>6.9037699793053404</v>
      </c>
      <c r="I215" s="6">
        <v>10.306960156119899</v>
      </c>
      <c r="J215" s="6">
        <v>35.254098748968097</v>
      </c>
      <c r="K215" s="6">
        <v>47.535171115606602</v>
      </c>
    </row>
    <row r="216" spans="1:11" x14ac:dyDescent="0.25">
      <c r="A216" s="6" t="s">
        <v>137</v>
      </c>
      <c r="B216" s="6" t="s">
        <v>138</v>
      </c>
      <c r="C216" s="6" t="s">
        <v>16</v>
      </c>
      <c r="D216" s="6">
        <v>70782.009061959994</v>
      </c>
      <c r="E216" s="6">
        <v>94419.440960690001</v>
      </c>
      <c r="F216" s="6">
        <v>144307.24865431001</v>
      </c>
      <c r="G216" s="6">
        <v>36331.62692214</v>
      </c>
      <c r="H216" s="6">
        <v>20.466673150201402</v>
      </c>
      <c r="I216" s="6">
        <v>27.301455027584499</v>
      </c>
      <c r="J216" s="6">
        <v>41.726553548758702</v>
      </c>
      <c r="K216" s="6">
        <v>10.5053182734554</v>
      </c>
    </row>
    <row r="217" spans="1:11" x14ac:dyDescent="0.25">
      <c r="A217" s="6" t="s">
        <v>139</v>
      </c>
      <c r="B217" s="6" t="s">
        <v>140</v>
      </c>
      <c r="C217" s="6" t="s">
        <v>15</v>
      </c>
      <c r="D217" s="6">
        <v>1911.85465778</v>
      </c>
      <c r="E217" s="6">
        <v>4095.6445470899998</v>
      </c>
      <c r="F217" s="6">
        <v>9890.3498971299996</v>
      </c>
      <c r="G217" s="6">
        <v>9663.3919148200002</v>
      </c>
      <c r="H217" s="6">
        <v>7.4795064000294298</v>
      </c>
      <c r="I217" s="6">
        <v>16.0228705030204</v>
      </c>
      <c r="J217" s="6">
        <v>38.692761007268302</v>
      </c>
      <c r="K217" s="6">
        <v>37.804862089681897</v>
      </c>
    </row>
    <row r="218" spans="1:11" x14ac:dyDescent="0.25">
      <c r="A218" s="6" t="s">
        <v>139</v>
      </c>
      <c r="B218" s="6" t="s">
        <v>140</v>
      </c>
      <c r="C218" s="6" t="s">
        <v>16</v>
      </c>
      <c r="D218" s="6">
        <v>138953.10058912999</v>
      </c>
      <c r="E218" s="6">
        <v>167364.12298443</v>
      </c>
      <c r="F218" s="6">
        <v>221336.70999999001</v>
      </c>
      <c r="G218" s="6">
        <v>45545.825410259997</v>
      </c>
      <c r="H218" s="6">
        <v>24.241653701228199</v>
      </c>
      <c r="I218" s="6">
        <v>29.198219357443399</v>
      </c>
      <c r="J218" s="6">
        <v>38.614236403794699</v>
      </c>
      <c r="K218" s="6">
        <v>7.94589053753361</v>
      </c>
    </row>
    <row r="219" spans="1:11" x14ac:dyDescent="0.25">
      <c r="A219" t="s">
        <v>19</v>
      </c>
    </row>
    <row r="220" spans="1:11" x14ac:dyDescent="0.25">
      <c r="A220" t="s">
        <v>20</v>
      </c>
    </row>
    <row r="221" spans="1:11" x14ac:dyDescent="0.25">
      <c r="A221" t="s">
        <v>21</v>
      </c>
    </row>
    <row r="222" spans="1:11" x14ac:dyDescent="0.25">
      <c r="A222" t="s">
        <v>22</v>
      </c>
    </row>
    <row r="223" spans="1:11" x14ac:dyDescent="0.25">
      <c r="A223" t="s">
        <v>23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377</v>
      </c>
    </row>
    <row r="228" spans="1:11" x14ac:dyDescent="0.25">
      <c r="A228" s="5" t="s">
        <v>25</v>
      </c>
      <c r="B228" s="5" t="s">
        <v>145</v>
      </c>
      <c r="C228" s="5" t="s">
        <v>11</v>
      </c>
      <c r="D228" s="5" t="s">
        <v>369</v>
      </c>
      <c r="E228" s="5" t="s">
        <v>370</v>
      </c>
      <c r="F228" s="5" t="s">
        <v>352</v>
      </c>
      <c r="G228" s="5" t="s">
        <v>353</v>
      </c>
      <c r="H228" s="5" t="s">
        <v>371</v>
      </c>
      <c r="I228" s="5" t="s">
        <v>372</v>
      </c>
      <c r="J228" s="5" t="s">
        <v>358</v>
      </c>
      <c r="K228" s="5" t="s">
        <v>359</v>
      </c>
    </row>
    <row r="229" spans="1:11" x14ac:dyDescent="0.25">
      <c r="A229" s="6" t="s">
        <v>123</v>
      </c>
      <c r="B229" s="6" t="s">
        <v>146</v>
      </c>
      <c r="C229" s="6" t="s">
        <v>15</v>
      </c>
      <c r="D229" s="6">
        <v>643.59443615999999</v>
      </c>
      <c r="E229" s="6">
        <v>684.94283719999999</v>
      </c>
      <c r="F229" s="6">
        <v>1915.62122924</v>
      </c>
      <c r="G229" s="6">
        <v>1486.5153290799999</v>
      </c>
      <c r="H229" s="6">
        <v>13.6047095838658</v>
      </c>
      <c r="I229" s="6">
        <v>14.478758451135</v>
      </c>
      <c r="J229" s="6">
        <v>40.493623052420602</v>
      </c>
      <c r="K229" s="6">
        <v>31.422908912578599</v>
      </c>
    </row>
    <row r="230" spans="1:11" x14ac:dyDescent="0.25">
      <c r="A230" s="6" t="s">
        <v>123</v>
      </c>
      <c r="B230" s="6" t="s">
        <v>146</v>
      </c>
      <c r="C230" s="6" t="s">
        <v>16</v>
      </c>
      <c r="D230" s="6">
        <v>12643.07689819</v>
      </c>
      <c r="E230" s="6">
        <v>17472.064595690001</v>
      </c>
      <c r="F230" s="6">
        <v>26446.336342679999</v>
      </c>
      <c r="G230" s="6">
        <v>6328.8483314200002</v>
      </c>
      <c r="H230" s="6">
        <v>20.103373075885099</v>
      </c>
      <c r="I230" s="6">
        <v>27.781799936960301</v>
      </c>
      <c r="J230" s="6">
        <v>42.051517227056301</v>
      </c>
      <c r="K230" s="6">
        <v>10.063309760098299</v>
      </c>
    </row>
    <row r="231" spans="1:11" x14ac:dyDescent="0.25">
      <c r="A231" s="6" t="s">
        <v>125</v>
      </c>
      <c r="B231" s="6" t="s">
        <v>147</v>
      </c>
      <c r="C231" s="6" t="s">
        <v>15</v>
      </c>
      <c r="D231" s="6">
        <v>71.212163129999993</v>
      </c>
      <c r="E231" s="6">
        <v>134.91411889</v>
      </c>
      <c r="F231" s="6">
        <v>948.02101689999995</v>
      </c>
      <c r="G231" s="6">
        <v>1403.12673518</v>
      </c>
      <c r="H231" s="6">
        <v>2.7846903452825398</v>
      </c>
      <c r="I231" s="6">
        <v>5.2757004955662197</v>
      </c>
      <c r="J231" s="6">
        <v>37.071545882787802</v>
      </c>
      <c r="K231" s="6">
        <v>54.868063276363401</v>
      </c>
    </row>
    <row r="232" spans="1:11" x14ac:dyDescent="0.25">
      <c r="A232" s="6" t="s">
        <v>125</v>
      </c>
      <c r="B232" s="6" t="s">
        <v>147</v>
      </c>
      <c r="C232" s="6" t="s">
        <v>16</v>
      </c>
      <c r="D232" s="6">
        <v>8470.6943840000004</v>
      </c>
      <c r="E232" s="6">
        <v>14015.11634873</v>
      </c>
      <c r="F232" s="6">
        <v>24672.23483555</v>
      </c>
      <c r="G232" s="6">
        <v>8593.6803972100006</v>
      </c>
      <c r="H232" s="6">
        <v>15.193600264937601</v>
      </c>
      <c r="I232" s="6">
        <v>25.138443888544899</v>
      </c>
      <c r="J232" s="6">
        <v>44.253759696734697</v>
      </c>
      <c r="K232" s="6">
        <v>15.4141961497828</v>
      </c>
    </row>
    <row r="233" spans="1:11" x14ac:dyDescent="0.25">
      <c r="A233" s="6" t="s">
        <v>127</v>
      </c>
      <c r="B233" s="6" t="s">
        <v>148</v>
      </c>
      <c r="C233" s="6" t="s">
        <v>15</v>
      </c>
      <c r="D233" s="6">
        <v>110.06866891999999</v>
      </c>
      <c r="E233" s="6">
        <v>242.11132996000001</v>
      </c>
      <c r="F233" s="6">
        <v>980.18485181000005</v>
      </c>
      <c r="G233" s="6">
        <v>3124.1302261599999</v>
      </c>
      <c r="H233" s="6">
        <v>2.4698483229964698</v>
      </c>
      <c r="I233" s="6">
        <v>5.4327745410891897</v>
      </c>
      <c r="J233" s="6">
        <v>21.9945233845704</v>
      </c>
      <c r="K233" s="6">
        <v>70.102853751344</v>
      </c>
    </row>
    <row r="234" spans="1:11" x14ac:dyDescent="0.25">
      <c r="A234" s="6" t="s">
        <v>127</v>
      </c>
      <c r="B234" s="6" t="s">
        <v>148</v>
      </c>
      <c r="C234" s="6" t="s">
        <v>16</v>
      </c>
      <c r="D234" s="6">
        <v>13505.81174908</v>
      </c>
      <c r="E234" s="6">
        <v>23154.39595799</v>
      </c>
      <c r="F234" s="6">
        <v>56650.898131360002</v>
      </c>
      <c r="G234" s="6">
        <v>23858.399085000001</v>
      </c>
      <c r="H234" s="6">
        <v>11.526729380572201</v>
      </c>
      <c r="I234" s="6">
        <v>19.761452412998899</v>
      </c>
      <c r="J234" s="6">
        <v>48.349524194355197</v>
      </c>
      <c r="K234" s="6">
        <v>20.362294012073701</v>
      </c>
    </row>
    <row r="235" spans="1:11" x14ac:dyDescent="0.25">
      <c r="A235" s="6" t="s">
        <v>137</v>
      </c>
      <c r="B235" s="6" t="s">
        <v>149</v>
      </c>
      <c r="C235" s="6" t="s">
        <v>15</v>
      </c>
      <c r="D235" s="6">
        <v>174.70999767000001</v>
      </c>
      <c r="E235" s="6">
        <v>362.62780908000002</v>
      </c>
      <c r="F235" s="6">
        <v>1141.8659530899999</v>
      </c>
      <c r="G235" s="6">
        <v>1352.21053893</v>
      </c>
      <c r="H235" s="6">
        <v>5.7633164078195698</v>
      </c>
      <c r="I235" s="6">
        <v>11.9623308904737</v>
      </c>
      <c r="J235" s="6">
        <v>37.667762982886003</v>
      </c>
      <c r="K235" s="6">
        <v>44.6065897188207</v>
      </c>
    </row>
    <row r="236" spans="1:11" x14ac:dyDescent="0.25">
      <c r="A236" s="6" t="s">
        <v>137</v>
      </c>
      <c r="B236" s="6" t="s">
        <v>149</v>
      </c>
      <c r="C236" s="6" t="s">
        <v>16</v>
      </c>
      <c r="D236" s="6">
        <v>12762.15980005</v>
      </c>
      <c r="E236" s="6">
        <v>17451.599937390001</v>
      </c>
      <c r="F236" s="6">
        <v>38621.92810022</v>
      </c>
      <c r="G236" s="6">
        <v>9821.8978637100008</v>
      </c>
      <c r="H236" s="6">
        <v>16.224957435768001</v>
      </c>
      <c r="I236" s="6">
        <v>22.186798363792199</v>
      </c>
      <c r="J236" s="6">
        <v>49.101339376028299</v>
      </c>
      <c r="K236" s="6">
        <v>12.4869048244115</v>
      </c>
    </row>
    <row r="237" spans="1:11" x14ac:dyDescent="0.25">
      <c r="A237" s="6" t="s">
        <v>139</v>
      </c>
      <c r="B237" s="6" t="s">
        <v>150</v>
      </c>
      <c r="C237" s="6" t="s">
        <v>15</v>
      </c>
      <c r="D237" s="6">
        <v>33.019792789999997</v>
      </c>
      <c r="E237" s="6">
        <v>349.97364042999999</v>
      </c>
      <c r="F237" s="6">
        <v>1165.13286808</v>
      </c>
      <c r="G237" s="6">
        <v>1986.85444441</v>
      </c>
      <c r="H237" s="6">
        <v>0.93408692056024101</v>
      </c>
      <c r="I237" s="6">
        <v>9.9002983497073593</v>
      </c>
      <c r="J237" s="6">
        <v>32.960090928189302</v>
      </c>
      <c r="K237" s="6">
        <v>56.205523801543102</v>
      </c>
    </row>
    <row r="238" spans="1:11" x14ac:dyDescent="0.25">
      <c r="A238" s="6" t="s">
        <v>139</v>
      </c>
      <c r="B238" s="6" t="s">
        <v>150</v>
      </c>
      <c r="C238" s="6" t="s">
        <v>16</v>
      </c>
      <c r="D238" s="6">
        <v>13160.601214619999</v>
      </c>
      <c r="E238" s="6">
        <v>20474.361233039999</v>
      </c>
      <c r="F238" s="6">
        <v>44287.67512752</v>
      </c>
      <c r="G238" s="6">
        <v>14969.381677949999</v>
      </c>
      <c r="H238" s="6">
        <v>14.1676339048648</v>
      </c>
      <c r="I238" s="6">
        <v>22.0410336621573</v>
      </c>
      <c r="J238" s="6">
        <v>47.676512453493402</v>
      </c>
      <c r="K238" s="6">
        <v>16.114819979484501</v>
      </c>
    </row>
    <row r="239" spans="1:11" x14ac:dyDescent="0.25">
      <c r="A239" s="6" t="s">
        <v>151</v>
      </c>
      <c r="B239" s="6" t="s">
        <v>152</v>
      </c>
      <c r="C239" s="6" t="s">
        <v>15</v>
      </c>
      <c r="D239" s="6">
        <v>0</v>
      </c>
      <c r="E239" s="6">
        <v>96.291470309999994</v>
      </c>
      <c r="F239" s="6">
        <v>263.09935973500001</v>
      </c>
      <c r="G239" s="6">
        <v>496.96351952999999</v>
      </c>
      <c r="H239" s="6">
        <v>0</v>
      </c>
      <c r="I239" s="6">
        <v>11.2443488326752</v>
      </c>
      <c r="J239" s="6">
        <v>30.723188346690101</v>
      </c>
      <c r="K239" s="6">
        <v>58.032462820634699</v>
      </c>
    </row>
    <row r="240" spans="1:11" x14ac:dyDescent="0.25">
      <c r="A240" s="6" t="s">
        <v>151</v>
      </c>
      <c r="B240" s="6" t="s">
        <v>152</v>
      </c>
      <c r="C240" s="6" t="s">
        <v>16</v>
      </c>
      <c r="D240" s="6">
        <v>3023.4998474459999</v>
      </c>
      <c r="E240" s="6">
        <v>6541.2349493069996</v>
      </c>
      <c r="F240" s="6">
        <v>12308.491297122</v>
      </c>
      <c r="G240" s="6">
        <v>4580.4195569510002</v>
      </c>
      <c r="H240" s="6">
        <v>11.429425975362999</v>
      </c>
      <c r="I240" s="6">
        <v>24.727158727563701</v>
      </c>
      <c r="J240" s="6">
        <v>46.5285256315425</v>
      </c>
      <c r="K240" s="6">
        <v>17.314889665530799</v>
      </c>
    </row>
    <row r="241" spans="1:11" x14ac:dyDescent="0.25">
      <c r="A241" s="6" t="s">
        <v>153</v>
      </c>
      <c r="B241" s="6" t="s">
        <v>154</v>
      </c>
      <c r="C241" s="6" t="s">
        <v>15</v>
      </c>
      <c r="D241" s="6">
        <v>190.07639140000001</v>
      </c>
      <c r="E241" s="6">
        <v>38.440225839999997</v>
      </c>
      <c r="F241" s="6">
        <v>486.07130325000003</v>
      </c>
      <c r="G241" s="6">
        <v>684.37919291000003</v>
      </c>
      <c r="H241" s="6">
        <v>13.5869091974611</v>
      </c>
      <c r="I241" s="6">
        <v>2.7477576471813001</v>
      </c>
      <c r="J241" s="6">
        <v>34.745012845131797</v>
      </c>
      <c r="K241" s="6">
        <v>48.920320310225797</v>
      </c>
    </row>
    <row r="242" spans="1:11" x14ac:dyDescent="0.25">
      <c r="A242" s="6" t="s">
        <v>153</v>
      </c>
      <c r="B242" s="6" t="s">
        <v>154</v>
      </c>
      <c r="C242" s="6" t="s">
        <v>16</v>
      </c>
      <c r="D242" s="6">
        <v>8536.5060445100007</v>
      </c>
      <c r="E242" s="6">
        <v>11374.107753460001</v>
      </c>
      <c r="F242" s="6">
        <v>23917.326545989999</v>
      </c>
      <c r="G242" s="6">
        <v>6967.0925442199996</v>
      </c>
      <c r="H242" s="6">
        <v>16.805788989845201</v>
      </c>
      <c r="I242" s="6">
        <v>22.3921653491177</v>
      </c>
      <c r="J242" s="6">
        <v>47.085955429227702</v>
      </c>
      <c r="K242" s="6">
        <v>13.7160902318093</v>
      </c>
    </row>
    <row r="243" spans="1:11" x14ac:dyDescent="0.25">
      <c r="A243" s="6" t="s">
        <v>155</v>
      </c>
      <c r="B243" s="6" t="s">
        <v>156</v>
      </c>
      <c r="C243" s="6" t="s">
        <v>15</v>
      </c>
      <c r="D243" s="6">
        <v>112.88801905</v>
      </c>
      <c r="E243" s="6">
        <v>37.50088633</v>
      </c>
      <c r="F243" s="6">
        <v>972.29464426000004</v>
      </c>
      <c r="G243" s="6">
        <v>1402.96996072</v>
      </c>
      <c r="H243" s="6">
        <v>4.4696558172743703</v>
      </c>
      <c r="I243" s="6">
        <v>1.48479932723055</v>
      </c>
      <c r="J243" s="6">
        <v>38.4967550090199</v>
      </c>
      <c r="K243" s="6">
        <v>55.548789846475202</v>
      </c>
    </row>
    <row r="244" spans="1:11" x14ac:dyDescent="0.25">
      <c r="A244" s="6" t="s">
        <v>155</v>
      </c>
      <c r="B244" s="6" t="s">
        <v>156</v>
      </c>
      <c r="C244" s="6" t="s">
        <v>16</v>
      </c>
      <c r="D244" s="6">
        <v>10110.0151178</v>
      </c>
      <c r="E244" s="6">
        <v>15447.096379889999</v>
      </c>
      <c r="F244" s="6">
        <v>33946.079253809999</v>
      </c>
      <c r="G244" s="6">
        <v>14191.15573884</v>
      </c>
      <c r="H244" s="6">
        <v>13.718847644744701</v>
      </c>
      <c r="I244" s="6">
        <v>20.961033126082199</v>
      </c>
      <c r="J244" s="6">
        <v>46.063342536404399</v>
      </c>
      <c r="K244" s="6">
        <v>19.2567766927687</v>
      </c>
    </row>
    <row r="245" spans="1:11" x14ac:dyDescent="0.25">
      <c r="A245" s="6" t="s">
        <v>157</v>
      </c>
      <c r="B245" s="6" t="s">
        <v>158</v>
      </c>
      <c r="C245" s="6" t="s">
        <v>15</v>
      </c>
      <c r="D245" s="6">
        <v>426.80022912999999</v>
      </c>
      <c r="E245" s="6">
        <v>369.07510440999999</v>
      </c>
      <c r="F245" s="6">
        <v>1588.96076722</v>
      </c>
      <c r="G245" s="6">
        <v>1852.0199123299999</v>
      </c>
      <c r="H245" s="6">
        <v>10.0735127134691</v>
      </c>
      <c r="I245" s="6">
        <v>8.7110608259927194</v>
      </c>
      <c r="J245" s="6">
        <v>37.5032987269527</v>
      </c>
      <c r="K245" s="6">
        <v>43.712127733585497</v>
      </c>
    </row>
    <row r="246" spans="1:11" x14ac:dyDescent="0.25">
      <c r="A246" s="6" t="s">
        <v>157</v>
      </c>
      <c r="B246" s="6" t="s">
        <v>158</v>
      </c>
      <c r="C246" s="6" t="s">
        <v>16</v>
      </c>
      <c r="D246" s="6">
        <v>14526.702912299999</v>
      </c>
      <c r="E246" s="6">
        <v>23050.449073349999</v>
      </c>
      <c r="F246" s="6">
        <v>42748.253253510004</v>
      </c>
      <c r="G246" s="6">
        <v>14345.738748080001</v>
      </c>
      <c r="H246" s="6">
        <v>15.3443829877644</v>
      </c>
      <c r="I246" s="6">
        <v>24.347914372363299</v>
      </c>
      <c r="J246" s="6">
        <v>45.154469939934103</v>
      </c>
      <c r="K246" s="6">
        <v>15.153232699938201</v>
      </c>
    </row>
    <row r="247" spans="1:11" x14ac:dyDescent="0.25">
      <c r="A247" s="6" t="s">
        <v>159</v>
      </c>
      <c r="B247" s="6" t="s">
        <v>160</v>
      </c>
      <c r="C247" s="6" t="s">
        <v>15</v>
      </c>
      <c r="D247" s="6">
        <v>285.72319730999999</v>
      </c>
      <c r="E247" s="6">
        <v>641.10065715999997</v>
      </c>
      <c r="F247" s="6">
        <v>1674.13446841</v>
      </c>
      <c r="G247" s="6">
        <v>1673.2134439900001</v>
      </c>
      <c r="H247" s="6">
        <v>6.6848786828058797</v>
      </c>
      <c r="I247" s="6">
        <v>14.9994125675834</v>
      </c>
      <c r="J247" s="6">
        <v>39.168628677643902</v>
      </c>
      <c r="K247" s="6">
        <v>39.147080071966897</v>
      </c>
    </row>
    <row r="248" spans="1:11" x14ac:dyDescent="0.25">
      <c r="A248" s="6" t="s">
        <v>159</v>
      </c>
      <c r="B248" s="6" t="s">
        <v>160</v>
      </c>
      <c r="C248" s="6" t="s">
        <v>16</v>
      </c>
      <c r="D248" s="6">
        <v>27906.496301579999</v>
      </c>
      <c r="E248" s="6">
        <v>40925.267616520003</v>
      </c>
      <c r="F248" s="6">
        <v>72579.050951939993</v>
      </c>
      <c r="G248" s="6">
        <v>16256.0133627</v>
      </c>
      <c r="H248" s="6">
        <v>17.699662392133501</v>
      </c>
      <c r="I248" s="6">
        <v>25.956802756321199</v>
      </c>
      <c r="J248" s="6">
        <v>46.033177533578801</v>
      </c>
      <c r="K248" s="6">
        <v>10.310357317966499</v>
      </c>
    </row>
    <row r="249" spans="1:11" x14ac:dyDescent="0.25">
      <c r="A249" s="6" t="s">
        <v>161</v>
      </c>
      <c r="B249" s="6" t="s">
        <v>162</v>
      </c>
      <c r="C249" s="6" t="s">
        <v>15</v>
      </c>
      <c r="D249" s="6">
        <v>340.73292759999998</v>
      </c>
      <c r="E249" s="6">
        <v>1331.9731582500001</v>
      </c>
      <c r="F249" s="6">
        <v>3441.8350319000001</v>
      </c>
      <c r="G249" s="6">
        <v>3082.91872951</v>
      </c>
      <c r="H249" s="6">
        <v>4.1565672043381801</v>
      </c>
      <c r="I249" s="6">
        <v>16.248608508832302</v>
      </c>
      <c r="J249" s="6">
        <v>41.986604338787103</v>
      </c>
      <c r="K249" s="6">
        <v>37.608219948042397</v>
      </c>
    </row>
    <row r="250" spans="1:11" x14ac:dyDescent="0.25">
      <c r="A250" s="6" t="s">
        <v>161</v>
      </c>
      <c r="B250" s="6" t="s">
        <v>162</v>
      </c>
      <c r="C250" s="6" t="s">
        <v>16</v>
      </c>
      <c r="D250" s="6">
        <v>52239.066348909997</v>
      </c>
      <c r="E250" s="6">
        <v>73440.716841350004</v>
      </c>
      <c r="F250" s="6">
        <v>108056.32879284</v>
      </c>
      <c r="G250" s="6">
        <v>25955.428171399999</v>
      </c>
      <c r="H250" s="6">
        <v>20.1158136756519</v>
      </c>
      <c r="I250" s="6">
        <v>28.279980471315099</v>
      </c>
      <c r="J250" s="6">
        <v>41.609491294384597</v>
      </c>
      <c r="K250" s="6">
        <v>9.9947145586483703</v>
      </c>
    </row>
    <row r="251" spans="1:11" x14ac:dyDescent="0.25">
      <c r="A251" s="6" t="s">
        <v>163</v>
      </c>
      <c r="B251" s="6" t="s">
        <v>164</v>
      </c>
      <c r="C251" s="6" t="s">
        <v>15</v>
      </c>
      <c r="D251" s="6">
        <v>360.57705322999999</v>
      </c>
      <c r="E251" s="6">
        <v>286.04236506000001</v>
      </c>
      <c r="F251" s="6">
        <v>1782.8917109199999</v>
      </c>
      <c r="G251" s="6">
        <v>3122.6011754900001</v>
      </c>
      <c r="H251" s="6">
        <v>6.4944120983425098</v>
      </c>
      <c r="I251" s="6">
        <v>5.1519556767225003</v>
      </c>
      <c r="J251" s="6">
        <v>32.111953308486498</v>
      </c>
      <c r="K251" s="6">
        <v>56.2416789164484</v>
      </c>
    </row>
    <row r="252" spans="1:11" x14ac:dyDescent="0.25">
      <c r="A252" s="6" t="s">
        <v>163</v>
      </c>
      <c r="B252" s="6" t="s">
        <v>164</v>
      </c>
      <c r="C252" s="6" t="s">
        <v>16</v>
      </c>
      <c r="D252" s="6">
        <v>16959.140425180001</v>
      </c>
      <c r="E252" s="6">
        <v>26832.856279119998</v>
      </c>
      <c r="F252" s="6">
        <v>43658.070661290003</v>
      </c>
      <c r="G252" s="6">
        <v>15988.820329480001</v>
      </c>
      <c r="H252" s="6">
        <v>16.395323657360098</v>
      </c>
      <c r="I252" s="6">
        <v>25.9407819216127</v>
      </c>
      <c r="J252" s="6">
        <v>42.206631987372802</v>
      </c>
      <c r="K252" s="6">
        <v>15.4572624336544</v>
      </c>
    </row>
    <row r="253" spans="1:11" x14ac:dyDescent="0.25">
      <c r="A253" s="6" t="s">
        <v>165</v>
      </c>
      <c r="B253" s="6" t="s">
        <v>166</v>
      </c>
      <c r="C253" s="6" t="s">
        <v>15</v>
      </c>
      <c r="D253" s="6">
        <v>468.23334509</v>
      </c>
      <c r="E253" s="6">
        <v>816.51479515999995</v>
      </c>
      <c r="F253" s="6">
        <v>2423.3454096999999</v>
      </c>
      <c r="G253" s="6">
        <v>3468.9379355699998</v>
      </c>
      <c r="H253" s="6">
        <v>6.5240530995953296</v>
      </c>
      <c r="I253" s="6">
        <v>11.3767759944673</v>
      </c>
      <c r="J253" s="6">
        <v>33.765288818771602</v>
      </c>
      <c r="K253" s="6">
        <v>48.333882087165797</v>
      </c>
    </row>
    <row r="254" spans="1:11" x14ac:dyDescent="0.25">
      <c r="A254" s="6" t="s">
        <v>165</v>
      </c>
      <c r="B254" s="6" t="s">
        <v>166</v>
      </c>
      <c r="C254" s="6" t="s">
        <v>16</v>
      </c>
      <c r="D254" s="6">
        <v>19299.09400927</v>
      </c>
      <c r="E254" s="6">
        <v>30671.493568540001</v>
      </c>
      <c r="F254" s="6">
        <v>53081.39027073</v>
      </c>
      <c r="G254" s="6">
        <v>14153.990667</v>
      </c>
      <c r="H254" s="6">
        <v>16.465965218069201</v>
      </c>
      <c r="I254" s="6">
        <v>26.168883681442701</v>
      </c>
      <c r="J254" s="6">
        <v>45.288982244698602</v>
      </c>
      <c r="K254" s="6">
        <v>12.076168855789399</v>
      </c>
    </row>
    <row r="255" spans="1:11" x14ac:dyDescent="0.25">
      <c r="A255" s="6" t="s">
        <v>167</v>
      </c>
      <c r="B255" s="6" t="s">
        <v>168</v>
      </c>
      <c r="C255" s="6" t="s">
        <v>15</v>
      </c>
      <c r="D255" s="6">
        <v>448.39246209999999</v>
      </c>
      <c r="E255" s="6">
        <v>548.50499691000005</v>
      </c>
      <c r="F255" s="6">
        <v>1535.1665571000001</v>
      </c>
      <c r="G255" s="6">
        <v>1974.5152971299999</v>
      </c>
      <c r="H255" s="6">
        <v>9.9497297380888394</v>
      </c>
      <c r="I255" s="6">
        <v>12.171204782717</v>
      </c>
      <c r="J255" s="6">
        <v>34.065006968584598</v>
      </c>
      <c r="K255" s="6">
        <v>43.814058510609598</v>
      </c>
    </row>
    <row r="256" spans="1:11" x14ac:dyDescent="0.25">
      <c r="A256" s="6" t="s">
        <v>167</v>
      </c>
      <c r="B256" s="6" t="s">
        <v>168</v>
      </c>
      <c r="C256" s="6" t="s">
        <v>16</v>
      </c>
      <c r="D256" s="6">
        <v>20039.805852059999</v>
      </c>
      <c r="E256" s="6">
        <v>26913.996399430001</v>
      </c>
      <c r="F256" s="6">
        <v>36603.494548839997</v>
      </c>
      <c r="G256" s="6">
        <v>8829.1238858500001</v>
      </c>
      <c r="H256" s="6">
        <v>21.691289372635801</v>
      </c>
      <c r="I256" s="6">
        <v>29.131983033363699</v>
      </c>
      <c r="J256" s="6">
        <v>39.619994233974602</v>
      </c>
      <c r="K256" s="6">
        <v>9.5567333600258593</v>
      </c>
    </row>
    <row r="257" spans="1:11" x14ac:dyDescent="0.25">
      <c r="A257" s="6" t="s">
        <v>169</v>
      </c>
      <c r="B257" s="6" t="s">
        <v>170</v>
      </c>
      <c r="C257" s="6" t="s">
        <v>15</v>
      </c>
      <c r="D257" s="6">
        <v>88.524279230000005</v>
      </c>
      <c r="E257" s="6">
        <v>69.686265570000003</v>
      </c>
      <c r="F257" s="6">
        <v>498.43764238799997</v>
      </c>
      <c r="G257" s="6">
        <v>494.708315373</v>
      </c>
      <c r="H257" s="6">
        <v>7.6886940780802897</v>
      </c>
      <c r="I257" s="6">
        <v>6.0525358926617896</v>
      </c>
      <c r="J257" s="6">
        <v>43.291338632240198</v>
      </c>
      <c r="K257" s="6">
        <v>42.967431397017698</v>
      </c>
    </row>
    <row r="258" spans="1:11" x14ac:dyDescent="0.25">
      <c r="A258" s="6" t="s">
        <v>169</v>
      </c>
      <c r="B258" s="6" t="s">
        <v>170</v>
      </c>
      <c r="C258" s="6" t="s">
        <v>16</v>
      </c>
      <c r="D258" s="6">
        <v>7200.3152650949996</v>
      </c>
      <c r="E258" s="6">
        <v>10008.038395743</v>
      </c>
      <c r="F258" s="6">
        <v>18304.031344350002</v>
      </c>
      <c r="G258" s="6">
        <v>5163.2584916940004</v>
      </c>
      <c r="H258" s="6">
        <v>17.701785752072801</v>
      </c>
      <c r="I258" s="6">
        <v>24.604499241690299</v>
      </c>
      <c r="J258" s="6">
        <v>44.999979768612903</v>
      </c>
      <c r="K258" s="6">
        <v>12.693735237623899</v>
      </c>
    </row>
    <row r="259" spans="1:11" x14ac:dyDescent="0.25">
      <c r="A259" s="6" t="s">
        <v>171</v>
      </c>
      <c r="B259" s="6" t="s">
        <v>172</v>
      </c>
      <c r="C259" s="6" t="s">
        <v>15</v>
      </c>
      <c r="D259" s="6">
        <v>247.71347989</v>
      </c>
      <c r="E259" s="6">
        <v>134.98985051</v>
      </c>
      <c r="F259" s="6">
        <v>1199.6735636400001</v>
      </c>
      <c r="G259" s="6">
        <v>1432.5006947700001</v>
      </c>
      <c r="H259" s="6">
        <v>8.2163694078131595</v>
      </c>
      <c r="I259" s="6">
        <v>4.4774570951413599</v>
      </c>
      <c r="J259" s="6">
        <v>39.791783523573201</v>
      </c>
      <c r="K259" s="6">
        <v>47.514389973472198</v>
      </c>
    </row>
    <row r="260" spans="1:11" x14ac:dyDescent="0.25">
      <c r="A260" s="6" t="s">
        <v>171</v>
      </c>
      <c r="B260" s="6" t="s">
        <v>172</v>
      </c>
      <c r="C260" s="6" t="s">
        <v>16</v>
      </c>
      <c r="D260" s="6">
        <v>14465.041234079999</v>
      </c>
      <c r="E260" s="6">
        <v>19899.55622301</v>
      </c>
      <c r="F260" s="6">
        <v>31892.305095939999</v>
      </c>
      <c r="G260" s="6">
        <v>8706.2198579100004</v>
      </c>
      <c r="H260" s="6">
        <v>19.296209614621102</v>
      </c>
      <c r="I260" s="6">
        <v>26.5457942292248</v>
      </c>
      <c r="J260" s="6">
        <v>42.5439923928325</v>
      </c>
      <c r="K260" s="6">
        <v>11.614003763321699</v>
      </c>
    </row>
    <row r="261" spans="1:11" x14ac:dyDescent="0.25">
      <c r="A261" s="6" t="s">
        <v>173</v>
      </c>
      <c r="B261" s="6" t="s">
        <v>174</v>
      </c>
      <c r="C261" s="6" t="s">
        <v>15</v>
      </c>
      <c r="D261" s="6">
        <v>332.42489737400001</v>
      </c>
      <c r="E261" s="6">
        <v>485.42565571599999</v>
      </c>
      <c r="F261" s="6">
        <v>1132.0930563300001</v>
      </c>
      <c r="G261" s="6">
        <v>863.88371365800003</v>
      </c>
      <c r="H261" s="6">
        <v>11.8139764529106</v>
      </c>
      <c r="I261" s="6">
        <v>17.251437276719599</v>
      </c>
      <c r="J261" s="6">
        <v>40.233210014167497</v>
      </c>
      <c r="K261" s="6">
        <v>30.701376256202199</v>
      </c>
    </row>
    <row r="262" spans="1:11" x14ac:dyDescent="0.25">
      <c r="A262" s="6" t="s">
        <v>173</v>
      </c>
      <c r="B262" s="6" t="s">
        <v>174</v>
      </c>
      <c r="C262" s="6" t="s">
        <v>16</v>
      </c>
      <c r="D262" s="6">
        <v>3868.022242471</v>
      </c>
      <c r="E262" s="6">
        <v>5660.6192262650002</v>
      </c>
      <c r="F262" s="6">
        <v>9726.1270427380005</v>
      </c>
      <c r="G262" s="6">
        <v>2885.4041650899999</v>
      </c>
      <c r="H262" s="6">
        <v>17.470605577369401</v>
      </c>
      <c r="I262" s="6">
        <v>25.5671864395932</v>
      </c>
      <c r="J262" s="6">
        <v>43.929770489249101</v>
      </c>
      <c r="K262" s="6">
        <v>13.032437493788301</v>
      </c>
    </row>
    <row r="263" spans="1:11" x14ac:dyDescent="0.25">
      <c r="A263" s="6" t="s">
        <v>175</v>
      </c>
      <c r="B263" s="6" t="s">
        <v>176</v>
      </c>
      <c r="C263" s="6" t="s">
        <v>15</v>
      </c>
      <c r="D263" s="6">
        <v>180.91991461999999</v>
      </c>
      <c r="E263" s="6">
        <v>86.033978619999999</v>
      </c>
      <c r="F263" s="6">
        <v>304.35405024699998</v>
      </c>
      <c r="G263" s="6">
        <v>588.281436031</v>
      </c>
      <c r="H263" s="6">
        <v>15.602067233075401</v>
      </c>
      <c r="I263" s="6">
        <v>7.4193486194019203</v>
      </c>
      <c r="J263" s="6">
        <v>26.246709018110302</v>
      </c>
      <c r="K263" s="6">
        <v>50.731875129412401</v>
      </c>
    </row>
    <row r="264" spans="1:11" x14ac:dyDescent="0.25">
      <c r="A264" s="6" t="s">
        <v>175</v>
      </c>
      <c r="B264" s="6" t="s">
        <v>176</v>
      </c>
      <c r="C264" s="6" t="s">
        <v>16</v>
      </c>
      <c r="D264" s="6">
        <v>6080.1871488420002</v>
      </c>
      <c r="E264" s="6">
        <v>9123.478223733</v>
      </c>
      <c r="F264" s="6">
        <v>16744.213154311001</v>
      </c>
      <c r="G264" s="6">
        <v>4932.5320939060002</v>
      </c>
      <c r="H264" s="6">
        <v>16.486224113280802</v>
      </c>
      <c r="I264" s="6">
        <v>24.738006085511099</v>
      </c>
      <c r="J264" s="6">
        <v>45.401373988149501</v>
      </c>
      <c r="K264" s="6">
        <v>13.3743958130585</v>
      </c>
    </row>
    <row r="265" spans="1:11" x14ac:dyDescent="0.25">
      <c r="A265" s="6" t="s">
        <v>177</v>
      </c>
      <c r="B265" s="6" t="s">
        <v>178</v>
      </c>
      <c r="C265" s="6" t="s">
        <v>15</v>
      </c>
      <c r="D265" s="6">
        <v>190.53193315999999</v>
      </c>
      <c r="E265" s="6">
        <v>645.22470551000004</v>
      </c>
      <c r="F265" s="6">
        <v>1312.3368452699999</v>
      </c>
      <c r="G265" s="6">
        <v>1710.8899494499999</v>
      </c>
      <c r="H265" s="6">
        <v>4.9373607440606104</v>
      </c>
      <c r="I265" s="6">
        <v>16.7200693303622</v>
      </c>
      <c r="J265" s="6">
        <v>34.0073200085534</v>
      </c>
      <c r="K265" s="6">
        <v>44.335249917023802</v>
      </c>
    </row>
    <row r="266" spans="1:11" x14ac:dyDescent="0.25">
      <c r="A266" s="6" t="s">
        <v>177</v>
      </c>
      <c r="B266" s="6" t="s">
        <v>178</v>
      </c>
      <c r="C266" s="6" t="s">
        <v>16</v>
      </c>
      <c r="D266" s="6">
        <v>9022.7749662000006</v>
      </c>
      <c r="E266" s="6">
        <v>13073.986806610001</v>
      </c>
      <c r="F266" s="6">
        <v>21590.478212319998</v>
      </c>
      <c r="G266" s="6">
        <v>6835.7765815000002</v>
      </c>
      <c r="H266" s="6">
        <v>17.858741578307601</v>
      </c>
      <c r="I266" s="6">
        <v>25.8772886004698</v>
      </c>
      <c r="J266" s="6">
        <v>42.733945198712298</v>
      </c>
      <c r="K266" s="6">
        <v>13.5300246225103</v>
      </c>
    </row>
    <row r="267" spans="1:11" x14ac:dyDescent="0.25">
      <c r="A267" s="6" t="s">
        <v>179</v>
      </c>
      <c r="B267" s="6" t="s">
        <v>180</v>
      </c>
      <c r="C267" s="6" t="s">
        <v>15</v>
      </c>
      <c r="D267" s="6">
        <v>98.311612519999997</v>
      </c>
      <c r="E267" s="6">
        <v>575.41418329999999</v>
      </c>
      <c r="F267" s="6">
        <v>1167.5698547899999</v>
      </c>
      <c r="G267" s="6">
        <v>2274.5079470599999</v>
      </c>
      <c r="H267" s="6">
        <v>2.3886371199941401</v>
      </c>
      <c r="I267" s="6">
        <v>13.9806035357408</v>
      </c>
      <c r="J267" s="6">
        <v>28.3679681763963</v>
      </c>
      <c r="K267" s="6">
        <v>55.262791167868698</v>
      </c>
    </row>
    <row r="268" spans="1:11" x14ac:dyDescent="0.25">
      <c r="A268" s="6" t="s">
        <v>179</v>
      </c>
      <c r="B268" s="6" t="s">
        <v>180</v>
      </c>
      <c r="C268" s="6" t="s">
        <v>16</v>
      </c>
      <c r="D268" s="6">
        <v>15366.813674049999</v>
      </c>
      <c r="E268" s="6">
        <v>21332.924871300002</v>
      </c>
      <c r="F268" s="6">
        <v>35793.391069830002</v>
      </c>
      <c r="G268" s="6">
        <v>11021.066786310001</v>
      </c>
      <c r="H268" s="6">
        <v>18.400241319661198</v>
      </c>
      <c r="I268" s="6">
        <v>25.544070098864498</v>
      </c>
      <c r="J268" s="6">
        <v>42.859049852740199</v>
      </c>
      <c r="K268" s="6">
        <v>13.196638728733999</v>
      </c>
    </row>
    <row r="269" spans="1:11" x14ac:dyDescent="0.25">
      <c r="A269" s="6" t="s">
        <v>181</v>
      </c>
      <c r="B269" s="6" t="s">
        <v>182</v>
      </c>
      <c r="C269" s="6" t="s">
        <v>15</v>
      </c>
      <c r="D269" s="6">
        <v>281.27326477000003</v>
      </c>
      <c r="E269" s="6">
        <v>528.09431417999997</v>
      </c>
      <c r="F269" s="6">
        <v>1530.2734204400001</v>
      </c>
      <c r="G269" s="6">
        <v>2494.20928946</v>
      </c>
      <c r="H269" s="6">
        <v>5.8188244972915104</v>
      </c>
      <c r="I269" s="6">
        <v>10.924920769642499</v>
      </c>
      <c r="J269" s="6">
        <v>31.657443424960899</v>
      </c>
      <c r="K269" s="6">
        <v>51.598811308104999</v>
      </c>
    </row>
    <row r="270" spans="1:11" x14ac:dyDescent="0.25">
      <c r="A270" s="6" t="s">
        <v>181</v>
      </c>
      <c r="B270" s="6" t="s">
        <v>182</v>
      </c>
      <c r="C270" s="6" t="s">
        <v>16</v>
      </c>
      <c r="D270" s="6">
        <v>14428.36981608</v>
      </c>
      <c r="E270" s="6">
        <v>22830.5619959</v>
      </c>
      <c r="F270" s="6">
        <v>41121.251632649997</v>
      </c>
      <c r="G270" s="6">
        <v>14261.966266949999</v>
      </c>
      <c r="H270" s="6">
        <v>15.574303771015</v>
      </c>
      <c r="I270" s="6">
        <v>24.643817168510999</v>
      </c>
      <c r="J270" s="6">
        <v>44.387194987024301</v>
      </c>
      <c r="K270" s="6">
        <v>15.394684073449699</v>
      </c>
    </row>
    <row r="271" spans="1:11" x14ac:dyDescent="0.25">
      <c r="A271" s="6" t="s">
        <v>183</v>
      </c>
      <c r="B271" s="6" t="s">
        <v>184</v>
      </c>
      <c r="C271" s="6" t="s">
        <v>15</v>
      </c>
      <c r="D271" s="6">
        <v>164.11719105</v>
      </c>
      <c r="E271" s="6">
        <v>249.30043391999999</v>
      </c>
      <c r="F271" s="6">
        <v>857.73721995000005</v>
      </c>
      <c r="G271" s="6">
        <v>1453.2892867600001</v>
      </c>
      <c r="H271" s="6">
        <v>6.0238780139271499</v>
      </c>
      <c r="I271" s="6">
        <v>9.1505063738000594</v>
      </c>
      <c r="J271" s="6">
        <v>31.483017397060198</v>
      </c>
      <c r="K271" s="6">
        <v>53.342598215212597</v>
      </c>
    </row>
    <row r="272" spans="1:11" x14ac:dyDescent="0.25">
      <c r="A272" s="6" t="s">
        <v>183</v>
      </c>
      <c r="B272" s="6" t="s">
        <v>184</v>
      </c>
      <c r="C272" s="6" t="s">
        <v>16</v>
      </c>
      <c r="D272" s="6">
        <v>8641.7743702700009</v>
      </c>
      <c r="E272" s="6">
        <v>13093.107003634999</v>
      </c>
      <c r="F272" s="6">
        <v>24324.00512695</v>
      </c>
      <c r="G272" s="6">
        <v>7692.6693674950002</v>
      </c>
      <c r="H272" s="6">
        <v>16.077254380200099</v>
      </c>
      <c r="I272" s="6">
        <v>24.358563751536899</v>
      </c>
      <c r="J272" s="6">
        <v>45.252653126032499</v>
      </c>
      <c r="K272" s="6">
        <v>14.3115287422305</v>
      </c>
    </row>
    <row r="273" spans="1:11" x14ac:dyDescent="0.25">
      <c r="A273" s="6" t="s">
        <v>185</v>
      </c>
      <c r="B273" s="6" t="s">
        <v>186</v>
      </c>
      <c r="C273" s="6" t="s">
        <v>15</v>
      </c>
      <c r="D273" s="6">
        <v>364.83789995000001</v>
      </c>
      <c r="E273" s="6">
        <v>500.06229080999998</v>
      </c>
      <c r="F273" s="6">
        <v>1579.4392029099999</v>
      </c>
      <c r="G273" s="6">
        <v>2035.80202323</v>
      </c>
      <c r="H273" s="6">
        <v>8.1434460656477796</v>
      </c>
      <c r="I273" s="6">
        <v>11.1617523706654</v>
      </c>
      <c r="J273" s="6">
        <v>35.254226506155298</v>
      </c>
      <c r="K273" s="6">
        <v>45.440575057531497</v>
      </c>
    </row>
    <row r="274" spans="1:11" x14ac:dyDescent="0.25">
      <c r="A274" s="6" t="s">
        <v>185</v>
      </c>
      <c r="B274" s="6" t="s">
        <v>186</v>
      </c>
      <c r="C274" s="6" t="s">
        <v>16</v>
      </c>
      <c r="D274" s="6">
        <v>24695.375804790001</v>
      </c>
      <c r="E274" s="6">
        <v>34446.96321319</v>
      </c>
      <c r="F274" s="6">
        <v>52292.10330671</v>
      </c>
      <c r="G274" s="6">
        <v>14984.41625866</v>
      </c>
      <c r="H274" s="6">
        <v>19.534566346767001</v>
      </c>
      <c r="I274" s="6">
        <v>27.248278934964901</v>
      </c>
      <c r="J274" s="6">
        <v>41.364163458439201</v>
      </c>
      <c r="K274" s="6">
        <v>11.852991259829</v>
      </c>
    </row>
    <row r="275" spans="1:11" x14ac:dyDescent="0.25">
      <c r="A275" s="6" t="s">
        <v>187</v>
      </c>
      <c r="B275" s="6" t="s">
        <v>188</v>
      </c>
      <c r="C275" s="6" t="s">
        <v>15</v>
      </c>
      <c r="D275" s="6">
        <v>277.42275547000003</v>
      </c>
      <c r="E275" s="6">
        <v>359.88674644999998</v>
      </c>
      <c r="F275" s="6">
        <v>1041.7439438399999</v>
      </c>
      <c r="G275" s="6">
        <v>1736.5436776700001</v>
      </c>
      <c r="H275" s="6">
        <v>8.1222329638047999</v>
      </c>
      <c r="I275" s="6">
        <v>10.536568964216601</v>
      </c>
      <c r="J275" s="6">
        <v>30.4996141580616</v>
      </c>
      <c r="K275" s="6">
        <v>50.841583913916999</v>
      </c>
    </row>
    <row r="276" spans="1:11" x14ac:dyDescent="0.25">
      <c r="A276" s="6" t="s">
        <v>187</v>
      </c>
      <c r="B276" s="6" t="s">
        <v>188</v>
      </c>
      <c r="C276" s="6" t="s">
        <v>16</v>
      </c>
      <c r="D276" s="6">
        <v>11221.54623021</v>
      </c>
      <c r="E276" s="6">
        <v>15903.513876020001</v>
      </c>
      <c r="F276" s="6">
        <v>30314.645498990001</v>
      </c>
      <c r="G276" s="6">
        <v>9912.6972713499999</v>
      </c>
      <c r="H276" s="6">
        <v>16.660944154842699</v>
      </c>
      <c r="I276" s="6">
        <v>23.612392723634201</v>
      </c>
      <c r="J276" s="6">
        <v>45.009003694411</v>
      </c>
      <c r="K276" s="6">
        <v>14.7176594271121</v>
      </c>
    </row>
    <row r="277" spans="1:11" x14ac:dyDescent="0.25">
      <c r="A277" s="6" t="s">
        <v>189</v>
      </c>
      <c r="B277" s="6" t="s">
        <v>190</v>
      </c>
      <c r="C277" s="6" t="s">
        <v>15</v>
      </c>
      <c r="D277" s="6">
        <v>184.59722295</v>
      </c>
      <c r="E277" s="6">
        <v>267.23023884000003</v>
      </c>
      <c r="F277" s="6">
        <v>560.77640673999997</v>
      </c>
      <c r="G277" s="6">
        <v>1385.2939231600001</v>
      </c>
      <c r="H277" s="6">
        <v>7.6982940469659802</v>
      </c>
      <c r="I277" s="6">
        <v>11.1443548497395</v>
      </c>
      <c r="J277" s="6">
        <v>23.386168029487798</v>
      </c>
      <c r="K277" s="6">
        <v>57.771183073806803</v>
      </c>
    </row>
    <row r="278" spans="1:11" x14ac:dyDescent="0.25">
      <c r="A278" s="6" t="s">
        <v>189</v>
      </c>
      <c r="B278" s="6" t="s">
        <v>190</v>
      </c>
      <c r="C278" s="6" t="s">
        <v>16</v>
      </c>
      <c r="D278" s="6">
        <v>12378.57276085</v>
      </c>
      <c r="E278" s="6">
        <v>18336.534601629999</v>
      </c>
      <c r="F278" s="6">
        <v>34944.065968249997</v>
      </c>
      <c r="G278" s="6">
        <v>11074.92887826</v>
      </c>
      <c r="H278" s="6">
        <v>16.131775057635</v>
      </c>
      <c r="I278" s="6">
        <v>23.896200090657601</v>
      </c>
      <c r="J278" s="6">
        <v>45.539160506599401</v>
      </c>
      <c r="K278" s="6">
        <v>14.4328643451079</v>
      </c>
    </row>
    <row r="279" spans="1:11" x14ac:dyDescent="0.25">
      <c r="A279" s="6" t="s">
        <v>191</v>
      </c>
      <c r="B279" s="6" t="s">
        <v>192</v>
      </c>
      <c r="C279" s="6" t="s">
        <v>15</v>
      </c>
      <c r="D279" s="6">
        <v>324.42375699000002</v>
      </c>
      <c r="E279" s="6">
        <v>360.91397405999999</v>
      </c>
      <c r="F279" s="6">
        <v>1213.31515117</v>
      </c>
      <c r="G279" s="6">
        <v>2188.1432045699999</v>
      </c>
      <c r="H279" s="6">
        <v>7.93833971894645</v>
      </c>
      <c r="I279" s="6">
        <v>8.8312205061222393</v>
      </c>
      <c r="J279" s="6">
        <v>29.688663818874499</v>
      </c>
      <c r="K279" s="6">
        <v>53.541775956056803</v>
      </c>
    </row>
    <row r="280" spans="1:11" x14ac:dyDescent="0.25">
      <c r="A280" s="6" t="s">
        <v>191</v>
      </c>
      <c r="B280" s="6" t="s">
        <v>192</v>
      </c>
      <c r="C280" s="6" t="s">
        <v>16</v>
      </c>
      <c r="D280" s="6">
        <v>14988.90833597</v>
      </c>
      <c r="E280" s="6">
        <v>22679.968094740001</v>
      </c>
      <c r="F280" s="6">
        <v>37594.962092649999</v>
      </c>
      <c r="G280" s="6">
        <v>10650.36538917</v>
      </c>
      <c r="H280" s="6">
        <v>17.446368182879699</v>
      </c>
      <c r="I280" s="6">
        <v>26.398391723248299</v>
      </c>
      <c r="J280" s="6">
        <v>43.758727172663697</v>
      </c>
      <c r="K280" s="6">
        <v>12.3965129212083</v>
      </c>
    </row>
    <row r="281" spans="1:11" x14ac:dyDescent="0.25">
      <c r="A281" s="6" t="s">
        <v>193</v>
      </c>
      <c r="B281" s="6" t="s">
        <v>194</v>
      </c>
      <c r="C281" s="6" t="s">
        <v>15</v>
      </c>
      <c r="D281" s="6">
        <v>539.82062011000005</v>
      </c>
      <c r="E281" s="6">
        <v>243.2230764</v>
      </c>
      <c r="F281" s="6">
        <v>1254.7792423400001</v>
      </c>
      <c r="G281" s="6">
        <v>2624.1498552799999</v>
      </c>
      <c r="H281" s="6">
        <v>11.579231453038499</v>
      </c>
      <c r="I281" s="6">
        <v>5.2171706515801199</v>
      </c>
      <c r="J281" s="6">
        <v>26.915198731316501</v>
      </c>
      <c r="K281" s="6">
        <v>56.288399164064799</v>
      </c>
    </row>
    <row r="282" spans="1:11" x14ac:dyDescent="0.25">
      <c r="A282" s="6" t="s">
        <v>193</v>
      </c>
      <c r="B282" s="6" t="s">
        <v>194</v>
      </c>
      <c r="C282" s="6" t="s">
        <v>16</v>
      </c>
      <c r="D282" s="6">
        <v>14113.66229471</v>
      </c>
      <c r="E282" s="6">
        <v>23663.342897660001</v>
      </c>
      <c r="F282" s="6">
        <v>37100.492330530004</v>
      </c>
      <c r="G282" s="6">
        <v>14484.52968191</v>
      </c>
      <c r="H282" s="6">
        <v>15.7938027327454</v>
      </c>
      <c r="I282" s="6">
        <v>26.480311199102101</v>
      </c>
      <c r="J282" s="6">
        <v>41.517066578513202</v>
      </c>
      <c r="K282" s="6">
        <v>16.2088194896393</v>
      </c>
    </row>
    <row r="283" spans="1:11" x14ac:dyDescent="0.25">
      <c r="A283" s="6" t="s">
        <v>195</v>
      </c>
      <c r="B283" s="6" t="s">
        <v>196</v>
      </c>
      <c r="C283" s="6" t="s">
        <v>15</v>
      </c>
      <c r="D283" s="6">
        <v>331.04575233999998</v>
      </c>
      <c r="E283" s="6">
        <v>577.91238497999996</v>
      </c>
      <c r="F283" s="6">
        <v>1301.6444378399999</v>
      </c>
      <c r="G283" s="6">
        <v>1814.07003614</v>
      </c>
      <c r="H283" s="6">
        <v>8.2254082334679595</v>
      </c>
      <c r="I283" s="6">
        <v>14.359239639949999</v>
      </c>
      <c r="J283" s="6">
        <v>32.341622873507703</v>
      </c>
      <c r="K283" s="6">
        <v>45.073729253074397</v>
      </c>
    </row>
    <row r="284" spans="1:11" x14ac:dyDescent="0.25">
      <c r="A284" s="6" t="s">
        <v>195</v>
      </c>
      <c r="B284" s="6" t="s">
        <v>196</v>
      </c>
      <c r="C284" s="6" t="s">
        <v>16</v>
      </c>
      <c r="D284" s="6">
        <v>25656.75269352</v>
      </c>
      <c r="E284" s="6">
        <v>36046.25797708</v>
      </c>
      <c r="F284" s="6">
        <v>58695.854054269999</v>
      </c>
      <c r="G284" s="6">
        <v>16248.46266356</v>
      </c>
      <c r="H284" s="6">
        <v>18.775890596519901</v>
      </c>
      <c r="I284" s="6">
        <v>26.3790435319791</v>
      </c>
      <c r="J284" s="6">
        <v>42.954264218737897</v>
      </c>
      <c r="K284" s="6">
        <v>11.8908016527631</v>
      </c>
    </row>
    <row r="285" spans="1:11" x14ac:dyDescent="0.25">
      <c r="A285" s="6" t="s">
        <v>197</v>
      </c>
      <c r="B285" s="6" t="s">
        <v>198</v>
      </c>
      <c r="C285" s="6" t="s">
        <v>15</v>
      </c>
      <c r="D285" s="6">
        <v>84.875773269999996</v>
      </c>
      <c r="E285" s="6">
        <v>183.10001467999999</v>
      </c>
      <c r="F285" s="6">
        <v>520.65249856000003</v>
      </c>
      <c r="G285" s="6">
        <v>560.00605963299995</v>
      </c>
      <c r="H285" s="6">
        <v>6.2934607525560002</v>
      </c>
      <c r="I285" s="6">
        <v>13.576698176466699</v>
      </c>
      <c r="J285" s="6">
        <v>38.605905303318899</v>
      </c>
      <c r="K285" s="6">
        <v>41.5239357676585</v>
      </c>
    </row>
    <row r="286" spans="1:11" x14ac:dyDescent="0.25">
      <c r="A286" s="6" t="s">
        <v>197</v>
      </c>
      <c r="B286" s="6" t="s">
        <v>198</v>
      </c>
      <c r="C286" s="6" t="s">
        <v>16</v>
      </c>
      <c r="D286" s="6">
        <v>6440.5397565249996</v>
      </c>
      <c r="E286" s="6">
        <v>8893.4317615439995</v>
      </c>
      <c r="F286" s="6">
        <v>15229.204167117001</v>
      </c>
      <c r="G286" s="6">
        <v>4507.1899693380001</v>
      </c>
      <c r="H286" s="6">
        <v>18.364621059188099</v>
      </c>
      <c r="I286" s="6">
        <v>25.358822457549</v>
      </c>
      <c r="J286" s="6">
        <v>43.424708818661699</v>
      </c>
      <c r="K286" s="6">
        <v>12.851847664601101</v>
      </c>
    </row>
    <row r="287" spans="1:11" x14ac:dyDescent="0.25">
      <c r="A287" s="6" t="s">
        <v>199</v>
      </c>
      <c r="B287" s="6" t="s">
        <v>200</v>
      </c>
      <c r="C287" s="6" t="s">
        <v>15</v>
      </c>
      <c r="D287" s="6">
        <v>492.37541998</v>
      </c>
      <c r="E287" s="6">
        <v>410.52268874999999</v>
      </c>
      <c r="F287" s="6">
        <v>1758.1815766</v>
      </c>
      <c r="G287" s="6">
        <v>1776.68076739</v>
      </c>
      <c r="H287" s="6">
        <v>11.0951328992581</v>
      </c>
      <c r="I287" s="6">
        <v>9.2506725661224394</v>
      </c>
      <c r="J287" s="6">
        <v>39.618667914406501</v>
      </c>
      <c r="K287" s="6">
        <v>40.035526620212998</v>
      </c>
    </row>
    <row r="288" spans="1:11" x14ac:dyDescent="0.25">
      <c r="A288" s="6" t="s">
        <v>199</v>
      </c>
      <c r="B288" s="6" t="s">
        <v>200</v>
      </c>
      <c r="C288" s="6" t="s">
        <v>16</v>
      </c>
      <c r="D288" s="6">
        <v>19437.429539249999</v>
      </c>
      <c r="E288" s="6">
        <v>25822.175250190001</v>
      </c>
      <c r="F288" s="6">
        <v>33557.899565489999</v>
      </c>
      <c r="G288" s="6">
        <v>9488.73519261</v>
      </c>
      <c r="H288" s="6">
        <v>22.011388593651699</v>
      </c>
      <c r="I288" s="6">
        <v>29.2416202779063</v>
      </c>
      <c r="J288" s="6">
        <v>38.001730950647001</v>
      </c>
      <c r="K288" s="6">
        <v>10.745260177794901</v>
      </c>
    </row>
    <row r="289" spans="1:11" x14ac:dyDescent="0.25">
      <c r="A289" s="6" t="s">
        <v>201</v>
      </c>
      <c r="B289" s="6" t="s">
        <v>202</v>
      </c>
      <c r="C289" s="6" t="s">
        <v>15</v>
      </c>
      <c r="D289" s="6">
        <v>321.27843409000002</v>
      </c>
      <c r="E289" s="6">
        <v>541.80494181999995</v>
      </c>
      <c r="F289" s="6">
        <v>892.59978239999998</v>
      </c>
      <c r="G289" s="6">
        <v>983.82758907000004</v>
      </c>
      <c r="H289" s="6">
        <v>11.7275843651011</v>
      </c>
      <c r="I289" s="6">
        <v>19.777434431975401</v>
      </c>
      <c r="J289" s="6">
        <v>32.5824522956758</v>
      </c>
      <c r="K289" s="6">
        <v>35.912528907247697</v>
      </c>
    </row>
    <row r="290" spans="1:11" x14ac:dyDescent="0.25">
      <c r="A290" s="6" t="s">
        <v>201</v>
      </c>
      <c r="B290" s="6" t="s">
        <v>202</v>
      </c>
      <c r="C290" s="6" t="s">
        <v>16</v>
      </c>
      <c r="D290" s="6">
        <v>16247.689760249999</v>
      </c>
      <c r="E290" s="6">
        <v>20090.70967045</v>
      </c>
      <c r="F290" s="6">
        <v>27873.795773530001</v>
      </c>
      <c r="G290" s="6">
        <v>6246.2940491199997</v>
      </c>
      <c r="H290" s="6">
        <v>23.059946264001798</v>
      </c>
      <c r="I290" s="6">
        <v>28.514249855981401</v>
      </c>
      <c r="J290" s="6">
        <v>39.560592440895597</v>
      </c>
      <c r="K290" s="6">
        <v>8.86521143912125</v>
      </c>
    </row>
    <row r="291" spans="1:11" x14ac:dyDescent="0.25">
      <c r="A291" s="6" t="s">
        <v>203</v>
      </c>
      <c r="B291" s="6" t="s">
        <v>204</v>
      </c>
      <c r="C291" s="6" t="s">
        <v>15</v>
      </c>
      <c r="D291" s="6">
        <v>107.65628335300001</v>
      </c>
      <c r="E291" s="6">
        <v>170.12576699300001</v>
      </c>
      <c r="F291" s="6">
        <v>293.61779315400003</v>
      </c>
      <c r="G291" s="6">
        <v>252.395338415</v>
      </c>
      <c r="H291" s="6">
        <v>13.0683312692776</v>
      </c>
      <c r="I291" s="6">
        <v>20.651464190106601</v>
      </c>
      <c r="J291" s="6">
        <v>35.642086722509603</v>
      </c>
      <c r="K291" s="6">
        <v>30.638117818106199</v>
      </c>
    </row>
    <row r="292" spans="1:11" x14ac:dyDescent="0.25">
      <c r="A292" s="6" t="s">
        <v>203</v>
      </c>
      <c r="B292" s="6" t="s">
        <v>204</v>
      </c>
      <c r="C292" s="6" t="s">
        <v>16</v>
      </c>
      <c r="D292" s="6">
        <v>4574.0476435310002</v>
      </c>
      <c r="E292" s="6">
        <v>5193.0041912899997</v>
      </c>
      <c r="F292" s="6">
        <v>6183.2845621469996</v>
      </c>
      <c r="G292" s="6">
        <v>1215.8684211090001</v>
      </c>
      <c r="H292" s="6">
        <v>26.645654598704699</v>
      </c>
      <c r="I292" s="6">
        <v>30.251323727778601</v>
      </c>
      <c r="J292" s="6">
        <v>36.020102449410601</v>
      </c>
      <c r="K292" s="6">
        <v>7.0829192241060799</v>
      </c>
    </row>
    <row r="293" spans="1:11" x14ac:dyDescent="0.25">
      <c r="A293" s="6" t="s">
        <v>205</v>
      </c>
      <c r="B293" s="6" t="s">
        <v>206</v>
      </c>
      <c r="C293" s="6" t="s">
        <v>15</v>
      </c>
      <c r="D293" s="6">
        <v>297.37084764000002</v>
      </c>
      <c r="E293" s="6">
        <v>191.55728515000001</v>
      </c>
      <c r="F293" s="6">
        <v>1475.31251228</v>
      </c>
      <c r="G293" s="6">
        <v>934.39778107999996</v>
      </c>
      <c r="H293" s="6">
        <v>10.2589838372829</v>
      </c>
      <c r="I293" s="6">
        <v>6.6085263833484804</v>
      </c>
      <c r="J293" s="6">
        <v>50.8967416898397</v>
      </c>
      <c r="K293" s="6">
        <v>32.235748089528897</v>
      </c>
    </row>
    <row r="294" spans="1:11" x14ac:dyDescent="0.25">
      <c r="A294" s="6" t="s">
        <v>205</v>
      </c>
      <c r="B294" s="6" t="s">
        <v>206</v>
      </c>
      <c r="C294" s="6" t="s">
        <v>16</v>
      </c>
      <c r="D294" s="6">
        <v>21703.687770979999</v>
      </c>
      <c r="E294" s="6">
        <v>28904.762593920001</v>
      </c>
      <c r="F294" s="6">
        <v>46290.588309049999</v>
      </c>
      <c r="G294" s="6">
        <v>10275.322900700001</v>
      </c>
      <c r="H294" s="6">
        <v>20.250820673993701</v>
      </c>
      <c r="I294" s="6">
        <v>26.969848170065401</v>
      </c>
      <c r="J294" s="6">
        <v>43.191848898308798</v>
      </c>
      <c r="K294" s="6">
        <v>9.5874822576320593</v>
      </c>
    </row>
    <row r="295" spans="1:11" x14ac:dyDescent="0.25">
      <c r="A295" s="6" t="s">
        <v>207</v>
      </c>
      <c r="B295" s="6" t="s">
        <v>208</v>
      </c>
      <c r="C295" s="6" t="s">
        <v>15</v>
      </c>
      <c r="D295" s="6">
        <v>349.02013743999998</v>
      </c>
      <c r="E295" s="6">
        <v>622.15855644999999</v>
      </c>
      <c r="F295" s="6">
        <v>1600.0419982000001</v>
      </c>
      <c r="G295" s="6">
        <v>1991.7019868699999</v>
      </c>
      <c r="H295" s="6">
        <v>7.6490478142301104</v>
      </c>
      <c r="I295" s="6">
        <v>13.635088740793799</v>
      </c>
      <c r="J295" s="6">
        <v>35.066165060782701</v>
      </c>
      <c r="K295" s="6">
        <v>43.649698384193499</v>
      </c>
    </row>
    <row r="296" spans="1:11" x14ac:dyDescent="0.25">
      <c r="A296" s="6" t="s">
        <v>207</v>
      </c>
      <c r="B296" s="6" t="s">
        <v>208</v>
      </c>
      <c r="C296" s="6" t="s">
        <v>16</v>
      </c>
      <c r="D296" s="6">
        <v>16192.568675930001</v>
      </c>
      <c r="E296" s="6">
        <v>19057.524622339999</v>
      </c>
      <c r="F296" s="6">
        <v>25799.14831968</v>
      </c>
      <c r="G296" s="6">
        <v>5814.8357034199998</v>
      </c>
      <c r="H296" s="6">
        <v>24.2171421854868</v>
      </c>
      <c r="I296" s="6">
        <v>28.5018882871044</v>
      </c>
      <c r="J296" s="6">
        <v>38.584467704057403</v>
      </c>
      <c r="K296" s="6">
        <v>8.6965018233513494</v>
      </c>
    </row>
    <row r="297" spans="1:11" x14ac:dyDescent="0.25">
      <c r="A297" s="6" t="s">
        <v>209</v>
      </c>
      <c r="B297" s="6" t="s">
        <v>210</v>
      </c>
      <c r="C297" s="6" t="s">
        <v>15</v>
      </c>
      <c r="D297" s="6">
        <v>674.59003861999997</v>
      </c>
      <c r="E297" s="6">
        <v>1031.04275955</v>
      </c>
      <c r="F297" s="6">
        <v>1251.10415801</v>
      </c>
      <c r="G297" s="6">
        <v>1877.6362733399999</v>
      </c>
      <c r="H297" s="6">
        <v>13.954033058531101</v>
      </c>
      <c r="I297" s="6">
        <v>21.327330567987001</v>
      </c>
      <c r="J297" s="6">
        <v>25.879345648582099</v>
      </c>
      <c r="K297" s="6">
        <v>38.839290724899797</v>
      </c>
    </row>
    <row r="298" spans="1:11" x14ac:dyDescent="0.25">
      <c r="A298" s="6" t="s">
        <v>209</v>
      </c>
      <c r="B298" s="6" t="s">
        <v>210</v>
      </c>
      <c r="C298" s="6" t="s">
        <v>16</v>
      </c>
      <c r="D298" s="6">
        <v>26362.385840049999</v>
      </c>
      <c r="E298" s="6">
        <v>33326.826486420003</v>
      </c>
      <c r="F298" s="6">
        <v>47578.477540239997</v>
      </c>
      <c r="G298" s="6">
        <v>10383.936903469999</v>
      </c>
      <c r="H298" s="6">
        <v>22.407157949074598</v>
      </c>
      <c r="I298" s="6">
        <v>28.326702657091499</v>
      </c>
      <c r="J298" s="6">
        <v>40.4401357179527</v>
      </c>
      <c r="K298" s="6">
        <v>8.8260036758811005</v>
      </c>
    </row>
    <row r="299" spans="1:11" x14ac:dyDescent="0.25">
      <c r="A299" s="6" t="s">
        <v>211</v>
      </c>
      <c r="B299" s="6" t="s">
        <v>212</v>
      </c>
      <c r="C299" s="6" t="s">
        <v>15</v>
      </c>
      <c r="D299" s="6">
        <v>246.74880590999999</v>
      </c>
      <c r="E299" s="6">
        <v>502.92957898999998</v>
      </c>
      <c r="F299" s="6">
        <v>1309.7750973100001</v>
      </c>
      <c r="G299" s="6">
        <v>1498.61725744</v>
      </c>
      <c r="H299" s="6">
        <v>6.9349044458366302</v>
      </c>
      <c r="I299" s="6">
        <v>14.134895447285899</v>
      </c>
      <c r="J299" s="6">
        <v>36.811384403190402</v>
      </c>
      <c r="K299" s="6">
        <v>42.118815703687098</v>
      </c>
    </row>
    <row r="300" spans="1:11" x14ac:dyDescent="0.25">
      <c r="A300" s="6" t="s">
        <v>211</v>
      </c>
      <c r="B300" s="6" t="s">
        <v>212</v>
      </c>
      <c r="C300" s="6" t="s">
        <v>16</v>
      </c>
      <c r="D300" s="6">
        <v>20998.8293395</v>
      </c>
      <c r="E300" s="6">
        <v>24704.556851289999</v>
      </c>
      <c r="F300" s="6">
        <v>34280.459974190002</v>
      </c>
      <c r="G300" s="6">
        <v>7149.0830953799996</v>
      </c>
      <c r="H300" s="6">
        <v>24.099762876964501</v>
      </c>
      <c r="I300" s="6">
        <v>28.352721595610401</v>
      </c>
      <c r="J300" s="6">
        <v>39.342714935885297</v>
      </c>
      <c r="K300" s="6">
        <v>8.2048005915398292</v>
      </c>
    </row>
    <row r="301" spans="1:11" x14ac:dyDescent="0.25">
      <c r="A301" s="6" t="s">
        <v>213</v>
      </c>
      <c r="B301" s="6" t="s">
        <v>214</v>
      </c>
      <c r="C301" s="6" t="s">
        <v>15</v>
      </c>
      <c r="D301" s="6">
        <v>128.74118046999999</v>
      </c>
      <c r="E301" s="6">
        <v>233.06308057000001</v>
      </c>
      <c r="F301" s="6">
        <v>511.09015494800002</v>
      </c>
      <c r="G301" s="6">
        <v>649.22143959200002</v>
      </c>
      <c r="H301" s="6">
        <v>8.4580408250818309</v>
      </c>
      <c r="I301" s="6">
        <v>15.311783246695899</v>
      </c>
      <c r="J301" s="6">
        <v>33.577611919248397</v>
      </c>
      <c r="K301" s="6">
        <v>42.652564008973897</v>
      </c>
    </row>
    <row r="302" spans="1:11" x14ac:dyDescent="0.25">
      <c r="A302" s="6" t="s">
        <v>213</v>
      </c>
      <c r="B302" s="6" t="s">
        <v>214</v>
      </c>
      <c r="C302" s="6" t="s">
        <v>16</v>
      </c>
      <c r="D302" s="6">
        <v>7962.8972038940001</v>
      </c>
      <c r="E302" s="6">
        <v>10287.953743571999</v>
      </c>
      <c r="F302" s="6">
        <v>15579.505344826001</v>
      </c>
      <c r="G302" s="6">
        <v>4188.5278507049998</v>
      </c>
      <c r="H302" s="6">
        <v>20.9445842070058</v>
      </c>
      <c r="I302" s="6">
        <v>27.060114928352</v>
      </c>
      <c r="J302" s="6">
        <v>40.9783340463866</v>
      </c>
      <c r="K302" s="6">
        <v>11.016966818255501</v>
      </c>
    </row>
    <row r="303" spans="1:11" x14ac:dyDescent="0.25">
      <c r="A303" s="6" t="s">
        <v>215</v>
      </c>
      <c r="B303" s="6" t="s">
        <v>216</v>
      </c>
      <c r="C303" s="6" t="s">
        <v>15</v>
      </c>
      <c r="D303" s="6">
        <v>250.03083633</v>
      </c>
      <c r="E303" s="6">
        <v>343.18977044000002</v>
      </c>
      <c r="F303" s="6">
        <v>871.03554458999997</v>
      </c>
      <c r="G303" s="6">
        <v>1340.8977383399999</v>
      </c>
      <c r="H303" s="6">
        <v>8.9132663005786004</v>
      </c>
      <c r="I303" s="6">
        <v>12.2342582237691</v>
      </c>
      <c r="J303" s="6">
        <v>31.051257037565001</v>
      </c>
      <c r="K303" s="6">
        <v>47.801218438087297</v>
      </c>
    </row>
    <row r="304" spans="1:11" x14ac:dyDescent="0.25">
      <c r="A304" s="6" t="s">
        <v>215</v>
      </c>
      <c r="B304" s="6" t="s">
        <v>216</v>
      </c>
      <c r="C304" s="6" t="s">
        <v>16</v>
      </c>
      <c r="D304" s="6">
        <v>14738.89385291</v>
      </c>
      <c r="E304" s="6">
        <v>20501.64398347</v>
      </c>
      <c r="F304" s="6">
        <v>31738.984091089998</v>
      </c>
      <c r="G304" s="6">
        <v>6316.3241824400002</v>
      </c>
      <c r="H304" s="6">
        <v>20.108771008398602</v>
      </c>
      <c r="I304" s="6">
        <v>27.971085773028602</v>
      </c>
      <c r="J304" s="6">
        <v>43.302568666028002</v>
      </c>
      <c r="K304" s="6">
        <v>8.6175745525448004</v>
      </c>
    </row>
    <row r="305" spans="1:11" x14ac:dyDescent="0.25">
      <c r="A305" s="6" t="s">
        <v>217</v>
      </c>
      <c r="B305" s="6" t="s">
        <v>218</v>
      </c>
      <c r="C305" s="6" t="s">
        <v>15</v>
      </c>
      <c r="D305" s="6">
        <v>197.67188038</v>
      </c>
      <c r="E305" s="6">
        <v>284.36365623</v>
      </c>
      <c r="F305" s="6">
        <v>1266.51104371</v>
      </c>
      <c r="G305" s="6">
        <v>1371.0327490100001</v>
      </c>
      <c r="H305" s="6">
        <v>6.3364915429944997</v>
      </c>
      <c r="I305" s="6">
        <v>9.1154487900480294</v>
      </c>
      <c r="J305" s="6">
        <v>40.598776629989104</v>
      </c>
      <c r="K305" s="6">
        <v>43.949283036968303</v>
      </c>
    </row>
    <row r="306" spans="1:11" x14ac:dyDescent="0.25">
      <c r="A306" s="6" t="s">
        <v>217</v>
      </c>
      <c r="B306" s="6" t="s">
        <v>218</v>
      </c>
      <c r="C306" s="6" t="s">
        <v>16</v>
      </c>
      <c r="D306" s="6">
        <v>14389.23240529</v>
      </c>
      <c r="E306" s="6">
        <v>18520.294326939998</v>
      </c>
      <c r="F306" s="6">
        <v>25219.275475909999</v>
      </c>
      <c r="G306" s="6">
        <v>6365.6184629899999</v>
      </c>
      <c r="H306" s="6">
        <v>22.310817363045398</v>
      </c>
      <c r="I306" s="6">
        <v>28.716118594783101</v>
      </c>
      <c r="J306" s="6">
        <v>39.103034360922699</v>
      </c>
      <c r="K306" s="6">
        <v>9.8700296812488109</v>
      </c>
    </row>
    <row r="307" spans="1:11" x14ac:dyDescent="0.25">
      <c r="A307" s="6" t="s">
        <v>219</v>
      </c>
      <c r="B307" s="6" t="s">
        <v>220</v>
      </c>
      <c r="C307" s="6" t="s">
        <v>15</v>
      </c>
      <c r="D307" s="6">
        <v>361.32520185999999</v>
      </c>
      <c r="E307" s="6">
        <v>1073.8560629000001</v>
      </c>
      <c r="F307" s="6">
        <v>2579.4446258399998</v>
      </c>
      <c r="G307" s="6">
        <v>2303.0497784600002</v>
      </c>
      <c r="H307" s="6">
        <v>5.71927431522868</v>
      </c>
      <c r="I307" s="6">
        <v>16.997644690104501</v>
      </c>
      <c r="J307" s="6">
        <v>40.829013088982997</v>
      </c>
      <c r="K307" s="6">
        <v>36.4540679056839</v>
      </c>
    </row>
    <row r="308" spans="1:11" x14ac:dyDescent="0.25">
      <c r="A308" s="6" t="s">
        <v>219</v>
      </c>
      <c r="B308" s="6" t="s">
        <v>220</v>
      </c>
      <c r="C308" s="6" t="s">
        <v>16</v>
      </c>
      <c r="D308" s="6">
        <v>39094.8110361</v>
      </c>
      <c r="E308" s="6">
        <v>42962.73511781</v>
      </c>
      <c r="F308" s="6">
        <v>52655.146772749998</v>
      </c>
      <c r="G308" s="6">
        <v>11612.631404780001</v>
      </c>
      <c r="H308" s="6">
        <v>26.717734072843601</v>
      </c>
      <c r="I308" s="6">
        <v>29.361107049724001</v>
      </c>
      <c r="J308" s="6">
        <v>35.984985519992001</v>
      </c>
      <c r="K308" s="6">
        <v>7.9361733574404001</v>
      </c>
    </row>
    <row r="309" spans="1:11" x14ac:dyDescent="0.25">
      <c r="A309" s="6" t="s">
        <v>221</v>
      </c>
      <c r="B309" s="6" t="s">
        <v>222</v>
      </c>
      <c r="C309" s="6" t="s">
        <v>15</v>
      </c>
      <c r="D309" s="6">
        <v>507.96478002999999</v>
      </c>
      <c r="E309" s="6">
        <v>1117.35561439</v>
      </c>
      <c r="F309" s="6">
        <v>2300.7494493099998</v>
      </c>
      <c r="G309" s="6">
        <v>2066.1762603500001</v>
      </c>
      <c r="H309" s="6">
        <v>8.4770346745961707</v>
      </c>
      <c r="I309" s="6">
        <v>18.646690990031502</v>
      </c>
      <c r="J309" s="6">
        <v>38.395443200229501</v>
      </c>
      <c r="K309" s="6">
        <v>34.4808311351428</v>
      </c>
    </row>
    <row r="310" spans="1:11" x14ac:dyDescent="0.25">
      <c r="A310" s="6" t="s">
        <v>221</v>
      </c>
      <c r="B310" s="6" t="s">
        <v>222</v>
      </c>
      <c r="C310" s="6" t="s">
        <v>16</v>
      </c>
      <c r="D310" s="6">
        <v>33706.009474999999</v>
      </c>
      <c r="E310" s="6">
        <v>43224.450915059999</v>
      </c>
      <c r="F310" s="6">
        <v>60238.327133350002</v>
      </c>
      <c r="G310" s="6">
        <v>10875.96637185</v>
      </c>
      <c r="H310" s="6">
        <v>22.767446051378901</v>
      </c>
      <c r="I310" s="6">
        <v>29.1968811982631</v>
      </c>
      <c r="J310" s="6">
        <v>40.689268311370199</v>
      </c>
      <c r="K310" s="6">
        <v>7.3464044389878396</v>
      </c>
    </row>
    <row r="311" spans="1:11" x14ac:dyDescent="0.25">
      <c r="A311" s="6" t="s">
        <v>223</v>
      </c>
      <c r="B311" s="6" t="s">
        <v>224</v>
      </c>
      <c r="C311" s="6" t="s">
        <v>15</v>
      </c>
      <c r="D311" s="6">
        <v>488.16559488000001</v>
      </c>
      <c r="E311" s="6">
        <v>763.87707429</v>
      </c>
      <c r="F311" s="6">
        <v>1964.05399506</v>
      </c>
      <c r="G311" s="6">
        <v>1594.3636222499999</v>
      </c>
      <c r="H311" s="6">
        <v>10.1480017671492</v>
      </c>
      <c r="I311" s="6">
        <v>15.879500688050801</v>
      </c>
      <c r="J311" s="6">
        <v>40.828816331361402</v>
      </c>
      <c r="K311" s="6">
        <v>33.143681213438697</v>
      </c>
    </row>
    <row r="312" spans="1:11" x14ac:dyDescent="0.25">
      <c r="A312" s="6" t="s">
        <v>223</v>
      </c>
      <c r="B312" s="6" t="s">
        <v>224</v>
      </c>
      <c r="C312" s="6" t="s">
        <v>16</v>
      </c>
      <c r="D312" s="6">
        <v>22507.79710435</v>
      </c>
      <c r="E312" s="6">
        <v>27096.338342930001</v>
      </c>
      <c r="F312" s="6">
        <v>32568.060320860001</v>
      </c>
      <c r="G312" s="6">
        <v>7017.3439456400001</v>
      </c>
      <c r="H312" s="6">
        <v>25.2359157548971</v>
      </c>
      <c r="I312" s="6">
        <v>30.380623590933901</v>
      </c>
      <c r="J312" s="6">
        <v>36.515560485427798</v>
      </c>
      <c r="K312" s="6">
        <v>7.8679001687412002</v>
      </c>
    </row>
    <row r="313" spans="1:11" x14ac:dyDescent="0.25">
      <c r="A313" s="6" t="s">
        <v>225</v>
      </c>
      <c r="B313" s="6" t="s">
        <v>226</v>
      </c>
      <c r="C313" s="6" t="s">
        <v>15</v>
      </c>
      <c r="D313" s="6">
        <v>577.52258920999998</v>
      </c>
      <c r="E313" s="6">
        <v>1072.7066835000001</v>
      </c>
      <c r="F313" s="6">
        <v>2364.46410836</v>
      </c>
      <c r="G313" s="6">
        <v>1961.5964286799999</v>
      </c>
      <c r="H313" s="6">
        <v>9.6635639768975494</v>
      </c>
      <c r="I313" s="6">
        <v>17.949375241976</v>
      </c>
      <c r="J313" s="6">
        <v>39.564080451762898</v>
      </c>
      <c r="K313" s="6">
        <v>32.822980329363503</v>
      </c>
    </row>
    <row r="314" spans="1:11" x14ac:dyDescent="0.25">
      <c r="A314" s="6" t="s">
        <v>225</v>
      </c>
      <c r="B314" s="6" t="s">
        <v>226</v>
      </c>
      <c r="C314" s="6" t="s">
        <v>16</v>
      </c>
      <c r="D314" s="6">
        <v>56507.2038799</v>
      </c>
      <c r="E314" s="6">
        <v>76078.788446580002</v>
      </c>
      <c r="F314" s="6">
        <v>109151.94172902001</v>
      </c>
      <c r="G314" s="6">
        <v>18053.776133759999</v>
      </c>
      <c r="H314" s="6">
        <v>21.750964970642901</v>
      </c>
      <c r="I314" s="6">
        <v>29.284532747852499</v>
      </c>
      <c r="J314" s="6">
        <v>42.015175022136802</v>
      </c>
      <c r="K314" s="6">
        <v>6.94932725936778</v>
      </c>
    </row>
    <row r="315" spans="1:11" x14ac:dyDescent="0.25">
      <c r="A315" s="6" t="s">
        <v>227</v>
      </c>
      <c r="B315" s="6" t="s">
        <v>228</v>
      </c>
      <c r="C315" s="6" t="s">
        <v>15</v>
      </c>
      <c r="D315" s="6">
        <v>68.931416339999998</v>
      </c>
      <c r="E315" s="6">
        <v>154.56281011999999</v>
      </c>
      <c r="F315" s="6">
        <v>741.79172512000002</v>
      </c>
      <c r="G315" s="6">
        <v>1221.4116859999999</v>
      </c>
      <c r="H315" s="6">
        <v>3.1523067092296202</v>
      </c>
      <c r="I315" s="6">
        <v>7.0683210821526004</v>
      </c>
      <c r="J315" s="6">
        <v>33.922921595183801</v>
      </c>
      <c r="K315" s="6">
        <v>55.856450613433999</v>
      </c>
    </row>
    <row r="316" spans="1:11" x14ac:dyDescent="0.25">
      <c r="A316" s="6" t="s">
        <v>227</v>
      </c>
      <c r="B316" s="6" t="s">
        <v>228</v>
      </c>
      <c r="C316" s="6" t="s">
        <v>16</v>
      </c>
      <c r="D316" s="6">
        <v>10517.85539793</v>
      </c>
      <c r="E316" s="6">
        <v>19124.008672309999</v>
      </c>
      <c r="F316" s="6">
        <v>37476.029606199998</v>
      </c>
      <c r="G316" s="6">
        <v>11567.40868592</v>
      </c>
      <c r="H316" s="6">
        <v>13.3669886016239</v>
      </c>
      <c r="I316" s="6">
        <v>24.304422933066299</v>
      </c>
      <c r="J316" s="6">
        <v>47.627737939693098</v>
      </c>
      <c r="K316" s="6">
        <v>14.7008505256166</v>
      </c>
    </row>
    <row r="317" spans="1:11" x14ac:dyDescent="0.25">
      <c r="A317" s="6" t="s">
        <v>229</v>
      </c>
      <c r="B317" s="6" t="s">
        <v>230</v>
      </c>
      <c r="C317" s="6" t="s">
        <v>15</v>
      </c>
      <c r="D317" s="6">
        <v>0</v>
      </c>
      <c r="E317" s="6">
        <v>1190.7868932900001</v>
      </c>
      <c r="F317" s="6">
        <v>2037.9155749900001</v>
      </c>
      <c r="G317" s="6">
        <v>2841.7010824600002</v>
      </c>
      <c r="H317" s="6">
        <v>0</v>
      </c>
      <c r="I317" s="6">
        <v>19.616272350539901</v>
      </c>
      <c r="J317" s="6">
        <v>33.571336039785599</v>
      </c>
      <c r="K317" s="6">
        <v>46.812391609674599</v>
      </c>
    </row>
    <row r="318" spans="1:11" x14ac:dyDescent="0.25">
      <c r="A318" s="6" t="s">
        <v>229</v>
      </c>
      <c r="B318" s="6" t="s">
        <v>230</v>
      </c>
      <c r="C318" s="6" t="s">
        <v>16</v>
      </c>
      <c r="D318" s="6">
        <v>26584.159465339999</v>
      </c>
      <c r="E318" s="6">
        <v>38166.928708790001</v>
      </c>
      <c r="F318" s="6">
        <v>69494.370850730003</v>
      </c>
      <c r="G318" s="6">
        <v>18617.137424709999</v>
      </c>
      <c r="H318" s="6">
        <v>17.390885725345001</v>
      </c>
      <c r="I318" s="6">
        <v>24.968127975885501</v>
      </c>
      <c r="J318" s="6">
        <v>45.461985119202502</v>
      </c>
      <c r="K318" s="6">
        <v>12.1790011795671</v>
      </c>
    </row>
    <row r="319" spans="1:11" x14ac:dyDescent="0.25">
      <c r="A319" s="6" t="s">
        <v>231</v>
      </c>
      <c r="B319" s="6" t="s">
        <v>232</v>
      </c>
      <c r="C319" s="6" t="s">
        <v>15</v>
      </c>
      <c r="D319" s="6">
        <v>270.51291026000001</v>
      </c>
      <c r="E319" s="6">
        <v>778.94718062000004</v>
      </c>
      <c r="F319" s="6">
        <v>2153.6295693500001</v>
      </c>
      <c r="G319" s="6">
        <v>1515.1369666200001</v>
      </c>
      <c r="H319" s="6">
        <v>5.7333598331329201</v>
      </c>
      <c r="I319" s="6">
        <v>16.509321027253101</v>
      </c>
      <c r="J319" s="6">
        <v>45.644894568954101</v>
      </c>
      <c r="K319" s="6">
        <v>32.112424570659996</v>
      </c>
    </row>
    <row r="320" spans="1:11" x14ac:dyDescent="0.25">
      <c r="A320" s="6" t="s">
        <v>231</v>
      </c>
      <c r="B320" s="6" t="s">
        <v>232</v>
      </c>
      <c r="C320" s="6" t="s">
        <v>16</v>
      </c>
      <c r="D320" s="6">
        <v>26681.355434199999</v>
      </c>
      <c r="E320" s="6">
        <v>38771.648256289998</v>
      </c>
      <c r="F320" s="6">
        <v>54572.752530799997</v>
      </c>
      <c r="G320" s="6">
        <v>9867.0171506700008</v>
      </c>
      <c r="H320" s="6">
        <v>20.5410622481633</v>
      </c>
      <c r="I320" s="6">
        <v>29.848964842150099</v>
      </c>
      <c r="J320" s="6">
        <v>42.013694152580598</v>
      </c>
      <c r="K320" s="6">
        <v>7.5962787571059698</v>
      </c>
    </row>
    <row r="321" spans="1:11" x14ac:dyDescent="0.25">
      <c r="A321" s="6" t="s">
        <v>233</v>
      </c>
      <c r="B321" s="6" t="s">
        <v>234</v>
      </c>
      <c r="C321" s="6" t="s">
        <v>15</v>
      </c>
      <c r="D321" s="6">
        <v>238.47433659999999</v>
      </c>
      <c r="E321" s="6">
        <v>696.93514425000001</v>
      </c>
      <c r="F321" s="6">
        <v>3170.1643793799999</v>
      </c>
      <c r="G321" s="6">
        <v>3302.3512143200001</v>
      </c>
      <c r="H321" s="6">
        <v>3.21917857159869</v>
      </c>
      <c r="I321" s="6">
        <v>9.4079669709987694</v>
      </c>
      <c r="J321" s="6">
        <v>42.794228444225602</v>
      </c>
      <c r="K321" s="6">
        <v>44.578626013176901</v>
      </c>
    </row>
    <row r="322" spans="1:11" x14ac:dyDescent="0.25">
      <c r="A322" s="6" t="s">
        <v>233</v>
      </c>
      <c r="B322" s="6" t="s">
        <v>234</v>
      </c>
      <c r="C322" s="6" t="s">
        <v>16</v>
      </c>
      <c r="D322" s="6">
        <v>21936.808893360001</v>
      </c>
      <c r="E322" s="6">
        <v>31875.25473579</v>
      </c>
      <c r="F322" s="6">
        <v>53495.048481099999</v>
      </c>
      <c r="G322" s="6">
        <v>14236.962815839999</v>
      </c>
      <c r="H322" s="6">
        <v>18.048439553058898</v>
      </c>
      <c r="I322" s="6">
        <v>26.2252641728304</v>
      </c>
      <c r="J322" s="6">
        <v>44.0128805239004</v>
      </c>
      <c r="K322" s="6">
        <v>11.7134157502103</v>
      </c>
    </row>
    <row r="323" spans="1:11" x14ac:dyDescent="0.25">
      <c r="A323" s="6" t="s">
        <v>235</v>
      </c>
      <c r="B323" s="6" t="s">
        <v>236</v>
      </c>
      <c r="C323" s="6" t="s">
        <v>15</v>
      </c>
      <c r="D323" s="6">
        <v>67.565496925000005</v>
      </c>
      <c r="E323" s="6">
        <v>134.030344138</v>
      </c>
      <c r="F323" s="6">
        <v>308.999143683</v>
      </c>
      <c r="G323" s="6">
        <v>287.086681505</v>
      </c>
      <c r="H323" s="6">
        <v>8.4702331498414694</v>
      </c>
      <c r="I323" s="6">
        <v>16.8024852279638</v>
      </c>
      <c r="J323" s="6">
        <v>38.737150013144401</v>
      </c>
      <c r="K323" s="6">
        <v>35.990131609050302</v>
      </c>
    </row>
    <row r="324" spans="1:11" x14ac:dyDescent="0.25">
      <c r="A324" s="6" t="s">
        <v>235</v>
      </c>
      <c r="B324" s="6" t="s">
        <v>236</v>
      </c>
      <c r="C324" s="6" t="s">
        <v>16</v>
      </c>
      <c r="D324" s="6">
        <v>6727.2782415880001</v>
      </c>
      <c r="E324" s="6">
        <v>9228.141573805</v>
      </c>
      <c r="F324" s="6">
        <v>12685.502088220001</v>
      </c>
      <c r="G324" s="6">
        <v>3038.396430065</v>
      </c>
      <c r="H324" s="6">
        <v>21.235552390141802</v>
      </c>
      <c r="I324" s="6">
        <v>29.129861560167001</v>
      </c>
      <c r="J324" s="6">
        <v>40.043481853377401</v>
      </c>
      <c r="K324" s="6">
        <v>9.5911041963138093</v>
      </c>
    </row>
    <row r="325" spans="1:11" x14ac:dyDescent="0.25">
      <c r="A325" s="6" t="s">
        <v>237</v>
      </c>
      <c r="B325" s="6" t="s">
        <v>238</v>
      </c>
      <c r="C325" s="6" t="s">
        <v>15</v>
      </c>
      <c r="D325" s="6">
        <v>155.91511288999999</v>
      </c>
      <c r="E325" s="6">
        <v>409.10336016000002</v>
      </c>
      <c r="F325" s="6">
        <v>697.06074688000001</v>
      </c>
      <c r="G325" s="6">
        <v>574.65478505999999</v>
      </c>
      <c r="H325" s="6">
        <v>8.4887148855747796</v>
      </c>
      <c r="I325" s="6">
        <v>22.273413518155401</v>
      </c>
      <c r="J325" s="6">
        <v>37.951099341888401</v>
      </c>
      <c r="K325" s="6">
        <v>31.2867722543814</v>
      </c>
    </row>
    <row r="326" spans="1:11" x14ac:dyDescent="0.25">
      <c r="A326" s="6" t="s">
        <v>237</v>
      </c>
      <c r="B326" s="6" t="s">
        <v>238</v>
      </c>
      <c r="C326" s="6" t="s">
        <v>16</v>
      </c>
      <c r="D326" s="6">
        <v>10466.18785412</v>
      </c>
      <c r="E326" s="6">
        <v>14519.41745323</v>
      </c>
      <c r="F326" s="6">
        <v>25359.66355514</v>
      </c>
      <c r="G326" s="6">
        <v>3589.9971332300001</v>
      </c>
      <c r="H326" s="6">
        <v>19.405091753789701</v>
      </c>
      <c r="I326" s="6">
        <v>26.920081295941301</v>
      </c>
      <c r="J326" s="6">
        <v>47.018704899225703</v>
      </c>
      <c r="K326" s="6">
        <v>6.6561220510433401</v>
      </c>
    </row>
    <row r="327" spans="1:11" x14ac:dyDescent="0.25">
      <c r="A327" s="6" t="s">
        <v>239</v>
      </c>
      <c r="B327" s="6" t="s">
        <v>240</v>
      </c>
      <c r="C327" s="6" t="s">
        <v>15</v>
      </c>
      <c r="D327" s="6">
        <v>48.883749649999999</v>
      </c>
      <c r="E327" s="6">
        <v>144.92906708000001</v>
      </c>
      <c r="F327" s="6">
        <v>449.28590884599998</v>
      </c>
      <c r="G327" s="6">
        <v>272.06056224999998</v>
      </c>
      <c r="H327" s="6">
        <v>5.3415564154001496</v>
      </c>
      <c r="I327" s="6">
        <v>15.836485408380099</v>
      </c>
      <c r="J327" s="6">
        <v>49.093738633554999</v>
      </c>
      <c r="K327" s="6">
        <v>29.7282195426647</v>
      </c>
    </row>
    <row r="328" spans="1:11" x14ac:dyDescent="0.25">
      <c r="A328" s="6" t="s">
        <v>239</v>
      </c>
      <c r="B328" s="6" t="s">
        <v>240</v>
      </c>
      <c r="C328" s="6" t="s">
        <v>16</v>
      </c>
      <c r="D328" s="6">
        <v>5395.001627392</v>
      </c>
      <c r="E328" s="6">
        <v>6583.3674198219996</v>
      </c>
      <c r="F328" s="6">
        <v>12354.668505555001</v>
      </c>
      <c r="G328" s="6">
        <v>1735.8031596210001</v>
      </c>
      <c r="H328" s="6">
        <v>20.695211140815601</v>
      </c>
      <c r="I328" s="6">
        <v>25.253778994065701</v>
      </c>
      <c r="J328" s="6">
        <v>47.392473803728002</v>
      </c>
      <c r="K328" s="6">
        <v>6.6585360613907403</v>
      </c>
    </row>
    <row r="329" spans="1:11" x14ac:dyDescent="0.25">
      <c r="A329" s="6" t="s">
        <v>241</v>
      </c>
      <c r="B329" s="6" t="s">
        <v>242</v>
      </c>
      <c r="C329" s="6" t="s">
        <v>15</v>
      </c>
      <c r="D329" s="6">
        <v>694.66906286999995</v>
      </c>
      <c r="E329" s="6">
        <v>385.78592844000002</v>
      </c>
      <c r="F329" s="6">
        <v>1570.9459139999999</v>
      </c>
      <c r="G329" s="6">
        <v>913.21317950000002</v>
      </c>
      <c r="H329" s="6">
        <v>19.487917803787401</v>
      </c>
      <c r="I329" s="6">
        <v>10.822656233222</v>
      </c>
      <c r="J329" s="6">
        <v>44.070574727691302</v>
      </c>
      <c r="K329" s="6">
        <v>25.618851235299299</v>
      </c>
    </row>
    <row r="330" spans="1:11" x14ac:dyDescent="0.25">
      <c r="A330" s="6" t="s">
        <v>241</v>
      </c>
      <c r="B330" s="6" t="s">
        <v>242</v>
      </c>
      <c r="C330" s="6" t="s">
        <v>16</v>
      </c>
      <c r="D330" s="6">
        <v>22564.875876059999</v>
      </c>
      <c r="E330" s="6">
        <v>32091.221283129998</v>
      </c>
      <c r="F330" s="6">
        <v>50761.389582180003</v>
      </c>
      <c r="G330" s="6">
        <v>8409.8991740300007</v>
      </c>
      <c r="H330" s="6">
        <v>19.823767096637798</v>
      </c>
      <c r="I330" s="6">
        <v>28.192882604702199</v>
      </c>
      <c r="J330" s="6">
        <v>44.595058714523603</v>
      </c>
      <c r="K330" s="6">
        <v>7.3882915841364403</v>
      </c>
    </row>
    <row r="331" spans="1:11" x14ac:dyDescent="0.25">
      <c r="A331" s="6" t="s">
        <v>243</v>
      </c>
      <c r="B331" s="6" t="s">
        <v>244</v>
      </c>
      <c r="C331" s="6" t="s">
        <v>15</v>
      </c>
      <c r="D331" s="6">
        <v>259.78944802000001</v>
      </c>
      <c r="E331" s="6">
        <v>275.29428173999997</v>
      </c>
      <c r="F331" s="6">
        <v>730.72446935999994</v>
      </c>
      <c r="G331" s="6">
        <v>480.58424909000001</v>
      </c>
      <c r="H331" s="6">
        <v>14.875777107618401</v>
      </c>
      <c r="I331" s="6">
        <v>15.7635978111431</v>
      </c>
      <c r="J331" s="6">
        <v>41.841939371014298</v>
      </c>
      <c r="K331" s="6">
        <v>27.518685710224201</v>
      </c>
    </row>
    <row r="332" spans="1:11" x14ac:dyDescent="0.25">
      <c r="A332" s="6" t="s">
        <v>243</v>
      </c>
      <c r="B332" s="6" t="s">
        <v>244</v>
      </c>
      <c r="C332" s="6" t="s">
        <v>16</v>
      </c>
      <c r="D332" s="6">
        <v>12584.55418069</v>
      </c>
      <c r="E332" s="6">
        <v>16814.74813511</v>
      </c>
      <c r="F332" s="6">
        <v>22129.192484300002</v>
      </c>
      <c r="G332" s="6">
        <v>3522.1127511</v>
      </c>
      <c r="H332" s="6">
        <v>22.859973287280599</v>
      </c>
      <c r="I332" s="6">
        <v>30.544164511665699</v>
      </c>
      <c r="J332" s="6">
        <v>40.197907831841199</v>
      </c>
      <c r="K332" s="6">
        <v>6.3979543692124503</v>
      </c>
    </row>
    <row r="333" spans="1:11" x14ac:dyDescent="0.25">
      <c r="A333" s="6" t="s">
        <v>245</v>
      </c>
      <c r="B333" s="6" t="s">
        <v>246</v>
      </c>
      <c r="C333" s="6" t="s">
        <v>15</v>
      </c>
      <c r="D333" s="6">
        <v>225.62779767000001</v>
      </c>
      <c r="E333" s="6">
        <v>251.82715737000001</v>
      </c>
      <c r="F333" s="6">
        <v>670.62938492000001</v>
      </c>
      <c r="G333" s="6">
        <v>712.98958297000001</v>
      </c>
      <c r="H333" s="6">
        <v>12.123526899714999</v>
      </c>
      <c r="I333" s="6">
        <v>13.5312818189153</v>
      </c>
      <c r="J333" s="6">
        <v>36.034537728849998</v>
      </c>
      <c r="K333" s="6">
        <v>38.310653552519703</v>
      </c>
    </row>
    <row r="334" spans="1:11" x14ac:dyDescent="0.25">
      <c r="A334" s="6" t="s">
        <v>245</v>
      </c>
      <c r="B334" s="6" t="s">
        <v>246</v>
      </c>
      <c r="C334" s="6" t="s">
        <v>16</v>
      </c>
      <c r="D334" s="6">
        <v>12966.126050110001</v>
      </c>
      <c r="E334" s="6">
        <v>16973.169638840001</v>
      </c>
      <c r="F334" s="6">
        <v>24572.9071568</v>
      </c>
      <c r="G334" s="6">
        <v>6578.7232325900004</v>
      </c>
      <c r="H334" s="6">
        <v>21.224307573080299</v>
      </c>
      <c r="I334" s="6">
        <v>27.783454480743099</v>
      </c>
      <c r="J334" s="6">
        <v>40.223497553939403</v>
      </c>
      <c r="K334" s="6">
        <v>10.7687403922373</v>
      </c>
    </row>
    <row r="335" spans="1:11" x14ac:dyDescent="0.25">
      <c r="A335" s="6" t="s">
        <v>247</v>
      </c>
      <c r="B335" s="6" t="s">
        <v>248</v>
      </c>
      <c r="C335" s="6" t="s">
        <v>15</v>
      </c>
      <c r="D335" s="6">
        <v>365.41175049999998</v>
      </c>
      <c r="E335" s="6">
        <v>527.80681076999997</v>
      </c>
      <c r="F335" s="6">
        <v>1254.1050472300001</v>
      </c>
      <c r="G335" s="6">
        <v>1182.6729634599999</v>
      </c>
      <c r="H335" s="6">
        <v>10.9733371372488</v>
      </c>
      <c r="I335" s="6">
        <v>15.8500706941971</v>
      </c>
      <c r="J335" s="6">
        <v>37.660850998769902</v>
      </c>
      <c r="K335" s="6">
        <v>35.515741169784199</v>
      </c>
    </row>
    <row r="336" spans="1:11" x14ac:dyDescent="0.25">
      <c r="A336" s="6" t="s">
        <v>247</v>
      </c>
      <c r="B336" s="6" t="s">
        <v>248</v>
      </c>
      <c r="C336" s="6" t="s">
        <v>16</v>
      </c>
      <c r="D336" s="6">
        <v>30725.143823080001</v>
      </c>
      <c r="E336" s="6">
        <v>41115.345660430001</v>
      </c>
      <c r="F336" s="6">
        <v>54042.216871550001</v>
      </c>
      <c r="G336" s="6">
        <v>10433.2970728</v>
      </c>
      <c r="H336" s="6">
        <v>22.5396454197985</v>
      </c>
      <c r="I336" s="6">
        <v>30.1617892444952</v>
      </c>
      <c r="J336" s="6">
        <v>39.644807295241598</v>
      </c>
      <c r="K336" s="6">
        <v>7.6537580404647203</v>
      </c>
    </row>
    <row r="337" spans="1:11" x14ac:dyDescent="0.25">
      <c r="A337" s="6" t="s">
        <v>249</v>
      </c>
      <c r="B337" s="6" t="s">
        <v>250</v>
      </c>
      <c r="C337" s="6" t="s">
        <v>15</v>
      </c>
      <c r="D337" s="6">
        <v>56.037780730000001</v>
      </c>
      <c r="E337" s="6">
        <v>96.934521665000005</v>
      </c>
      <c r="F337" s="6">
        <v>133.45129696000001</v>
      </c>
      <c r="G337" s="6">
        <v>68.830242682000005</v>
      </c>
      <c r="H337" s="6">
        <v>15.774011171472001</v>
      </c>
      <c r="I337" s="6">
        <v>27.285988269453899</v>
      </c>
      <c r="J337" s="6">
        <v>37.565053820332999</v>
      </c>
      <c r="K337" s="6">
        <v>19.374946738740999</v>
      </c>
    </row>
    <row r="338" spans="1:11" x14ac:dyDescent="0.25">
      <c r="A338" s="6" t="s">
        <v>249</v>
      </c>
      <c r="B338" s="6" t="s">
        <v>250</v>
      </c>
      <c r="C338" s="6" t="s">
        <v>16</v>
      </c>
      <c r="D338" s="6">
        <v>5476.5100056949996</v>
      </c>
      <c r="E338" s="6">
        <v>7905.3955629689999</v>
      </c>
      <c r="F338" s="6">
        <v>12388.090081295</v>
      </c>
      <c r="G338" s="6">
        <v>1719.750508823</v>
      </c>
      <c r="H338" s="6">
        <v>19.922010098101399</v>
      </c>
      <c r="I338" s="6">
        <v>28.757615720811302</v>
      </c>
      <c r="J338" s="6">
        <v>45.064403322391001</v>
      </c>
      <c r="K338" s="6">
        <v>6.2559708586963501</v>
      </c>
    </row>
    <row r="339" spans="1:11" x14ac:dyDescent="0.25">
      <c r="A339" s="6" t="s">
        <v>251</v>
      </c>
      <c r="B339" s="6" t="s">
        <v>252</v>
      </c>
      <c r="C339" s="6" t="s">
        <v>15</v>
      </c>
      <c r="D339" s="6">
        <v>913.20113929000001</v>
      </c>
      <c r="E339" s="6">
        <v>999.86285103</v>
      </c>
      <c r="F339" s="6">
        <v>2801.16918334</v>
      </c>
      <c r="G339" s="6">
        <v>2885.2563040199998</v>
      </c>
      <c r="H339" s="6">
        <v>12.016611668087799</v>
      </c>
      <c r="I339" s="6">
        <v>13.1569739515613</v>
      </c>
      <c r="J339" s="6">
        <v>36.859965285393798</v>
      </c>
      <c r="K339" s="6">
        <v>37.966449094957099</v>
      </c>
    </row>
    <row r="340" spans="1:11" x14ac:dyDescent="0.25">
      <c r="A340" s="6" t="s">
        <v>251</v>
      </c>
      <c r="B340" s="6" t="s">
        <v>252</v>
      </c>
      <c r="C340" s="6" t="s">
        <v>16</v>
      </c>
      <c r="D340" s="6">
        <v>42824.30084312</v>
      </c>
      <c r="E340" s="6">
        <v>53655.38007195</v>
      </c>
      <c r="F340" s="6">
        <v>77205.307370349998</v>
      </c>
      <c r="G340" s="6">
        <v>12778.5222366</v>
      </c>
      <c r="H340" s="6">
        <v>22.9665851099927</v>
      </c>
      <c r="I340" s="6">
        <v>28.775270787156899</v>
      </c>
      <c r="J340" s="6">
        <v>41.4050487166134</v>
      </c>
      <c r="K340" s="6">
        <v>6.8530953862369497</v>
      </c>
    </row>
    <row r="341" spans="1:11" x14ac:dyDescent="0.25">
      <c r="A341" s="6" t="s">
        <v>253</v>
      </c>
      <c r="B341" s="6" t="s">
        <v>254</v>
      </c>
      <c r="C341" s="6" t="s">
        <v>15</v>
      </c>
      <c r="D341" s="6">
        <v>328.74626154999999</v>
      </c>
      <c r="E341" s="6">
        <v>1250.24444184</v>
      </c>
      <c r="F341" s="6">
        <v>2672.5228507299998</v>
      </c>
      <c r="G341" s="6">
        <v>3117.97188878</v>
      </c>
      <c r="H341" s="6">
        <v>4.4609120147828598</v>
      </c>
      <c r="I341" s="6">
        <v>16.965152472680799</v>
      </c>
      <c r="J341" s="6">
        <v>36.264714428668803</v>
      </c>
      <c r="K341" s="6">
        <v>42.309221083867598</v>
      </c>
    </row>
    <row r="342" spans="1:11" x14ac:dyDescent="0.25">
      <c r="A342" s="6" t="s">
        <v>253</v>
      </c>
      <c r="B342" s="6" t="s">
        <v>254</v>
      </c>
      <c r="C342" s="6" t="s">
        <v>16</v>
      </c>
      <c r="D342" s="6">
        <v>48556.435381390002</v>
      </c>
      <c r="E342" s="6">
        <v>62242.441836459999</v>
      </c>
      <c r="F342" s="6">
        <v>91848.012811640001</v>
      </c>
      <c r="G342" s="6">
        <v>21143.624525800002</v>
      </c>
      <c r="H342" s="6">
        <v>21.697271431669002</v>
      </c>
      <c r="I342" s="6">
        <v>27.812815015929701</v>
      </c>
      <c r="J342" s="6">
        <v>41.041959706897202</v>
      </c>
      <c r="K342" s="6">
        <v>9.4479538455041308</v>
      </c>
    </row>
    <row r="343" spans="1:11" x14ac:dyDescent="0.25">
      <c r="A343" s="6" t="s">
        <v>255</v>
      </c>
      <c r="B343" s="6" t="s">
        <v>256</v>
      </c>
      <c r="C343" s="6" t="s">
        <v>15</v>
      </c>
      <c r="D343" s="6">
        <v>722.29276742000002</v>
      </c>
      <c r="E343" s="6">
        <v>1234.0317471999999</v>
      </c>
      <c r="F343" s="6">
        <v>2307.9077782499999</v>
      </c>
      <c r="G343" s="6">
        <v>1378.5761818000001</v>
      </c>
      <c r="H343" s="6">
        <v>12.8002353909813</v>
      </c>
      <c r="I343" s="6">
        <v>21.869105654381901</v>
      </c>
      <c r="J343" s="6">
        <v>40.899984265104301</v>
      </c>
      <c r="K343" s="6">
        <v>24.430674689532498</v>
      </c>
    </row>
    <row r="344" spans="1:11" x14ac:dyDescent="0.25">
      <c r="A344" s="6" t="s">
        <v>255</v>
      </c>
      <c r="B344" s="6" t="s">
        <v>256</v>
      </c>
      <c r="C344" s="6" t="s">
        <v>16</v>
      </c>
      <c r="D344" s="6">
        <v>27689.232715639999</v>
      </c>
      <c r="E344" s="6">
        <v>36112.769822399998</v>
      </c>
      <c r="F344" s="6">
        <v>52392.088315959998</v>
      </c>
      <c r="G344" s="6">
        <v>7086.1006703100002</v>
      </c>
      <c r="H344" s="6">
        <v>22.460406958550099</v>
      </c>
      <c r="I344" s="6">
        <v>29.293246040487201</v>
      </c>
      <c r="J344" s="6">
        <v>42.498383291064798</v>
      </c>
      <c r="K344" s="6">
        <v>5.7479637098979302</v>
      </c>
    </row>
    <row r="345" spans="1:11" x14ac:dyDescent="0.25">
      <c r="A345" s="6" t="s">
        <v>257</v>
      </c>
      <c r="B345" s="6" t="s">
        <v>258</v>
      </c>
      <c r="C345" s="6" t="s">
        <v>15</v>
      </c>
      <c r="D345" s="6">
        <v>691.27497914000003</v>
      </c>
      <c r="E345" s="6">
        <v>1718.88191499</v>
      </c>
      <c r="F345" s="6">
        <v>2835.5935319800001</v>
      </c>
      <c r="G345" s="6">
        <v>999.81232896999995</v>
      </c>
      <c r="H345" s="6">
        <v>11.0682576774644</v>
      </c>
      <c r="I345" s="6">
        <v>27.5216498880249</v>
      </c>
      <c r="J345" s="6">
        <v>45.401729886928003</v>
      </c>
      <c r="K345" s="6">
        <v>16.008362547582699</v>
      </c>
    </row>
    <row r="346" spans="1:11" x14ac:dyDescent="0.25">
      <c r="A346" s="6" t="s">
        <v>257</v>
      </c>
      <c r="B346" s="6" t="s">
        <v>258</v>
      </c>
      <c r="C346" s="6" t="s">
        <v>16</v>
      </c>
      <c r="D346" s="6">
        <v>20514.630516910001</v>
      </c>
      <c r="E346" s="6">
        <v>26285.443921850001</v>
      </c>
      <c r="F346" s="6">
        <v>37107.695747220001</v>
      </c>
      <c r="G346" s="6">
        <v>3851.6670588299999</v>
      </c>
      <c r="H346" s="6">
        <v>23.375982299981299</v>
      </c>
      <c r="I346" s="6">
        <v>29.9517006342295</v>
      </c>
      <c r="J346" s="6">
        <v>42.283424908145101</v>
      </c>
      <c r="K346" s="6">
        <v>4.3888921576440296</v>
      </c>
    </row>
    <row r="347" spans="1:11" x14ac:dyDescent="0.25">
      <c r="A347" s="6" t="s">
        <v>259</v>
      </c>
      <c r="B347" s="6" t="s">
        <v>260</v>
      </c>
      <c r="C347" s="6" t="s">
        <v>15</v>
      </c>
      <c r="D347" s="6">
        <v>64.716667290999993</v>
      </c>
      <c r="E347" s="6">
        <v>39.504150742999997</v>
      </c>
      <c r="F347" s="6">
        <v>158.36973084100001</v>
      </c>
      <c r="G347" s="6">
        <v>126.381133006</v>
      </c>
      <c r="H347" s="6">
        <v>16.637886588052201</v>
      </c>
      <c r="I347" s="6">
        <v>10.156048006365101</v>
      </c>
      <c r="J347" s="6">
        <v>40.714977006848201</v>
      </c>
      <c r="K347" s="6">
        <v>32.491088398734497</v>
      </c>
    </row>
    <row r="348" spans="1:11" x14ac:dyDescent="0.25">
      <c r="A348" s="6" t="s">
        <v>259</v>
      </c>
      <c r="B348" s="6" t="s">
        <v>260</v>
      </c>
      <c r="C348" s="6" t="s">
        <v>16</v>
      </c>
      <c r="D348" s="6">
        <v>3161.397649728</v>
      </c>
      <c r="E348" s="6">
        <v>4209.545412212</v>
      </c>
      <c r="F348" s="6">
        <v>5919.2739515220001</v>
      </c>
      <c r="G348" s="6">
        <v>1329.81130497</v>
      </c>
      <c r="H348" s="6">
        <v>21.623745049401201</v>
      </c>
      <c r="I348" s="6">
        <v>28.793004503998599</v>
      </c>
      <c r="J348" s="6">
        <v>40.487431505582997</v>
      </c>
      <c r="K348" s="6">
        <v>9.0958189410170895</v>
      </c>
    </row>
    <row r="349" spans="1:11" x14ac:dyDescent="0.25">
      <c r="A349" s="6" t="s">
        <v>261</v>
      </c>
      <c r="B349" s="6" t="s">
        <v>262</v>
      </c>
      <c r="C349" s="6" t="s">
        <v>15</v>
      </c>
      <c r="D349" s="6">
        <v>26.557741302</v>
      </c>
      <c r="E349" s="6">
        <v>84.198864732000004</v>
      </c>
      <c r="F349" s="6">
        <v>146.55621464999999</v>
      </c>
      <c r="G349" s="6">
        <v>284.56555887299999</v>
      </c>
      <c r="H349" s="6">
        <v>4.9010520264181201</v>
      </c>
      <c r="I349" s="6">
        <v>15.538332568432599</v>
      </c>
      <c r="J349" s="6">
        <v>27.045960898054901</v>
      </c>
      <c r="K349" s="6">
        <v>52.514654507094399</v>
      </c>
    </row>
    <row r="350" spans="1:11" x14ac:dyDescent="0.25">
      <c r="A350" s="6" t="s">
        <v>261</v>
      </c>
      <c r="B350" s="6" t="s">
        <v>262</v>
      </c>
      <c r="C350" s="6" t="s">
        <v>16</v>
      </c>
      <c r="D350" s="6">
        <v>1547.6598212670001</v>
      </c>
      <c r="E350" s="6">
        <v>3148.7447651070001</v>
      </c>
      <c r="F350" s="6">
        <v>4965.9443284709996</v>
      </c>
      <c r="G350" s="6">
        <v>1737.7727055840001</v>
      </c>
      <c r="H350" s="6">
        <v>13.575818511388499</v>
      </c>
      <c r="I350" s="6">
        <v>27.620273449227501</v>
      </c>
      <c r="J350" s="6">
        <v>43.560450439160498</v>
      </c>
      <c r="K350" s="6">
        <v>15.243457600223399</v>
      </c>
    </row>
    <row r="351" spans="1:11" x14ac:dyDescent="0.25">
      <c r="A351" s="6" t="s">
        <v>263</v>
      </c>
      <c r="B351" s="6" t="s">
        <v>264</v>
      </c>
      <c r="C351" s="6" t="s">
        <v>15</v>
      </c>
      <c r="D351" s="6">
        <v>33.272675237000001</v>
      </c>
      <c r="E351" s="6">
        <v>96.791947792000002</v>
      </c>
      <c r="F351" s="6">
        <v>256.641121118</v>
      </c>
      <c r="G351" s="6">
        <v>418.05662799700002</v>
      </c>
      <c r="H351" s="6">
        <v>4.13447203655371</v>
      </c>
      <c r="I351" s="6">
        <v>12.0273948114811</v>
      </c>
      <c r="J351" s="6">
        <v>31.8902983043643</v>
      </c>
      <c r="K351" s="6">
        <v>51.947834847600802</v>
      </c>
    </row>
    <row r="352" spans="1:11" x14ac:dyDescent="0.25">
      <c r="A352" s="6" t="s">
        <v>263</v>
      </c>
      <c r="B352" s="6" t="s">
        <v>264</v>
      </c>
      <c r="C352" s="6" t="s">
        <v>16</v>
      </c>
      <c r="D352" s="6">
        <v>1988.4297217809999</v>
      </c>
      <c r="E352" s="6">
        <v>5037.5486824689997</v>
      </c>
      <c r="F352" s="6">
        <v>7043.0322068129999</v>
      </c>
      <c r="G352" s="6">
        <v>2175.2270172399999</v>
      </c>
      <c r="H352" s="6">
        <v>12.240831286021599</v>
      </c>
      <c r="I352" s="6">
        <v>31.011296422381001</v>
      </c>
      <c r="J352" s="6">
        <v>43.357111413721498</v>
      </c>
      <c r="K352" s="6">
        <v>13.3907608778759</v>
      </c>
    </row>
    <row r="353" spans="1:11" x14ac:dyDescent="0.25">
      <c r="A353" s="6" t="s">
        <v>265</v>
      </c>
      <c r="B353" s="6" t="s">
        <v>266</v>
      </c>
      <c r="C353" s="6" t="s">
        <v>15</v>
      </c>
      <c r="D353" s="6">
        <v>90.451383604</v>
      </c>
      <c r="E353" s="6">
        <v>72.857919146</v>
      </c>
      <c r="F353" s="6">
        <v>258.32718201500001</v>
      </c>
      <c r="G353" s="6">
        <v>392.518680727</v>
      </c>
      <c r="H353" s="6">
        <v>11.109845817822601</v>
      </c>
      <c r="I353" s="6">
        <v>8.9488984697372107</v>
      </c>
      <c r="J353" s="6">
        <v>31.7294777413702</v>
      </c>
      <c r="K353" s="6">
        <v>48.2117779710699</v>
      </c>
    </row>
    <row r="354" spans="1:11" x14ac:dyDescent="0.25">
      <c r="A354" s="6" t="s">
        <v>265</v>
      </c>
      <c r="B354" s="6" t="s">
        <v>266</v>
      </c>
      <c r="C354" s="6" t="s">
        <v>16</v>
      </c>
      <c r="D354" s="6">
        <v>3967.6886950799999</v>
      </c>
      <c r="E354" s="6">
        <v>5472.9037955829999</v>
      </c>
      <c r="F354" s="6">
        <v>7793.2072261639996</v>
      </c>
      <c r="G354" s="6">
        <v>2214.0451178970002</v>
      </c>
      <c r="H354" s="6">
        <v>20.401688355697502</v>
      </c>
      <c r="I354" s="6">
        <v>28.141441080459298</v>
      </c>
      <c r="J354" s="6">
        <v>40.072343709001998</v>
      </c>
      <c r="K354" s="6">
        <v>11.3845268548412</v>
      </c>
    </row>
    <row r="355" spans="1:11" x14ac:dyDescent="0.25">
      <c r="A355" s="6" t="s">
        <v>267</v>
      </c>
      <c r="B355" s="6" t="s">
        <v>268</v>
      </c>
      <c r="C355" s="6" t="s">
        <v>15</v>
      </c>
      <c r="D355" s="6">
        <v>59.195786679999998</v>
      </c>
      <c r="E355" s="6">
        <v>270.37838736999998</v>
      </c>
      <c r="F355" s="6">
        <v>648.32756415100005</v>
      </c>
      <c r="G355" s="6">
        <v>764.26813483700005</v>
      </c>
      <c r="H355" s="6">
        <v>3.3978194432196398</v>
      </c>
      <c r="I355" s="6">
        <v>15.519633966492201</v>
      </c>
      <c r="J355" s="6">
        <v>37.213797241278499</v>
      </c>
      <c r="K355" s="6">
        <v>43.868749349009697</v>
      </c>
    </row>
    <row r="356" spans="1:11" x14ac:dyDescent="0.25">
      <c r="A356" s="6" t="s">
        <v>267</v>
      </c>
      <c r="B356" s="6" t="s">
        <v>268</v>
      </c>
      <c r="C356" s="6" t="s">
        <v>16</v>
      </c>
      <c r="D356" s="6">
        <v>9695.194028205</v>
      </c>
      <c r="E356" s="6">
        <v>12049.421990520999</v>
      </c>
      <c r="F356" s="6">
        <v>16475.928760791001</v>
      </c>
      <c r="G356" s="6">
        <v>4037.2853472050001</v>
      </c>
      <c r="H356" s="6">
        <v>22.942952818758599</v>
      </c>
      <c r="I356" s="6">
        <v>28.5140575235108</v>
      </c>
      <c r="J356" s="6">
        <v>38.989055309710203</v>
      </c>
      <c r="K356" s="6">
        <v>9.5539343480203893</v>
      </c>
    </row>
    <row r="357" spans="1:11" x14ac:dyDescent="0.25">
      <c r="A357" s="6" t="s">
        <v>269</v>
      </c>
      <c r="B357" s="6" t="s">
        <v>270</v>
      </c>
      <c r="C357" s="6" t="s">
        <v>15</v>
      </c>
      <c r="D357" s="6">
        <v>86.096772400000006</v>
      </c>
      <c r="E357" s="6">
        <v>218.53031924999999</v>
      </c>
      <c r="F357" s="6">
        <v>639.08716919000005</v>
      </c>
      <c r="G357" s="6">
        <v>1401.24189269</v>
      </c>
      <c r="H357" s="6">
        <v>3.67157280405408</v>
      </c>
      <c r="I357" s="6">
        <v>9.3191644082996401</v>
      </c>
      <c r="J357" s="6">
        <v>27.253693772821499</v>
      </c>
      <c r="K357" s="6">
        <v>59.7555690148248</v>
      </c>
    </row>
    <row r="358" spans="1:11" x14ac:dyDescent="0.25">
      <c r="A358" s="6" t="s">
        <v>269</v>
      </c>
      <c r="B358" s="6" t="s">
        <v>270</v>
      </c>
      <c r="C358" s="6" t="s">
        <v>16</v>
      </c>
      <c r="D358" s="6">
        <v>5528.2797383099996</v>
      </c>
      <c r="E358" s="6">
        <v>9312.2705112650001</v>
      </c>
      <c r="F358" s="6">
        <v>16756.817394754002</v>
      </c>
      <c r="G358" s="6">
        <v>6188.6762035909996</v>
      </c>
      <c r="H358" s="6">
        <v>14.6304803978951</v>
      </c>
      <c r="I358" s="6">
        <v>24.644735365111799</v>
      </c>
      <c r="J358" s="6">
        <v>44.346577964595298</v>
      </c>
      <c r="K358" s="6">
        <v>16.378206272397801</v>
      </c>
    </row>
    <row r="359" spans="1:11" x14ac:dyDescent="0.25">
      <c r="A359" s="6" t="s">
        <v>271</v>
      </c>
      <c r="B359" s="6" t="s">
        <v>272</v>
      </c>
      <c r="C359" s="6" t="s">
        <v>15</v>
      </c>
      <c r="D359" s="6">
        <v>0</v>
      </c>
      <c r="E359" s="6">
        <v>64.84154916</v>
      </c>
      <c r="F359" s="6">
        <v>347.29524927300002</v>
      </c>
      <c r="G359" s="6">
        <v>784.67280964999998</v>
      </c>
      <c r="H359" s="6">
        <v>0</v>
      </c>
      <c r="I359" s="6">
        <v>5.4178666950928402</v>
      </c>
      <c r="J359" s="6">
        <v>29.018420885614599</v>
      </c>
      <c r="K359" s="6">
        <v>65.5637124192925</v>
      </c>
    </row>
    <row r="360" spans="1:11" x14ac:dyDescent="0.25">
      <c r="A360" s="6" t="s">
        <v>271</v>
      </c>
      <c r="B360" s="6" t="s">
        <v>272</v>
      </c>
      <c r="C360" s="6" t="s">
        <v>16</v>
      </c>
      <c r="D360" s="6">
        <v>3427.3636885400001</v>
      </c>
      <c r="E360" s="6">
        <v>7871.8555052029997</v>
      </c>
      <c r="F360" s="6">
        <v>16008.757909329999</v>
      </c>
      <c r="G360" s="6">
        <v>4977.2132868019999</v>
      </c>
      <c r="H360" s="6">
        <v>10.6159005015961</v>
      </c>
      <c r="I360" s="6">
        <v>24.382248982095799</v>
      </c>
      <c r="J360" s="6">
        <v>49.585453008047097</v>
      </c>
      <c r="K360" s="6">
        <v>15.416397508260999</v>
      </c>
    </row>
    <row r="361" spans="1:11" x14ac:dyDescent="0.25">
      <c r="A361" s="6" t="s">
        <v>273</v>
      </c>
      <c r="B361" s="6" t="s">
        <v>274</v>
      </c>
      <c r="C361" s="6" t="s">
        <v>15</v>
      </c>
      <c r="D361" s="6">
        <v>36.298802610000003</v>
      </c>
      <c r="E361" s="6">
        <v>67.993570779999999</v>
      </c>
      <c r="F361" s="6">
        <v>93.256677796999995</v>
      </c>
      <c r="G361" s="6">
        <v>362.59078492800001</v>
      </c>
      <c r="H361" s="6">
        <v>6.4803108562604796</v>
      </c>
      <c r="I361" s="6">
        <v>12.1386779507752</v>
      </c>
      <c r="J361" s="6">
        <v>16.648820845131599</v>
      </c>
      <c r="K361" s="6">
        <v>64.732190347832699</v>
      </c>
    </row>
    <row r="362" spans="1:11" x14ac:dyDescent="0.25">
      <c r="A362" s="6" t="s">
        <v>273</v>
      </c>
      <c r="B362" s="6" t="s">
        <v>274</v>
      </c>
      <c r="C362" s="6" t="s">
        <v>16</v>
      </c>
      <c r="D362" s="6">
        <v>2445.6993287310002</v>
      </c>
      <c r="E362" s="6">
        <v>5785.6828858620001</v>
      </c>
      <c r="F362" s="6">
        <v>12244.675072145999</v>
      </c>
      <c r="G362" s="6">
        <v>4304.8028787820003</v>
      </c>
      <c r="H362" s="6">
        <v>9.8693076527417691</v>
      </c>
      <c r="I362" s="6">
        <v>23.3473852288305</v>
      </c>
      <c r="J362" s="6">
        <v>49.411824248065102</v>
      </c>
      <c r="K362" s="6">
        <v>17.371482870362598</v>
      </c>
    </row>
    <row r="363" spans="1:11" x14ac:dyDescent="0.25">
      <c r="A363" s="6" t="s">
        <v>275</v>
      </c>
      <c r="B363" s="6" t="s">
        <v>276</v>
      </c>
      <c r="C363" s="6" t="s">
        <v>15</v>
      </c>
      <c r="D363" s="6">
        <v>101.94160046</v>
      </c>
      <c r="E363" s="6">
        <v>231.01094595000001</v>
      </c>
      <c r="F363" s="6">
        <v>214.458697857</v>
      </c>
      <c r="G363" s="6">
        <v>574.16716448299997</v>
      </c>
      <c r="H363" s="6">
        <v>9.0891193754000703</v>
      </c>
      <c r="I363" s="6">
        <v>20.596950168420399</v>
      </c>
      <c r="J363" s="6">
        <v>19.1211507090275</v>
      </c>
      <c r="K363" s="6">
        <v>51.192779747152002</v>
      </c>
    </row>
    <row r="364" spans="1:11" x14ac:dyDescent="0.25">
      <c r="A364" s="6" t="s">
        <v>275</v>
      </c>
      <c r="B364" s="6" t="s">
        <v>276</v>
      </c>
      <c r="C364" s="6" t="s">
        <v>16</v>
      </c>
      <c r="D364" s="6">
        <v>5823.5102343070002</v>
      </c>
      <c r="E364" s="6">
        <v>9795.2018810459995</v>
      </c>
      <c r="F364" s="6">
        <v>14401.521022061001</v>
      </c>
      <c r="G364" s="6">
        <v>3930.1884540209999</v>
      </c>
      <c r="H364" s="6">
        <v>17.152983560522699</v>
      </c>
      <c r="I364" s="6">
        <v>28.851488205133599</v>
      </c>
      <c r="J364" s="6">
        <v>42.419270062007698</v>
      </c>
      <c r="K364" s="6">
        <v>11.576258172335899</v>
      </c>
    </row>
    <row r="365" spans="1:11" x14ac:dyDescent="0.25">
      <c r="A365" s="6" t="s">
        <v>277</v>
      </c>
      <c r="B365" s="6" t="s">
        <v>278</v>
      </c>
      <c r="C365" s="6" t="s">
        <v>15</v>
      </c>
      <c r="D365" s="6">
        <v>0</v>
      </c>
      <c r="E365" s="6">
        <v>228.216708235</v>
      </c>
      <c r="F365" s="6">
        <v>671.19335048599999</v>
      </c>
      <c r="G365" s="6">
        <v>689.35717550599998</v>
      </c>
      <c r="H365" s="6">
        <v>0</v>
      </c>
      <c r="I365" s="6">
        <v>14.364389151444</v>
      </c>
      <c r="J365" s="6">
        <v>42.246172757494101</v>
      </c>
      <c r="K365" s="6">
        <v>43.389438091061898</v>
      </c>
    </row>
    <row r="366" spans="1:11" x14ac:dyDescent="0.25">
      <c r="A366" s="6" t="s">
        <v>277</v>
      </c>
      <c r="B366" s="6" t="s">
        <v>278</v>
      </c>
      <c r="C366" s="6" t="s">
        <v>16</v>
      </c>
      <c r="D366" s="6">
        <v>2698.34105933</v>
      </c>
      <c r="E366" s="6">
        <v>5299.3395791539997</v>
      </c>
      <c r="F366" s="6">
        <v>11552.188474791999</v>
      </c>
      <c r="G366" s="6">
        <v>4151.3636526270002</v>
      </c>
      <c r="H366" s="6">
        <v>11.384813127576599</v>
      </c>
      <c r="I366" s="6">
        <v>22.358919603446601</v>
      </c>
      <c r="J366" s="6">
        <v>48.740876007982102</v>
      </c>
      <c r="K366" s="6">
        <v>17.5153912609948</v>
      </c>
    </row>
    <row r="367" spans="1:11" x14ac:dyDescent="0.25">
      <c r="A367" s="6" t="s">
        <v>279</v>
      </c>
      <c r="B367" s="6" t="s">
        <v>280</v>
      </c>
      <c r="C367" s="6" t="s">
        <v>15</v>
      </c>
      <c r="D367" s="6">
        <v>0</v>
      </c>
      <c r="E367" s="6">
        <v>39.057523949999997</v>
      </c>
      <c r="F367" s="6">
        <v>77.740768274000004</v>
      </c>
      <c r="G367" s="6">
        <v>176.16064283700001</v>
      </c>
      <c r="H367" s="6">
        <v>0</v>
      </c>
      <c r="I367" s="6">
        <v>13.332081488440499</v>
      </c>
      <c r="J367" s="6">
        <v>26.5364045844216</v>
      </c>
      <c r="K367" s="6">
        <v>60.131513927137902</v>
      </c>
    </row>
    <row r="368" spans="1:11" x14ac:dyDescent="0.25">
      <c r="A368" s="6" t="s">
        <v>279</v>
      </c>
      <c r="B368" s="6" t="s">
        <v>280</v>
      </c>
      <c r="C368" s="6" t="s">
        <v>16</v>
      </c>
      <c r="D368" s="6">
        <v>2988.5235282399999</v>
      </c>
      <c r="E368" s="6">
        <v>4297.5027111850004</v>
      </c>
      <c r="F368" s="6">
        <v>10526.939136864001</v>
      </c>
      <c r="G368" s="6">
        <v>2797.0756888310002</v>
      </c>
      <c r="H368" s="6">
        <v>14.5003278683307</v>
      </c>
      <c r="I368" s="6">
        <v>20.8514999926808</v>
      </c>
      <c r="J368" s="6">
        <v>51.076749937580502</v>
      </c>
      <c r="K368" s="6">
        <v>13.571422201408</v>
      </c>
    </row>
    <row r="369" spans="1:11" x14ac:dyDescent="0.25">
      <c r="A369" s="6" t="s">
        <v>281</v>
      </c>
      <c r="B369" s="6" t="s">
        <v>282</v>
      </c>
      <c r="C369" s="6" t="s">
        <v>15</v>
      </c>
      <c r="D369" s="6">
        <v>59.660307580000001</v>
      </c>
      <c r="E369" s="6">
        <v>159.03137211999999</v>
      </c>
      <c r="F369" s="6">
        <v>252.18148692</v>
      </c>
      <c r="G369" s="6">
        <v>628.17109839</v>
      </c>
      <c r="H369" s="6">
        <v>5.4283807740407202</v>
      </c>
      <c r="I369" s="6">
        <v>14.4699696984955</v>
      </c>
      <c r="J369" s="6">
        <v>22.945525940004401</v>
      </c>
      <c r="K369" s="6">
        <v>57.156123587459398</v>
      </c>
    </row>
    <row r="370" spans="1:11" x14ac:dyDescent="0.25">
      <c r="A370" s="6" t="s">
        <v>281</v>
      </c>
      <c r="B370" s="6" t="s">
        <v>282</v>
      </c>
      <c r="C370" s="6" t="s">
        <v>16</v>
      </c>
      <c r="D370" s="6">
        <v>5294.8752404999996</v>
      </c>
      <c r="E370" s="6">
        <v>9582.7743857700007</v>
      </c>
      <c r="F370" s="6">
        <v>20206.328638980001</v>
      </c>
      <c r="G370" s="6">
        <v>6255.9774706500002</v>
      </c>
      <c r="H370" s="6">
        <v>12.8081299223595</v>
      </c>
      <c r="I370" s="6">
        <v>23.1804176254795</v>
      </c>
      <c r="J370" s="6">
        <v>48.878447688884798</v>
      </c>
      <c r="K370" s="6">
        <v>15.133004763276199</v>
      </c>
    </row>
    <row r="371" spans="1:11" x14ac:dyDescent="0.25">
      <c r="A371" s="6" t="s">
        <v>283</v>
      </c>
      <c r="B371" s="6" t="s">
        <v>284</v>
      </c>
      <c r="C371" s="6" t="s">
        <v>15</v>
      </c>
      <c r="D371" s="6">
        <v>107.02947575</v>
      </c>
      <c r="E371" s="6">
        <v>71.297102760000001</v>
      </c>
      <c r="F371" s="6">
        <v>520.04378634</v>
      </c>
      <c r="G371" s="6">
        <v>393.75579002000001</v>
      </c>
      <c r="H371" s="6">
        <v>9.8001018721816209</v>
      </c>
      <c r="I371" s="6">
        <v>6.52828452483008</v>
      </c>
      <c r="J371" s="6">
        <v>47.617556270493601</v>
      </c>
      <c r="K371" s="6">
        <v>36.0540573324947</v>
      </c>
    </row>
    <row r="372" spans="1:11" x14ac:dyDescent="0.25">
      <c r="A372" s="6" t="s">
        <v>283</v>
      </c>
      <c r="B372" s="6" t="s">
        <v>284</v>
      </c>
      <c r="C372" s="6" t="s">
        <v>16</v>
      </c>
      <c r="D372" s="6">
        <v>6736.4999060099999</v>
      </c>
      <c r="E372" s="6">
        <v>9222.1576241700004</v>
      </c>
      <c r="F372" s="6">
        <v>21325.699802340001</v>
      </c>
      <c r="G372" s="6">
        <v>4041.5165118199998</v>
      </c>
      <c r="H372" s="6">
        <v>16.300925496177101</v>
      </c>
      <c r="I372" s="6">
        <v>22.315699019230902</v>
      </c>
      <c r="J372" s="6">
        <v>51.603748011878501</v>
      </c>
      <c r="K372" s="6">
        <v>9.7796274727135106</v>
      </c>
    </row>
    <row r="373" spans="1:11" x14ac:dyDescent="0.25">
      <c r="A373" s="6" t="s">
        <v>285</v>
      </c>
      <c r="B373" s="6" t="s">
        <v>286</v>
      </c>
      <c r="C373" s="6" t="s">
        <v>15</v>
      </c>
      <c r="D373" s="6">
        <v>0</v>
      </c>
      <c r="E373" s="6">
        <v>99.840278409999996</v>
      </c>
      <c r="F373" s="6">
        <v>336.35506967499998</v>
      </c>
      <c r="G373" s="6">
        <v>722.05328753699996</v>
      </c>
      <c r="H373" s="6">
        <v>0</v>
      </c>
      <c r="I373" s="6">
        <v>8.6199349033883408</v>
      </c>
      <c r="J373" s="6">
        <v>29.039971153894001</v>
      </c>
      <c r="K373" s="6">
        <v>62.340093942717601</v>
      </c>
    </row>
    <row r="374" spans="1:11" x14ac:dyDescent="0.25">
      <c r="A374" s="6" t="s">
        <v>285</v>
      </c>
      <c r="B374" s="6" t="s">
        <v>286</v>
      </c>
      <c r="C374" s="6" t="s">
        <v>16</v>
      </c>
      <c r="D374" s="6">
        <v>5376.5667486000002</v>
      </c>
      <c r="E374" s="6">
        <v>8981.9090099629993</v>
      </c>
      <c r="F374" s="6">
        <v>19363.128770741001</v>
      </c>
      <c r="G374" s="6">
        <v>6742.1468333949997</v>
      </c>
      <c r="H374" s="6">
        <v>13.2873660190496</v>
      </c>
      <c r="I374" s="6">
        <v>22.197420425637699</v>
      </c>
      <c r="J374" s="6">
        <v>47.853024296186902</v>
      </c>
      <c r="K374" s="6">
        <v>16.6621892591258</v>
      </c>
    </row>
    <row r="375" spans="1:11" x14ac:dyDescent="0.25">
      <c r="A375" s="6" t="s">
        <v>287</v>
      </c>
      <c r="B375" s="6" t="s">
        <v>288</v>
      </c>
      <c r="C375" s="6" t="s">
        <v>15</v>
      </c>
      <c r="D375" s="6">
        <v>351.73167188999997</v>
      </c>
      <c r="E375" s="6">
        <v>247.78782770999999</v>
      </c>
      <c r="F375" s="6">
        <v>1356.0168109599999</v>
      </c>
      <c r="G375" s="6">
        <v>2348.7733874099999</v>
      </c>
      <c r="H375" s="6">
        <v>8.1716162769580407</v>
      </c>
      <c r="I375" s="6">
        <v>5.75673789985097</v>
      </c>
      <c r="J375" s="6">
        <v>31.503699921953199</v>
      </c>
      <c r="K375" s="6">
        <v>54.567945901237799</v>
      </c>
    </row>
    <row r="376" spans="1:11" x14ac:dyDescent="0.25">
      <c r="A376" s="6" t="s">
        <v>287</v>
      </c>
      <c r="B376" s="6" t="s">
        <v>288</v>
      </c>
      <c r="C376" s="6" t="s">
        <v>16</v>
      </c>
      <c r="D376" s="6">
        <v>17518.938941</v>
      </c>
      <c r="E376" s="6">
        <v>25124.22887313</v>
      </c>
      <c r="F376" s="6">
        <v>36424.120955749997</v>
      </c>
      <c r="G376" s="6">
        <v>9220.4015317100002</v>
      </c>
      <c r="H376" s="6">
        <v>19.843014219938802</v>
      </c>
      <c r="I376" s="6">
        <v>28.457227488119599</v>
      </c>
      <c r="J376" s="6">
        <v>41.256171535720902</v>
      </c>
      <c r="K376" s="6">
        <v>10.4435867562207</v>
      </c>
    </row>
    <row r="377" spans="1:11" x14ac:dyDescent="0.25">
      <c r="A377" s="6" t="s">
        <v>289</v>
      </c>
      <c r="B377" s="6" t="s">
        <v>290</v>
      </c>
      <c r="C377" s="6" t="s">
        <v>15</v>
      </c>
      <c r="D377" s="6">
        <v>428.83998958000001</v>
      </c>
      <c r="E377" s="6">
        <v>1295.06947569</v>
      </c>
      <c r="F377" s="6">
        <v>2549.77364175</v>
      </c>
      <c r="G377" s="6">
        <v>3347.7093030400001</v>
      </c>
      <c r="H377" s="6">
        <v>5.6267931961349298</v>
      </c>
      <c r="I377" s="6">
        <v>16.992557343990701</v>
      </c>
      <c r="J377" s="6">
        <v>33.455482995264497</v>
      </c>
      <c r="K377" s="6">
        <v>43.925166464609902</v>
      </c>
    </row>
    <row r="378" spans="1:11" x14ac:dyDescent="0.25">
      <c r="A378" s="6" t="s">
        <v>289</v>
      </c>
      <c r="B378" s="6" t="s">
        <v>290</v>
      </c>
      <c r="C378" s="6" t="s">
        <v>16</v>
      </c>
      <c r="D378" s="6">
        <v>28354.713670419998</v>
      </c>
      <c r="E378" s="6">
        <v>40948.677549200002</v>
      </c>
      <c r="F378" s="6">
        <v>79063.790540250004</v>
      </c>
      <c r="G378" s="6">
        <v>18231.425829849999</v>
      </c>
      <c r="H378" s="6">
        <v>17.0197783046595</v>
      </c>
      <c r="I378" s="6">
        <v>24.579243573297902</v>
      </c>
      <c r="J378" s="6">
        <v>47.457653868848197</v>
      </c>
      <c r="K378" s="6">
        <v>10.943324253194399</v>
      </c>
    </row>
    <row r="379" spans="1:11" x14ac:dyDescent="0.25">
      <c r="A379" s="6" t="s">
        <v>291</v>
      </c>
      <c r="B379" s="6" t="s">
        <v>292</v>
      </c>
      <c r="C379" s="6" t="s">
        <v>15</v>
      </c>
      <c r="D379" s="6">
        <v>0</v>
      </c>
      <c r="E379" s="6">
        <v>549.57288372999994</v>
      </c>
      <c r="F379" s="6">
        <v>1513.0726141099999</v>
      </c>
      <c r="G379" s="6">
        <v>3291.4646491200001</v>
      </c>
      <c r="H379" s="6">
        <v>0</v>
      </c>
      <c r="I379" s="6">
        <v>10.264504626264401</v>
      </c>
      <c r="J379" s="6">
        <v>28.260020294298702</v>
      </c>
      <c r="K379" s="6">
        <v>61.475475079436997</v>
      </c>
    </row>
    <row r="380" spans="1:11" x14ac:dyDescent="0.25">
      <c r="A380" s="6" t="s">
        <v>291</v>
      </c>
      <c r="B380" s="6" t="s">
        <v>292</v>
      </c>
      <c r="C380" s="6" t="s">
        <v>16</v>
      </c>
      <c r="D380" s="6">
        <v>16083.07072854</v>
      </c>
      <c r="E380" s="6">
        <v>23676.636979589999</v>
      </c>
      <c r="F380" s="6">
        <v>59862.853062959999</v>
      </c>
      <c r="G380" s="6">
        <v>25390.329084289999</v>
      </c>
      <c r="H380" s="6">
        <v>12.8651299455165</v>
      </c>
      <c r="I380" s="6">
        <v>18.939356579133602</v>
      </c>
      <c r="J380" s="6">
        <v>47.8853445690375</v>
      </c>
      <c r="K380" s="6">
        <v>20.310168906312398</v>
      </c>
    </row>
    <row r="381" spans="1:11" x14ac:dyDescent="0.25">
      <c r="A381" s="6" t="s">
        <v>293</v>
      </c>
      <c r="B381" s="6" t="s">
        <v>294</v>
      </c>
      <c r="C381" s="6" t="s">
        <v>15</v>
      </c>
      <c r="D381" s="6">
        <v>487.62109628000002</v>
      </c>
      <c r="E381" s="6">
        <v>1018.77233185</v>
      </c>
      <c r="F381" s="6">
        <v>1927.3742509799999</v>
      </c>
      <c r="G381" s="6">
        <v>1367.34882922</v>
      </c>
      <c r="H381" s="6">
        <v>10.1564103981641</v>
      </c>
      <c r="I381" s="6">
        <v>21.2194878021064</v>
      </c>
      <c r="J381" s="6">
        <v>40.144292429396003</v>
      </c>
      <c r="K381" s="6">
        <v>28.479809370333601</v>
      </c>
    </row>
    <row r="382" spans="1:11" x14ac:dyDescent="0.25">
      <c r="A382" s="6" t="s">
        <v>293</v>
      </c>
      <c r="B382" s="6" t="s">
        <v>294</v>
      </c>
      <c r="C382" s="6" t="s">
        <v>16</v>
      </c>
      <c r="D382" s="6">
        <v>28694.522357649999</v>
      </c>
      <c r="E382" s="6">
        <v>38859.074837990003</v>
      </c>
      <c r="F382" s="6">
        <v>64444.939593759998</v>
      </c>
      <c r="G382" s="6">
        <v>13718.34670231</v>
      </c>
      <c r="H382" s="6">
        <v>19.691968198923501</v>
      </c>
      <c r="I382" s="6">
        <v>26.667517110466299</v>
      </c>
      <c r="J382" s="6">
        <v>44.2261308707075</v>
      </c>
      <c r="K382" s="6">
        <v>9.4143838199026906</v>
      </c>
    </row>
    <row r="383" spans="1:11" x14ac:dyDescent="0.25">
      <c r="A383" s="6" t="s">
        <v>295</v>
      </c>
      <c r="B383" s="6" t="s">
        <v>296</v>
      </c>
      <c r="C383" s="6" t="s">
        <v>15</v>
      </c>
      <c r="D383" s="6">
        <v>87.381713550000001</v>
      </c>
      <c r="E383" s="6">
        <v>35.023610990000002</v>
      </c>
      <c r="F383" s="6">
        <v>789.43473468000002</v>
      </c>
      <c r="G383" s="6">
        <v>1035.6209865000001</v>
      </c>
      <c r="H383" s="6">
        <v>4.4869556565478801</v>
      </c>
      <c r="I383" s="6">
        <v>1.79842421325821</v>
      </c>
      <c r="J383" s="6">
        <v>40.536612345338902</v>
      </c>
      <c r="K383" s="6">
        <v>53.178007784854998</v>
      </c>
    </row>
    <row r="384" spans="1:11" x14ac:dyDescent="0.25">
      <c r="A384" s="6" t="s">
        <v>295</v>
      </c>
      <c r="B384" s="6" t="s">
        <v>296</v>
      </c>
      <c r="C384" s="6" t="s">
        <v>16</v>
      </c>
      <c r="D384" s="6">
        <v>9859.3241001299994</v>
      </c>
      <c r="E384" s="6">
        <v>14063.654413689999</v>
      </c>
      <c r="F384" s="6">
        <v>38174.024013169997</v>
      </c>
      <c r="G384" s="6">
        <v>15429.53642644</v>
      </c>
      <c r="H384" s="6">
        <v>12.717353609778</v>
      </c>
      <c r="I384" s="6">
        <v>18.1404388787922</v>
      </c>
      <c r="J384" s="6">
        <v>49.2399435451401</v>
      </c>
      <c r="K384" s="6">
        <v>19.902263966289599</v>
      </c>
    </row>
    <row r="385" spans="1:11" x14ac:dyDescent="0.25">
      <c r="A385" s="6" t="s">
        <v>297</v>
      </c>
      <c r="B385" s="6" t="s">
        <v>298</v>
      </c>
      <c r="C385" s="6" t="s">
        <v>15</v>
      </c>
      <c r="D385" s="6">
        <v>53.868908050000002</v>
      </c>
      <c r="E385" s="6">
        <v>203.37438943999999</v>
      </c>
      <c r="F385" s="6">
        <v>483.29756028000003</v>
      </c>
      <c r="G385" s="6">
        <v>772.65339175999998</v>
      </c>
      <c r="H385" s="6">
        <v>3.5599466536917999</v>
      </c>
      <c r="I385" s="6">
        <v>13.440071524404001</v>
      </c>
      <c r="J385" s="6">
        <v>31.938897496478901</v>
      </c>
      <c r="K385" s="6">
        <v>51.061084325425298</v>
      </c>
    </row>
    <row r="386" spans="1:11" x14ac:dyDescent="0.25">
      <c r="A386" s="6" t="s">
        <v>297</v>
      </c>
      <c r="B386" s="6" t="s">
        <v>298</v>
      </c>
      <c r="C386" s="6" t="s">
        <v>16</v>
      </c>
      <c r="D386" s="6">
        <v>7572.4357469500001</v>
      </c>
      <c r="E386" s="6">
        <v>13250.016852070001</v>
      </c>
      <c r="F386" s="6">
        <v>22856.41028674</v>
      </c>
      <c r="G386" s="6">
        <v>7881.9428646899996</v>
      </c>
      <c r="H386" s="6">
        <v>14.6864185629681</v>
      </c>
      <c r="I386" s="6">
        <v>25.697846764069201</v>
      </c>
      <c r="J386" s="6">
        <v>44.329040157679302</v>
      </c>
      <c r="K386" s="6">
        <v>15.2866945152835</v>
      </c>
    </row>
    <row r="387" spans="1:11" x14ac:dyDescent="0.25">
      <c r="A387" s="6" t="s">
        <v>299</v>
      </c>
      <c r="B387" s="6" t="s">
        <v>300</v>
      </c>
      <c r="C387" s="6" t="s">
        <v>15</v>
      </c>
      <c r="D387" s="6">
        <v>104.2507617</v>
      </c>
      <c r="E387" s="6">
        <v>291.21629264000001</v>
      </c>
      <c r="F387" s="6">
        <v>774.39938844999995</v>
      </c>
      <c r="G387" s="6">
        <v>2074.6162253699999</v>
      </c>
      <c r="H387" s="6">
        <v>3.2131705532926298</v>
      </c>
      <c r="I387" s="6">
        <v>8.9757388904516393</v>
      </c>
      <c r="J387" s="6">
        <v>23.868193103622701</v>
      </c>
      <c r="K387" s="6">
        <v>63.942897452632998</v>
      </c>
    </row>
    <row r="388" spans="1:11" x14ac:dyDescent="0.25">
      <c r="A388" s="6" t="s">
        <v>299</v>
      </c>
      <c r="B388" s="6" t="s">
        <v>300</v>
      </c>
      <c r="C388" s="6" t="s">
        <v>16</v>
      </c>
      <c r="D388" s="6">
        <v>10016.977790229999</v>
      </c>
      <c r="E388" s="6">
        <v>15091.78950664</v>
      </c>
      <c r="F388" s="6">
        <v>28850.96011579</v>
      </c>
      <c r="G388" s="6">
        <v>9244.7899181699995</v>
      </c>
      <c r="H388" s="6">
        <v>15.8485156018174</v>
      </c>
      <c r="I388" s="6">
        <v>23.877707075343</v>
      </c>
      <c r="J388" s="6">
        <v>45.646990649064001</v>
      </c>
      <c r="K388" s="6">
        <v>14.6267866737755</v>
      </c>
    </row>
    <row r="389" spans="1:11" x14ac:dyDescent="0.25">
      <c r="A389" s="6" t="s">
        <v>301</v>
      </c>
      <c r="B389" s="6" t="s">
        <v>302</v>
      </c>
      <c r="C389" s="6" t="s">
        <v>15</v>
      </c>
      <c r="D389" s="6">
        <v>0</v>
      </c>
      <c r="E389" s="6">
        <v>105.37840838</v>
      </c>
      <c r="F389" s="6">
        <v>335.60887324999999</v>
      </c>
      <c r="G389" s="6">
        <v>1140.7398764300001</v>
      </c>
      <c r="H389" s="6">
        <v>0</v>
      </c>
      <c r="I389" s="6">
        <v>6.6622367734551302</v>
      </c>
      <c r="J389" s="6">
        <v>21.217873862748</v>
      </c>
      <c r="K389" s="6">
        <v>72.119889363796901</v>
      </c>
    </row>
    <row r="390" spans="1:11" x14ac:dyDescent="0.25">
      <c r="A390" s="6" t="s">
        <v>301</v>
      </c>
      <c r="B390" s="6" t="s">
        <v>302</v>
      </c>
      <c r="C390" s="6" t="s">
        <v>16</v>
      </c>
      <c r="D390" s="6">
        <v>4209.46359708</v>
      </c>
      <c r="E390" s="6">
        <v>8224.1418632500008</v>
      </c>
      <c r="F390" s="6">
        <v>16901.078967540001</v>
      </c>
      <c r="G390" s="6">
        <v>7278.5884135200004</v>
      </c>
      <c r="H390" s="6">
        <v>11.4970972830414</v>
      </c>
      <c r="I390" s="6">
        <v>22.462187138738699</v>
      </c>
      <c r="J390" s="6">
        <v>46.161071261659899</v>
      </c>
      <c r="K390" s="6">
        <v>19.87964431656</v>
      </c>
    </row>
    <row r="391" spans="1:11" x14ac:dyDescent="0.25">
      <c r="A391" s="6" t="s">
        <v>303</v>
      </c>
      <c r="B391" s="6" t="s">
        <v>304</v>
      </c>
      <c r="C391" s="6" t="s">
        <v>15</v>
      </c>
      <c r="D391" s="6">
        <v>52.686508084000003</v>
      </c>
      <c r="E391" s="6">
        <v>227.51757288600001</v>
      </c>
      <c r="F391" s="6">
        <v>360.33686174100001</v>
      </c>
      <c r="G391" s="6">
        <v>707.33508006800002</v>
      </c>
      <c r="H391" s="6">
        <v>3.9088541671193902</v>
      </c>
      <c r="I391" s="6">
        <v>16.8797106737542</v>
      </c>
      <c r="J391" s="6">
        <v>26.7336799268876</v>
      </c>
      <c r="K391" s="6">
        <v>52.477755232238898</v>
      </c>
    </row>
    <row r="392" spans="1:11" x14ac:dyDescent="0.25">
      <c r="A392" s="6" t="s">
        <v>303</v>
      </c>
      <c r="B392" s="6" t="s">
        <v>304</v>
      </c>
      <c r="C392" s="6" t="s">
        <v>16</v>
      </c>
      <c r="D392" s="6">
        <v>1920.9606704109999</v>
      </c>
      <c r="E392" s="6">
        <v>4483.8606474070002</v>
      </c>
      <c r="F392" s="6">
        <v>6476.3198143150003</v>
      </c>
      <c r="G392" s="6">
        <v>2164.9828444250002</v>
      </c>
      <c r="H392" s="6">
        <v>12.7671463654286</v>
      </c>
      <c r="I392" s="6">
        <v>29.8007689847093</v>
      </c>
      <c r="J392" s="6">
        <v>43.043110799865602</v>
      </c>
      <c r="K392" s="6">
        <v>14.388973849996599</v>
      </c>
    </row>
    <row r="393" spans="1:11" x14ac:dyDescent="0.25">
      <c r="A393" s="6" t="s">
        <v>305</v>
      </c>
      <c r="B393" s="6" t="s">
        <v>306</v>
      </c>
      <c r="C393" s="6" t="s">
        <v>15</v>
      </c>
      <c r="D393" s="6">
        <v>361.61811309000001</v>
      </c>
      <c r="E393" s="6">
        <v>560.72923475000005</v>
      </c>
      <c r="F393" s="6">
        <v>1124.87732164</v>
      </c>
      <c r="G393" s="6">
        <v>1824.8317754300001</v>
      </c>
      <c r="H393" s="6">
        <v>9.3391746281323993</v>
      </c>
      <c r="I393" s="6">
        <v>14.481432353268101</v>
      </c>
      <c r="J393" s="6">
        <v>29.051160220525801</v>
      </c>
      <c r="K393" s="6">
        <v>47.128232798073697</v>
      </c>
    </row>
    <row r="394" spans="1:11" x14ac:dyDescent="0.25">
      <c r="A394" s="6" t="s">
        <v>305</v>
      </c>
      <c r="B394" s="6" t="s">
        <v>306</v>
      </c>
      <c r="C394" s="6" t="s">
        <v>16</v>
      </c>
      <c r="D394" s="6">
        <v>11015.87311015</v>
      </c>
      <c r="E394" s="6">
        <v>16383.727432400001</v>
      </c>
      <c r="F394" s="6">
        <v>36053.759168240002</v>
      </c>
      <c r="G394" s="6">
        <v>12115.58384368</v>
      </c>
      <c r="H394" s="6">
        <v>14.5772490549769</v>
      </c>
      <c r="I394" s="6">
        <v>21.680503473746001</v>
      </c>
      <c r="J394" s="6">
        <v>47.709756776277402</v>
      </c>
      <c r="K394" s="6">
        <v>16.032490694999701</v>
      </c>
    </row>
    <row r="395" spans="1:11" x14ac:dyDescent="0.25">
      <c r="A395" s="6" t="s">
        <v>307</v>
      </c>
      <c r="B395" s="6" t="s">
        <v>308</v>
      </c>
      <c r="C395" s="6" t="s">
        <v>15</v>
      </c>
      <c r="D395" s="6">
        <v>373.37380057000001</v>
      </c>
      <c r="E395" s="6">
        <v>358.87380579000001</v>
      </c>
      <c r="F395" s="6">
        <v>942.55535572999997</v>
      </c>
      <c r="G395" s="6">
        <v>856.29365931999996</v>
      </c>
      <c r="H395" s="6">
        <v>14.7514637494164</v>
      </c>
      <c r="I395" s="6">
        <v>14.1785897367317</v>
      </c>
      <c r="J395" s="6">
        <v>37.239011255324201</v>
      </c>
      <c r="K395" s="6">
        <v>33.830935258527703</v>
      </c>
    </row>
    <row r="396" spans="1:11" x14ac:dyDescent="0.25">
      <c r="A396" s="6" t="s">
        <v>307</v>
      </c>
      <c r="B396" s="6" t="s">
        <v>308</v>
      </c>
      <c r="C396" s="6" t="s">
        <v>16</v>
      </c>
      <c r="D396" s="6">
        <v>16647.12300268</v>
      </c>
      <c r="E396" s="6">
        <v>20398.793920110002</v>
      </c>
      <c r="F396" s="6">
        <v>25326.92289202</v>
      </c>
      <c r="G396" s="6">
        <v>5060.0635632699996</v>
      </c>
      <c r="H396" s="6">
        <v>24.686943863804299</v>
      </c>
      <c r="I396" s="6">
        <v>30.250505166207802</v>
      </c>
      <c r="J396" s="6">
        <v>37.558701499204403</v>
      </c>
      <c r="K396" s="6">
        <v>7.5038494707834902</v>
      </c>
    </row>
    <row r="397" spans="1:11" x14ac:dyDescent="0.25">
      <c r="A397" s="6" t="s">
        <v>309</v>
      </c>
      <c r="B397" s="6" t="s">
        <v>310</v>
      </c>
      <c r="C397" s="6" t="s">
        <v>15</v>
      </c>
      <c r="D397" s="6">
        <v>233.52041928</v>
      </c>
      <c r="E397" s="6">
        <v>336.86399168999998</v>
      </c>
      <c r="F397" s="6">
        <v>695.66501487000005</v>
      </c>
      <c r="G397" s="6">
        <v>527.14572805</v>
      </c>
      <c r="H397" s="6">
        <v>13.022588131214899</v>
      </c>
      <c r="I397" s="6">
        <v>18.7856849244343</v>
      </c>
      <c r="J397" s="6">
        <v>38.794718654067601</v>
      </c>
      <c r="K397" s="6">
        <v>29.3970082902832</v>
      </c>
    </row>
    <row r="398" spans="1:11" x14ac:dyDescent="0.25">
      <c r="A398" s="6" t="s">
        <v>309</v>
      </c>
      <c r="B398" s="6" t="s">
        <v>310</v>
      </c>
      <c r="C398" s="6" t="s">
        <v>16</v>
      </c>
      <c r="D398" s="6">
        <v>12136.900763291</v>
      </c>
      <c r="E398" s="6">
        <v>13493.359870527</v>
      </c>
      <c r="F398" s="6">
        <v>19985.934680720999</v>
      </c>
      <c r="G398" s="6">
        <v>2684.60953105</v>
      </c>
      <c r="H398" s="6">
        <v>25.127740214870101</v>
      </c>
      <c r="I398" s="6">
        <v>27.936097366624399</v>
      </c>
      <c r="J398" s="6">
        <v>41.378057248969803</v>
      </c>
      <c r="K398" s="6">
        <v>5.5581051695356303</v>
      </c>
    </row>
    <row r="399" spans="1:11" x14ac:dyDescent="0.25">
      <c r="A399" s="6" t="s">
        <v>311</v>
      </c>
      <c r="B399" s="6" t="s">
        <v>312</v>
      </c>
      <c r="C399" s="6" t="s">
        <v>15</v>
      </c>
      <c r="D399" s="6">
        <v>9.5419407980000006</v>
      </c>
      <c r="E399" s="6">
        <v>54.373666540000002</v>
      </c>
      <c r="F399" s="6">
        <v>151.168953714</v>
      </c>
      <c r="G399" s="6">
        <v>192.22627012800001</v>
      </c>
      <c r="H399" s="6">
        <v>2.3426680725274398</v>
      </c>
      <c r="I399" s="6">
        <v>13.349428097081701</v>
      </c>
      <c r="J399" s="6">
        <v>37.113904699282301</v>
      </c>
      <c r="K399" s="6">
        <v>47.193999131108498</v>
      </c>
    </row>
    <row r="400" spans="1:11" x14ac:dyDescent="0.25">
      <c r="A400" s="6" t="s">
        <v>311</v>
      </c>
      <c r="B400" s="6" t="s">
        <v>312</v>
      </c>
      <c r="C400" s="6" t="s">
        <v>16</v>
      </c>
      <c r="D400" s="6">
        <v>2645.3440709000001</v>
      </c>
      <c r="E400" s="6">
        <v>4415.0803488319998</v>
      </c>
      <c r="F400" s="6">
        <v>8321.6781390350006</v>
      </c>
      <c r="G400" s="6">
        <v>2004.5866100339999</v>
      </c>
      <c r="H400" s="6">
        <v>15.2147659926356</v>
      </c>
      <c r="I400" s="6">
        <v>25.393450736753898</v>
      </c>
      <c r="J400" s="6">
        <v>47.862350665171903</v>
      </c>
      <c r="K400" s="6">
        <v>11.5294326054386</v>
      </c>
    </row>
    <row r="401" spans="1:11" x14ac:dyDescent="0.25">
      <c r="A401" s="6" t="s">
        <v>313</v>
      </c>
      <c r="B401" s="6" t="s">
        <v>314</v>
      </c>
      <c r="C401" s="6" t="s">
        <v>15</v>
      </c>
      <c r="D401" s="6">
        <v>37.637521239999998</v>
      </c>
      <c r="E401" s="6">
        <v>133.05868057000001</v>
      </c>
      <c r="F401" s="6">
        <v>385.97673545999999</v>
      </c>
      <c r="G401" s="6">
        <v>615.29485235000004</v>
      </c>
      <c r="H401" s="6">
        <v>3.2114808592310902</v>
      </c>
      <c r="I401" s="6">
        <v>11.353441771052699</v>
      </c>
      <c r="J401" s="6">
        <v>32.934073690297403</v>
      </c>
      <c r="K401" s="6">
        <v>52.501003679418901</v>
      </c>
    </row>
    <row r="402" spans="1:11" x14ac:dyDescent="0.25">
      <c r="A402" s="6" t="s">
        <v>313</v>
      </c>
      <c r="B402" s="6" t="s">
        <v>314</v>
      </c>
      <c r="C402" s="6" t="s">
        <v>16</v>
      </c>
      <c r="D402" s="6">
        <v>2963.9796406300002</v>
      </c>
      <c r="E402" s="6">
        <v>7248.62434742</v>
      </c>
      <c r="F402" s="6">
        <v>11791.670567432</v>
      </c>
      <c r="G402" s="6">
        <v>2733.7576552280002</v>
      </c>
      <c r="H402" s="6">
        <v>11.981468919531901</v>
      </c>
      <c r="I402" s="6">
        <v>29.301539773571001</v>
      </c>
      <c r="J402" s="6">
        <v>47.666162235519103</v>
      </c>
      <c r="K402" s="6">
        <v>11.050829071378001</v>
      </c>
    </row>
    <row r="403" spans="1:11" x14ac:dyDescent="0.25">
      <c r="A403" s="6" t="s">
        <v>315</v>
      </c>
      <c r="B403" s="6" t="s">
        <v>316</v>
      </c>
      <c r="C403" s="6" t="s">
        <v>15</v>
      </c>
      <c r="D403" s="6">
        <v>106.6963643</v>
      </c>
      <c r="E403" s="6">
        <v>513.00236884000003</v>
      </c>
      <c r="F403" s="6">
        <v>908.55523861999995</v>
      </c>
      <c r="G403" s="6">
        <v>987.87176640999996</v>
      </c>
      <c r="H403" s="6">
        <v>4.2405020814898204</v>
      </c>
      <c r="I403" s="6">
        <v>20.3885823771713</v>
      </c>
      <c r="J403" s="6">
        <v>36.109293936987399</v>
      </c>
      <c r="K403" s="6">
        <v>39.261621604351397</v>
      </c>
    </row>
    <row r="404" spans="1:11" x14ac:dyDescent="0.25">
      <c r="A404" s="6" t="s">
        <v>315</v>
      </c>
      <c r="B404" s="6" t="s">
        <v>316</v>
      </c>
      <c r="C404" s="6" t="s">
        <v>16</v>
      </c>
      <c r="D404" s="6">
        <v>14516.35671548</v>
      </c>
      <c r="E404" s="6">
        <v>15058.66029822</v>
      </c>
      <c r="F404" s="6">
        <v>18916.91620603</v>
      </c>
      <c r="G404" s="6">
        <v>3357.9410425599999</v>
      </c>
      <c r="H404" s="6">
        <v>27.996898588503701</v>
      </c>
      <c r="I404" s="6">
        <v>29.0428096740286</v>
      </c>
      <c r="J404" s="6">
        <v>36.484015583791098</v>
      </c>
      <c r="K404" s="6">
        <v>6.4762761536766202</v>
      </c>
    </row>
    <row r="405" spans="1:11" x14ac:dyDescent="0.25">
      <c r="A405" s="6" t="s">
        <v>317</v>
      </c>
      <c r="B405" s="6" t="s">
        <v>318</v>
      </c>
      <c r="C405" s="6" t="s">
        <v>15</v>
      </c>
      <c r="D405" s="6">
        <v>145.42067779999999</v>
      </c>
      <c r="E405" s="6">
        <v>213.08508849</v>
      </c>
      <c r="F405" s="6">
        <v>636.59327087999998</v>
      </c>
      <c r="G405" s="6">
        <v>618.27596990999996</v>
      </c>
      <c r="H405" s="6">
        <v>9.0134455512108502</v>
      </c>
      <c r="I405" s="6">
        <v>13.2074122603186</v>
      </c>
      <c r="J405" s="6">
        <v>39.457241378255397</v>
      </c>
      <c r="K405" s="6">
        <v>38.321900810215197</v>
      </c>
    </row>
    <row r="406" spans="1:11" x14ac:dyDescent="0.25">
      <c r="A406" s="6" t="s">
        <v>317</v>
      </c>
      <c r="B406" s="6" t="s">
        <v>318</v>
      </c>
      <c r="C406" s="6" t="s">
        <v>16</v>
      </c>
      <c r="D406" s="6">
        <v>7176.0027120300001</v>
      </c>
      <c r="E406" s="6">
        <v>17321.824170529999</v>
      </c>
      <c r="F406" s="6">
        <v>35013.188064679998</v>
      </c>
      <c r="G406" s="6">
        <v>7730.6100433800002</v>
      </c>
      <c r="H406" s="6">
        <v>10.6719650410457</v>
      </c>
      <c r="I406" s="6">
        <v>25.760567465385201</v>
      </c>
      <c r="J406" s="6">
        <v>52.070704819468901</v>
      </c>
      <c r="K406" s="6">
        <v>11.4967626741002</v>
      </c>
    </row>
    <row r="407" spans="1:11" x14ac:dyDescent="0.25">
      <c r="A407" s="6" t="s">
        <v>319</v>
      </c>
      <c r="B407" s="6" t="s">
        <v>320</v>
      </c>
      <c r="C407" s="6" t="s">
        <v>15</v>
      </c>
      <c r="D407" s="6">
        <v>372.92645035999999</v>
      </c>
      <c r="E407" s="6">
        <v>352.77689097000001</v>
      </c>
      <c r="F407" s="6">
        <v>2303.0654876399999</v>
      </c>
      <c r="G407" s="6">
        <v>1855.1491713</v>
      </c>
      <c r="H407" s="6">
        <v>7.6358049078502797</v>
      </c>
      <c r="I407" s="6">
        <v>7.2232353399565099</v>
      </c>
      <c r="J407" s="6">
        <v>47.156104740347402</v>
      </c>
      <c r="K407" s="6">
        <v>37.984855011845802</v>
      </c>
    </row>
    <row r="408" spans="1:11" x14ac:dyDescent="0.25">
      <c r="A408" s="6" t="s">
        <v>319</v>
      </c>
      <c r="B408" s="6" t="s">
        <v>320</v>
      </c>
      <c r="C408" s="6" t="s">
        <v>16</v>
      </c>
      <c r="D408" s="6">
        <v>8570.9648212100001</v>
      </c>
      <c r="E408" s="6">
        <v>11135.382357689999</v>
      </c>
      <c r="F408" s="6">
        <v>32118.69503915</v>
      </c>
      <c r="G408" s="6">
        <v>13092.039781240001</v>
      </c>
      <c r="H408" s="6">
        <v>13.2029422106553</v>
      </c>
      <c r="I408" s="6">
        <v>17.1532392010654</v>
      </c>
      <c r="J408" s="6">
        <v>49.476492242059301</v>
      </c>
      <c r="K408" s="6">
        <v>20.167326346219902</v>
      </c>
    </row>
    <row r="409" spans="1:11" x14ac:dyDescent="0.25">
      <c r="A409" t="s">
        <v>19</v>
      </c>
    </row>
    <row r="410" spans="1:11" x14ac:dyDescent="0.25">
      <c r="A410" t="s">
        <v>20</v>
      </c>
    </row>
    <row r="411" spans="1:11" x14ac:dyDescent="0.25">
      <c r="A411" t="s">
        <v>21</v>
      </c>
    </row>
    <row r="412" spans="1:11" x14ac:dyDescent="0.25">
      <c r="A412" t="s">
        <v>22</v>
      </c>
    </row>
    <row r="413" spans="1:11" x14ac:dyDescent="0.25">
      <c r="A413" t="s">
        <v>23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378</v>
      </c>
    </row>
    <row r="418" spans="1:11" x14ac:dyDescent="0.25">
      <c r="A418" s="5" t="s">
        <v>25</v>
      </c>
      <c r="B418" s="5" t="s">
        <v>102</v>
      </c>
      <c r="C418" s="5" t="s">
        <v>11</v>
      </c>
      <c r="D418" s="5" t="s">
        <v>369</v>
      </c>
      <c r="E418" s="5" t="s">
        <v>370</v>
      </c>
      <c r="F418" s="5" t="s">
        <v>352</v>
      </c>
      <c r="G418" s="5" t="s">
        <v>353</v>
      </c>
      <c r="H418" s="5" t="s">
        <v>371</v>
      </c>
      <c r="I418" s="5" t="s">
        <v>372</v>
      </c>
      <c r="J418" s="5" t="s">
        <v>358</v>
      </c>
      <c r="K418" s="5" t="s">
        <v>359</v>
      </c>
    </row>
    <row r="419" spans="1:11" x14ac:dyDescent="0.25">
      <c r="A419" s="6" t="s">
        <v>103</v>
      </c>
      <c r="B419" s="6" t="s">
        <v>104</v>
      </c>
      <c r="C419" s="6" t="s">
        <v>15</v>
      </c>
      <c r="D419" s="6">
        <v>2.2440977819999999</v>
      </c>
      <c r="E419" s="6">
        <v>4.4881955639999997</v>
      </c>
      <c r="F419" s="6">
        <v>5.6102444550000001</v>
      </c>
      <c r="G419" s="6">
        <v>24.372853306</v>
      </c>
      <c r="H419" s="6">
        <v>6.1121445648229802</v>
      </c>
      <c r="I419" s="6">
        <v>12.224289129645999</v>
      </c>
      <c r="J419" s="6">
        <v>15.280361412057401</v>
      </c>
      <c r="K419" s="6">
        <v>66.383204893473604</v>
      </c>
    </row>
    <row r="420" spans="1:11" x14ac:dyDescent="0.25">
      <c r="A420" s="6" t="s">
        <v>103</v>
      </c>
      <c r="B420" s="6" t="s">
        <v>104</v>
      </c>
      <c r="C420" s="6" t="s">
        <v>16</v>
      </c>
      <c r="D420" s="6">
        <v>137.817803914</v>
      </c>
      <c r="E420" s="6">
        <v>110.907215181</v>
      </c>
      <c r="F420" s="6">
        <v>156.24379809199999</v>
      </c>
      <c r="G420" s="6">
        <v>41.315791562000001</v>
      </c>
      <c r="H420" s="6">
        <v>30.881146517762101</v>
      </c>
      <c r="I420" s="6">
        <v>24.8512301358294</v>
      </c>
      <c r="J420" s="6">
        <v>35.009900639408997</v>
      </c>
      <c r="K420" s="6">
        <v>9.2577227069994894</v>
      </c>
    </row>
    <row r="421" spans="1:11" x14ac:dyDescent="0.25">
      <c r="A421" s="6" t="s">
        <v>105</v>
      </c>
      <c r="B421" s="6" t="s">
        <v>106</v>
      </c>
      <c r="C421" s="6" t="s">
        <v>15</v>
      </c>
      <c r="D421" s="6">
        <v>0</v>
      </c>
      <c r="E421" s="6">
        <v>11.142376566999999</v>
      </c>
      <c r="F421" s="6">
        <v>1.455017301</v>
      </c>
      <c r="G421" s="6">
        <v>4.2472028560000004</v>
      </c>
      <c r="H421" s="6">
        <v>0</v>
      </c>
      <c r="I421" s="6">
        <v>66.148075549499296</v>
      </c>
      <c r="J421" s="6">
        <v>8.6378874177908198</v>
      </c>
      <c r="K421" s="6">
        <v>25.2140370327099</v>
      </c>
    </row>
    <row r="422" spans="1:11" x14ac:dyDescent="0.25">
      <c r="A422" s="6" t="s">
        <v>105</v>
      </c>
      <c r="B422" s="6" t="s">
        <v>106</v>
      </c>
      <c r="C422" s="6" t="s">
        <v>16</v>
      </c>
      <c r="D422" s="6">
        <v>195.311508506</v>
      </c>
      <c r="E422" s="6">
        <v>187.035559635</v>
      </c>
      <c r="F422" s="6">
        <v>346.56841283900002</v>
      </c>
      <c r="G422" s="6">
        <v>95.239922276000001</v>
      </c>
      <c r="H422" s="6">
        <v>23.6983835493137</v>
      </c>
      <c r="I422" s="6">
        <v>22.694210205511801</v>
      </c>
      <c r="J422" s="6">
        <v>42.051342680010102</v>
      </c>
      <c r="K422" s="6">
        <v>11.556063565164401</v>
      </c>
    </row>
    <row r="423" spans="1:11" x14ac:dyDescent="0.25">
      <c r="A423" s="6" t="s">
        <v>107</v>
      </c>
      <c r="B423" s="6" t="s">
        <v>108</v>
      </c>
      <c r="C423" s="6" t="s">
        <v>15</v>
      </c>
      <c r="D423" s="6">
        <v>0</v>
      </c>
      <c r="E423" s="6">
        <v>7.5185185179999996</v>
      </c>
      <c r="F423" s="6">
        <v>23.77996563</v>
      </c>
      <c r="G423" s="6">
        <v>15.410389278</v>
      </c>
      <c r="H423" s="6">
        <v>0</v>
      </c>
      <c r="I423" s="6">
        <v>16.096552895696501</v>
      </c>
      <c r="J423" s="6">
        <v>50.911023721593601</v>
      </c>
      <c r="K423" s="6">
        <v>32.992423382709902</v>
      </c>
    </row>
    <row r="424" spans="1:11" x14ac:dyDescent="0.25">
      <c r="A424" s="6" t="s">
        <v>107</v>
      </c>
      <c r="B424" s="6" t="s">
        <v>108</v>
      </c>
      <c r="C424" s="6" t="s">
        <v>16</v>
      </c>
      <c r="D424" s="6">
        <v>274.34924152399998</v>
      </c>
      <c r="E424" s="6">
        <v>213.76396585200001</v>
      </c>
      <c r="F424" s="6">
        <v>279.45560124799999</v>
      </c>
      <c r="G424" s="6">
        <v>55.722317936000003</v>
      </c>
      <c r="H424" s="6">
        <v>33.323478496644</v>
      </c>
      <c r="I424" s="6">
        <v>25.964565747863801</v>
      </c>
      <c r="J424" s="6">
        <v>33.943715926547597</v>
      </c>
      <c r="K424" s="6">
        <v>6.7682398289445302</v>
      </c>
    </row>
    <row r="425" spans="1:11" x14ac:dyDescent="0.25">
      <c r="A425" s="6" t="s">
        <v>109</v>
      </c>
      <c r="B425" s="6" t="s">
        <v>110</v>
      </c>
      <c r="C425" s="6" t="s">
        <v>15</v>
      </c>
      <c r="D425" s="6">
        <v>3</v>
      </c>
      <c r="E425" s="6">
        <v>1</v>
      </c>
      <c r="F425" s="6">
        <v>0</v>
      </c>
      <c r="G425" s="6">
        <v>1</v>
      </c>
      <c r="H425" s="6">
        <v>60</v>
      </c>
      <c r="I425" s="6">
        <v>20</v>
      </c>
      <c r="J425" s="6">
        <v>0</v>
      </c>
      <c r="K425" s="6">
        <v>20</v>
      </c>
    </row>
    <row r="426" spans="1:11" x14ac:dyDescent="0.25">
      <c r="A426" s="6" t="s">
        <v>109</v>
      </c>
      <c r="B426" s="6" t="s">
        <v>110</v>
      </c>
      <c r="C426" s="6" t="s">
        <v>16</v>
      </c>
      <c r="D426" s="6">
        <v>34</v>
      </c>
      <c r="E426" s="6">
        <v>45</v>
      </c>
      <c r="F426" s="6">
        <v>51</v>
      </c>
      <c r="G426" s="6">
        <v>17</v>
      </c>
      <c r="H426" s="6">
        <v>23.1292517006803</v>
      </c>
      <c r="I426" s="6">
        <v>30.612244897959201</v>
      </c>
      <c r="J426" s="6">
        <v>34.6938775510204</v>
      </c>
      <c r="K426" s="6">
        <v>11.5646258503401</v>
      </c>
    </row>
    <row r="427" spans="1:11" x14ac:dyDescent="0.25">
      <c r="A427" s="6" t="s">
        <v>111</v>
      </c>
      <c r="B427" s="6" t="s">
        <v>112</v>
      </c>
      <c r="C427" s="6" t="s">
        <v>15</v>
      </c>
      <c r="D427" s="6">
        <v>141.345803652</v>
      </c>
      <c r="E427" s="6">
        <v>84.268034560999993</v>
      </c>
      <c r="F427" s="6">
        <v>200.25261430500001</v>
      </c>
      <c r="G427" s="6">
        <v>193.32997128900001</v>
      </c>
      <c r="H427" s="6">
        <v>22.827296511657</v>
      </c>
      <c r="I427" s="6">
        <v>13.609257308512101</v>
      </c>
      <c r="J427" s="6">
        <v>32.340725269986002</v>
      </c>
      <c r="K427" s="6">
        <v>31.222720909844899</v>
      </c>
    </row>
    <row r="428" spans="1:11" x14ac:dyDescent="0.25">
      <c r="A428" s="6" t="s">
        <v>111</v>
      </c>
      <c r="B428" s="6" t="s">
        <v>112</v>
      </c>
      <c r="C428" s="6" t="s">
        <v>16</v>
      </c>
      <c r="D428" s="6">
        <v>1867.3261228649999</v>
      </c>
      <c r="E428" s="6">
        <v>1975.6926335569999</v>
      </c>
      <c r="F428" s="6">
        <v>2582.3084956319999</v>
      </c>
      <c r="G428" s="6">
        <v>542.47632409799996</v>
      </c>
      <c r="H428" s="6">
        <v>26.7993507919211</v>
      </c>
      <c r="I428" s="6">
        <v>28.3545971404677</v>
      </c>
      <c r="J428" s="6">
        <v>37.060581105790703</v>
      </c>
      <c r="K428" s="6">
        <v>7.7854709618204403</v>
      </c>
    </row>
    <row r="429" spans="1:11" x14ac:dyDescent="0.25">
      <c r="A429" s="6" t="s">
        <v>123</v>
      </c>
      <c r="B429" s="6" t="s">
        <v>124</v>
      </c>
      <c r="C429" s="6" t="s">
        <v>15</v>
      </c>
      <c r="D429" s="6">
        <v>24.050716266999999</v>
      </c>
      <c r="E429" s="6">
        <v>22.388887918000002</v>
      </c>
      <c r="F429" s="6">
        <v>52.32933689</v>
      </c>
      <c r="G429" s="6">
        <v>33.685277263000003</v>
      </c>
      <c r="H429" s="6">
        <v>18.1577578795013</v>
      </c>
      <c r="I429" s="6">
        <v>16.903114297853101</v>
      </c>
      <c r="J429" s="6">
        <v>39.507489868283898</v>
      </c>
      <c r="K429" s="6">
        <v>25.431637954361801</v>
      </c>
    </row>
    <row r="430" spans="1:11" x14ac:dyDescent="0.25">
      <c r="A430" s="6" t="s">
        <v>123</v>
      </c>
      <c r="B430" s="6" t="s">
        <v>124</v>
      </c>
      <c r="C430" s="6" t="s">
        <v>16</v>
      </c>
      <c r="D430" s="6">
        <v>738.99420885899997</v>
      </c>
      <c r="E430" s="6">
        <v>817.47548596800004</v>
      </c>
      <c r="F430" s="6">
        <v>1221.7069369549999</v>
      </c>
      <c r="G430" s="6">
        <v>281.36914983999998</v>
      </c>
      <c r="H430" s="6">
        <v>24.153722859712399</v>
      </c>
      <c r="I430" s="6">
        <v>26.718851238585501</v>
      </c>
      <c r="J430" s="6">
        <v>39.9309905507385</v>
      </c>
      <c r="K430" s="6">
        <v>9.1964353509635597</v>
      </c>
    </row>
    <row r="431" spans="1:11" x14ac:dyDescent="0.25">
      <c r="A431" s="6" t="s">
        <v>139</v>
      </c>
      <c r="B431" s="6" t="s">
        <v>140</v>
      </c>
      <c r="C431" s="6" t="s">
        <v>15</v>
      </c>
      <c r="D431" s="6">
        <v>21.579320194000001</v>
      </c>
      <c r="E431" s="6">
        <v>50.893262768</v>
      </c>
      <c r="F431" s="6">
        <v>110.34030457</v>
      </c>
      <c r="G431" s="6">
        <v>75.600653539000007</v>
      </c>
      <c r="H431" s="6">
        <v>8.3506925003094192</v>
      </c>
      <c r="I431" s="6">
        <v>19.694503065540601</v>
      </c>
      <c r="J431" s="6">
        <v>42.6991186733839</v>
      </c>
      <c r="K431" s="6">
        <v>29.255685760766099</v>
      </c>
    </row>
    <row r="432" spans="1:11" x14ac:dyDescent="0.25">
      <c r="A432" s="6" t="s">
        <v>139</v>
      </c>
      <c r="B432" s="6" t="s">
        <v>140</v>
      </c>
      <c r="C432" s="6" t="s">
        <v>16</v>
      </c>
      <c r="D432" s="6">
        <v>2358.4351334120001</v>
      </c>
      <c r="E432" s="6">
        <v>1967.1334481680001</v>
      </c>
      <c r="F432" s="6">
        <v>2854.681748345</v>
      </c>
      <c r="G432" s="6">
        <v>599.33612845799996</v>
      </c>
      <c r="H432" s="6">
        <v>30.3156876786251</v>
      </c>
      <c r="I432" s="6">
        <v>25.2858356763718</v>
      </c>
      <c r="J432" s="6">
        <v>36.694517936347403</v>
      </c>
      <c r="K432" s="6">
        <v>7.7039587086557404</v>
      </c>
    </row>
    <row r="433" spans="1:11" x14ac:dyDescent="0.25">
      <c r="A433" s="6" t="s">
        <v>141</v>
      </c>
      <c r="B433" s="6" t="s">
        <v>142</v>
      </c>
      <c r="C433" s="6" t="s">
        <v>15</v>
      </c>
      <c r="D433" s="6">
        <v>26.015842181</v>
      </c>
      <c r="E433" s="6">
        <v>27.356966109999998</v>
      </c>
      <c r="F433" s="6">
        <v>140.124667464</v>
      </c>
      <c r="G433" s="6">
        <v>136.15674654099999</v>
      </c>
      <c r="H433" s="6">
        <v>7.8918577167927504</v>
      </c>
      <c r="I433" s="6">
        <v>8.29868518578715</v>
      </c>
      <c r="J433" s="6">
        <v>42.506559293568102</v>
      </c>
      <c r="K433" s="6">
        <v>41.302897803851998</v>
      </c>
    </row>
    <row r="434" spans="1:11" x14ac:dyDescent="0.25">
      <c r="A434" s="6" t="s">
        <v>141</v>
      </c>
      <c r="B434" s="6" t="s">
        <v>142</v>
      </c>
      <c r="C434" s="6" t="s">
        <v>16</v>
      </c>
      <c r="D434" s="6">
        <v>805.301865819</v>
      </c>
      <c r="E434" s="6">
        <v>730.98614442899998</v>
      </c>
      <c r="F434" s="6">
        <v>1072.845965963</v>
      </c>
      <c r="G434" s="6">
        <v>197.21180143199999</v>
      </c>
      <c r="H434" s="6">
        <v>28.6957463415417</v>
      </c>
      <c r="I434" s="6">
        <v>26.047615024936199</v>
      </c>
      <c r="J434" s="6">
        <v>38.229286444668404</v>
      </c>
      <c r="K434" s="6">
        <v>7.0273521888537402</v>
      </c>
    </row>
    <row r="435" spans="1:11" x14ac:dyDescent="0.25">
      <c r="A435" t="s">
        <v>19</v>
      </c>
    </row>
    <row r="436" spans="1:11" x14ac:dyDescent="0.25">
      <c r="A436" t="s">
        <v>20</v>
      </c>
    </row>
    <row r="437" spans="1:11" x14ac:dyDescent="0.25">
      <c r="A437" t="s">
        <v>21</v>
      </c>
    </row>
    <row r="438" spans="1:11" x14ac:dyDescent="0.25">
      <c r="A438" t="s">
        <v>22</v>
      </c>
    </row>
    <row r="439" spans="1:11" x14ac:dyDescent="0.25">
      <c r="A439" t="s">
        <v>23</v>
      </c>
    </row>
    <row r="442" spans="1:11" x14ac:dyDescent="0.25">
      <c r="K442" s="7" t="str">
        <f>HYPERLINK("#'Indice'!A1", "Ir al índice")</f>
        <v>Ir al índice</v>
      </c>
    </row>
    <row r="443" spans="1:11" ht="17.25" x14ac:dyDescent="0.3">
      <c r="A443" s="8" t="s">
        <v>379</v>
      </c>
    </row>
    <row r="444" spans="1:11" x14ac:dyDescent="0.25">
      <c r="A444" s="5" t="s">
        <v>25</v>
      </c>
      <c r="B444" s="5" t="s">
        <v>10</v>
      </c>
      <c r="C444" s="5" t="s">
        <v>11</v>
      </c>
      <c r="D444" s="5" t="s">
        <v>369</v>
      </c>
      <c r="E444" s="5" t="s">
        <v>370</v>
      </c>
      <c r="F444" s="5" t="s">
        <v>352</v>
      </c>
      <c r="G444" s="5" t="s">
        <v>353</v>
      </c>
      <c r="H444" s="5" t="s">
        <v>371</v>
      </c>
      <c r="I444" s="5" t="s">
        <v>372</v>
      </c>
      <c r="J444" s="5" t="s">
        <v>358</v>
      </c>
      <c r="K444" s="5" t="s">
        <v>359</v>
      </c>
    </row>
    <row r="445" spans="1:11" x14ac:dyDescent="0.25">
      <c r="A445" s="6" t="s">
        <v>13</v>
      </c>
      <c r="B445" s="6" t="s">
        <v>14</v>
      </c>
      <c r="C445" s="6" t="s">
        <v>15</v>
      </c>
      <c r="D445" s="6">
        <v>218.235780076</v>
      </c>
      <c r="E445" s="6">
        <v>209.05624200599999</v>
      </c>
      <c r="F445" s="6">
        <v>533.89215061499999</v>
      </c>
      <c r="G445" s="6">
        <v>483.80309407200002</v>
      </c>
      <c r="H445" s="6">
        <v>15.1029552366905</v>
      </c>
      <c r="I445" s="6">
        <v>14.467687488586</v>
      </c>
      <c r="J445" s="6">
        <v>36.947879257703498</v>
      </c>
      <c r="K445" s="6">
        <v>33.481478017019903</v>
      </c>
    </row>
    <row r="446" spans="1:11" x14ac:dyDescent="0.25">
      <c r="A446" s="6" t="s">
        <v>13</v>
      </c>
      <c r="B446" s="6" t="s">
        <v>14</v>
      </c>
      <c r="C446" s="6" t="s">
        <v>16</v>
      </c>
      <c r="D446" s="6">
        <v>6411.5358848989999</v>
      </c>
      <c r="E446" s="6">
        <v>6047.9944527899997</v>
      </c>
      <c r="F446" s="6">
        <v>8564.8109590740005</v>
      </c>
      <c r="G446" s="6">
        <v>1829.671435602</v>
      </c>
      <c r="H446" s="6">
        <v>28.054311336841199</v>
      </c>
      <c r="I446" s="6">
        <v>26.463599734610501</v>
      </c>
      <c r="J446" s="6">
        <v>37.476180044937301</v>
      </c>
      <c r="K446" s="6">
        <v>8.0059088836110099</v>
      </c>
    </row>
    <row r="447" spans="1:11" x14ac:dyDescent="0.25">
      <c r="A447" t="s">
        <v>19</v>
      </c>
    </row>
    <row r="448" spans="1:11" x14ac:dyDescent="0.25">
      <c r="A448" t="s">
        <v>20</v>
      </c>
    </row>
    <row r="449" spans="1:1" x14ac:dyDescent="0.25">
      <c r="A449" t="s">
        <v>21</v>
      </c>
    </row>
    <row r="450" spans="1:1" x14ac:dyDescent="0.25">
      <c r="A450" t="s">
        <v>22</v>
      </c>
    </row>
    <row r="451" spans="1:1" x14ac:dyDescent="0.25">
      <c r="A451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G451"/>
  <sheetViews>
    <sheetView workbookViewId="0"/>
  </sheetViews>
  <sheetFormatPr baseColWidth="10" defaultRowHeight="15" x14ac:dyDescent="0.25"/>
  <sheetData>
    <row r="1" spans="1:33" x14ac:dyDescent="0.25">
      <c r="L1" s="7" t="str">
        <f>HYPERLINK("#'Indice'!A1", "Ir al índice")</f>
        <v>Ir al índice</v>
      </c>
    </row>
    <row r="5" spans="1:33" ht="23.25" x14ac:dyDescent="0.35">
      <c r="A5" s="1" t="s">
        <v>0</v>
      </c>
    </row>
    <row r="7" spans="1:33" ht="21" x14ac:dyDescent="0.35">
      <c r="A7" s="2" t="s">
        <v>380</v>
      </c>
    </row>
    <row r="9" spans="1:33" x14ac:dyDescent="0.25">
      <c r="A9" t="s">
        <v>3</v>
      </c>
    </row>
    <row r="10" spans="1:33" x14ac:dyDescent="0.25">
      <c r="A10" t="s">
        <v>4</v>
      </c>
    </row>
    <row r="11" spans="1:33" x14ac:dyDescent="0.25">
      <c r="A11" t="s">
        <v>381</v>
      </c>
    </row>
    <row r="12" spans="1:33" x14ac:dyDescent="0.25">
      <c r="A12" s="3" t="s">
        <v>6</v>
      </c>
    </row>
    <row r="13" spans="1:33" x14ac:dyDescent="0.25">
      <c r="A13" s="3" t="s">
        <v>7</v>
      </c>
    </row>
    <row r="15" spans="1:33" ht="17.25" x14ac:dyDescent="0.3">
      <c r="A15" s="4" t="s">
        <v>382</v>
      </c>
    </row>
    <row r="16" spans="1:33" x14ac:dyDescent="0.25">
      <c r="A16" s="5" t="s">
        <v>9</v>
      </c>
      <c r="B16" s="5" t="s">
        <v>10</v>
      </c>
      <c r="C16" s="5" t="s">
        <v>11</v>
      </c>
      <c r="D16" s="5" t="s">
        <v>383</v>
      </c>
      <c r="E16" s="5" t="s">
        <v>384</v>
      </c>
      <c r="F16" s="5" t="s">
        <v>385</v>
      </c>
      <c r="G16" s="5" t="s">
        <v>386</v>
      </c>
      <c r="H16" s="5" t="s">
        <v>387</v>
      </c>
      <c r="I16" s="5" t="s">
        <v>388</v>
      </c>
      <c r="J16" s="5" t="s">
        <v>389</v>
      </c>
      <c r="K16" s="5" t="s">
        <v>390</v>
      </c>
      <c r="L16" s="5" t="s">
        <v>391</v>
      </c>
      <c r="M16" s="5" t="s">
        <v>392</v>
      </c>
      <c r="N16" s="5" t="s">
        <v>393</v>
      </c>
      <c r="O16" s="5" t="s">
        <v>394</v>
      </c>
      <c r="P16" s="5" t="s">
        <v>395</v>
      </c>
      <c r="Q16" s="5" t="s">
        <v>396</v>
      </c>
      <c r="R16" s="5" t="s">
        <v>397</v>
      </c>
      <c r="S16" s="5" t="s">
        <v>398</v>
      </c>
      <c r="T16" s="5" t="s">
        <v>399</v>
      </c>
      <c r="U16" s="5" t="s">
        <v>400</v>
      </c>
      <c r="V16" s="5" t="s">
        <v>401</v>
      </c>
      <c r="W16" s="5" t="s">
        <v>402</v>
      </c>
      <c r="X16" s="5" t="s">
        <v>403</v>
      </c>
      <c r="Y16" s="5" t="s">
        <v>404</v>
      </c>
      <c r="Z16" s="5" t="s">
        <v>405</v>
      </c>
      <c r="AA16" s="5" t="s">
        <v>406</v>
      </c>
      <c r="AB16" s="5" t="s">
        <v>407</v>
      </c>
      <c r="AC16" s="5" t="s">
        <v>408</v>
      </c>
      <c r="AD16" s="5" t="s">
        <v>409</v>
      </c>
      <c r="AE16" s="5" t="s">
        <v>410</v>
      </c>
      <c r="AF16" s="5" t="s">
        <v>411</v>
      </c>
      <c r="AG16" s="5" t="s">
        <v>412</v>
      </c>
    </row>
    <row r="17" spans="1:33" x14ac:dyDescent="0.25">
      <c r="A17" s="6" t="s">
        <v>13</v>
      </c>
      <c r="B17" s="6" t="s">
        <v>14</v>
      </c>
      <c r="C17" s="6" t="s">
        <v>15</v>
      </c>
      <c r="D17" s="6">
        <v>4134.9021494179997</v>
      </c>
      <c r="E17" s="6">
        <v>8465.2212696080005</v>
      </c>
      <c r="F17" s="6">
        <v>10789.169036567</v>
      </c>
      <c r="G17" s="6">
        <v>11054.816442923</v>
      </c>
      <c r="H17" s="6">
        <v>15172.988747907</v>
      </c>
      <c r="I17" s="6">
        <v>12092.500332305999</v>
      </c>
      <c r="J17" s="6">
        <v>11308.426321793</v>
      </c>
      <c r="K17" s="6">
        <v>13559.517214235</v>
      </c>
      <c r="L17" s="6">
        <v>12455.772135884999</v>
      </c>
      <c r="M17" s="6">
        <v>16850.572351873001</v>
      </c>
      <c r="N17" s="6">
        <v>25431.802119278</v>
      </c>
      <c r="O17" s="6">
        <v>21662.491158531</v>
      </c>
      <c r="P17" s="6">
        <v>23089.808606375998</v>
      </c>
      <c r="Q17" s="6">
        <v>20130.654988709</v>
      </c>
      <c r="R17" s="6">
        <v>81668.191965242993</v>
      </c>
      <c r="S17" s="6">
        <v>1.43639407148339</v>
      </c>
      <c r="T17" s="6">
        <v>2.9406726461886099</v>
      </c>
      <c r="U17" s="6">
        <v>3.7479722325565299</v>
      </c>
      <c r="V17" s="6">
        <v>3.8402535842805099</v>
      </c>
      <c r="W17" s="6">
        <v>5.2708359948119696</v>
      </c>
      <c r="X17" s="6">
        <v>4.2007271657395897</v>
      </c>
      <c r="Y17" s="6">
        <v>3.92835330546249</v>
      </c>
      <c r="Z17" s="6">
        <v>4.7103436635001197</v>
      </c>
      <c r="AA17" s="6">
        <v>4.3269215582892198</v>
      </c>
      <c r="AB17" s="6">
        <v>5.8535997594862197</v>
      </c>
      <c r="AC17" s="6">
        <v>8.8345717676562892</v>
      </c>
      <c r="AD17" s="6">
        <v>7.5251778033138903</v>
      </c>
      <c r="AE17" s="6">
        <v>8.0210033987268101</v>
      </c>
      <c r="AF17" s="6">
        <v>6.9930441969295503</v>
      </c>
      <c r="AG17" s="6">
        <v>28.370128851574801</v>
      </c>
    </row>
    <row r="18" spans="1:33" x14ac:dyDescent="0.25">
      <c r="A18" s="6" t="s">
        <v>13</v>
      </c>
      <c r="B18" s="6" t="s">
        <v>14</v>
      </c>
      <c r="C18" s="6" t="s">
        <v>16</v>
      </c>
      <c r="D18" s="6">
        <v>444786.83012451098</v>
      </c>
      <c r="E18" s="6">
        <v>487352.52902956301</v>
      </c>
      <c r="F18" s="6">
        <v>503878.07567780098</v>
      </c>
      <c r="G18" s="6">
        <v>581696.88834790303</v>
      </c>
      <c r="H18" s="6">
        <v>692576.23394131497</v>
      </c>
      <c r="I18" s="6">
        <v>596779.30299982801</v>
      </c>
      <c r="J18" s="6">
        <v>577256.46106452798</v>
      </c>
      <c r="K18" s="6">
        <v>578767.233791215</v>
      </c>
      <c r="L18" s="6">
        <v>497357.66383412399</v>
      </c>
      <c r="M18" s="6">
        <v>463042.23141810001</v>
      </c>
      <c r="N18" s="6">
        <v>475790.50108922098</v>
      </c>
      <c r="O18" s="6">
        <v>354957.74550932797</v>
      </c>
      <c r="P18" s="6">
        <v>277042.58910316398</v>
      </c>
      <c r="Q18" s="6">
        <v>201221.45612506699</v>
      </c>
      <c r="R18" s="6">
        <v>317170.42309846001</v>
      </c>
      <c r="S18" s="6">
        <v>6.3093228639784797</v>
      </c>
      <c r="T18" s="6">
        <v>6.9131193775751001</v>
      </c>
      <c r="U18" s="6">
        <v>7.1475350622262903</v>
      </c>
      <c r="V18" s="6">
        <v>8.2513987127972594</v>
      </c>
      <c r="W18" s="6">
        <v>9.8242276342373405</v>
      </c>
      <c r="X18" s="6">
        <v>8.4653434997432999</v>
      </c>
      <c r="Y18" s="6">
        <v>8.1884110353586301</v>
      </c>
      <c r="Z18" s="6">
        <v>8.2098414201209096</v>
      </c>
      <c r="AA18" s="6">
        <v>7.0550427024224902</v>
      </c>
      <c r="AB18" s="6">
        <v>6.5682766210861301</v>
      </c>
      <c r="AC18" s="6">
        <v>6.74911144771455</v>
      </c>
      <c r="AD18" s="6">
        <v>5.0350929204925796</v>
      </c>
      <c r="AE18" s="6">
        <v>3.9298626293298198</v>
      </c>
      <c r="AF18" s="6">
        <v>2.85433616255574</v>
      </c>
      <c r="AG18" s="6">
        <v>4.4990779103613701</v>
      </c>
    </row>
    <row r="19" spans="1:33" x14ac:dyDescent="0.25">
      <c r="A19" s="6" t="s">
        <v>13</v>
      </c>
      <c r="B19" s="6" t="s">
        <v>17</v>
      </c>
      <c r="C19" s="6" t="s">
        <v>15</v>
      </c>
      <c r="D19" s="6">
        <v>100.97172433999999</v>
      </c>
      <c r="E19" s="6">
        <v>67.077189306999998</v>
      </c>
      <c r="F19" s="6">
        <v>73.706797821999999</v>
      </c>
      <c r="G19" s="6">
        <v>91.651758674999996</v>
      </c>
      <c r="H19" s="6">
        <v>59.314199752999997</v>
      </c>
      <c r="I19" s="6">
        <v>41.739149228000002</v>
      </c>
      <c r="J19" s="6">
        <v>68.876715743999995</v>
      </c>
      <c r="K19" s="6">
        <v>49.425255919999998</v>
      </c>
      <c r="L19" s="6">
        <v>81.368553445000003</v>
      </c>
      <c r="M19" s="6">
        <v>71.397331738999995</v>
      </c>
      <c r="N19" s="6">
        <v>132.23240273900001</v>
      </c>
      <c r="O19" s="6">
        <v>123.42309398499999</v>
      </c>
      <c r="P19" s="6">
        <v>71.104157092999998</v>
      </c>
      <c r="Q19" s="6">
        <v>95.239566007999997</v>
      </c>
      <c r="R19" s="6">
        <v>317.459370971</v>
      </c>
      <c r="S19" s="6">
        <v>6.9877241593812398</v>
      </c>
      <c r="T19" s="6">
        <v>4.6420609267364004</v>
      </c>
      <c r="U19" s="6">
        <v>5.1008614066758398</v>
      </c>
      <c r="V19" s="6">
        <v>6.34273815297583</v>
      </c>
      <c r="W19" s="6">
        <v>4.1048250816512004</v>
      </c>
      <c r="X19" s="6">
        <v>2.8885478915900098</v>
      </c>
      <c r="Y19" s="6">
        <v>4.7665967256589603</v>
      </c>
      <c r="Z19" s="6">
        <v>3.4204630765027502</v>
      </c>
      <c r="AA19" s="6">
        <v>5.6310913816521397</v>
      </c>
      <c r="AB19" s="6">
        <v>4.94103535587859</v>
      </c>
      <c r="AC19" s="6">
        <v>9.1511119703270793</v>
      </c>
      <c r="AD19" s="6">
        <v>8.5414658539500294</v>
      </c>
      <c r="AE19" s="6">
        <v>4.9207462742553698</v>
      </c>
      <c r="AF19" s="6">
        <v>6.5910315058316202</v>
      </c>
      <c r="AG19" s="6">
        <v>21.969700236933001</v>
      </c>
    </row>
    <row r="20" spans="1:33" x14ac:dyDescent="0.25">
      <c r="A20" s="6" t="s">
        <v>13</v>
      </c>
      <c r="B20" s="6" t="s">
        <v>17</v>
      </c>
      <c r="C20" s="6" t="s">
        <v>16</v>
      </c>
      <c r="D20" s="6">
        <v>1960.1832261699999</v>
      </c>
      <c r="E20" s="6">
        <v>2320.1252812379998</v>
      </c>
      <c r="F20" s="6">
        <v>2675.663070092</v>
      </c>
      <c r="G20" s="6">
        <v>2223.960546711</v>
      </c>
      <c r="H20" s="6">
        <v>1905.860579573</v>
      </c>
      <c r="I20" s="6">
        <v>1696.5582591990001</v>
      </c>
      <c r="J20" s="6">
        <v>1635.648719154</v>
      </c>
      <c r="K20" s="6">
        <v>1726.712876761</v>
      </c>
      <c r="L20" s="6">
        <v>1448.1090303670001</v>
      </c>
      <c r="M20" s="6">
        <v>1348.2122823919999</v>
      </c>
      <c r="N20" s="6">
        <v>1081.7333235389999</v>
      </c>
      <c r="O20" s="6">
        <v>1001.574101567</v>
      </c>
      <c r="P20" s="6">
        <v>664.96726478899996</v>
      </c>
      <c r="Q20" s="6">
        <v>505.73439803999997</v>
      </c>
      <c r="R20" s="6">
        <v>658.96977277300005</v>
      </c>
      <c r="S20" s="6">
        <v>8.5769761709901502</v>
      </c>
      <c r="T20" s="6">
        <v>10.1519383418927</v>
      </c>
      <c r="U20" s="6">
        <v>11.707629209039601</v>
      </c>
      <c r="V20" s="6">
        <v>9.7311600057066094</v>
      </c>
      <c r="W20" s="6">
        <v>8.3392820415908506</v>
      </c>
      <c r="X20" s="6">
        <v>7.4234589744338297</v>
      </c>
      <c r="Y20" s="6">
        <v>7.1569432392835601</v>
      </c>
      <c r="Z20" s="6">
        <v>7.5554034951406699</v>
      </c>
      <c r="AA20" s="6">
        <v>6.3363447256518004</v>
      </c>
      <c r="AB20" s="6">
        <v>5.8992365943802598</v>
      </c>
      <c r="AC20" s="6">
        <v>4.7332314732068497</v>
      </c>
      <c r="AD20" s="6">
        <v>4.3824868450721004</v>
      </c>
      <c r="AE20" s="6">
        <v>2.9096302368261902</v>
      </c>
      <c r="AF20" s="6">
        <v>2.2128910312708401</v>
      </c>
      <c r="AG20" s="6">
        <v>2.8833876155139802</v>
      </c>
    </row>
    <row r="21" spans="1:33" x14ac:dyDescent="0.25">
      <c r="A21" s="6" t="s">
        <v>13</v>
      </c>
      <c r="B21" s="6" t="s">
        <v>18</v>
      </c>
      <c r="C21" s="6" t="s">
        <v>15</v>
      </c>
      <c r="D21" s="6">
        <v>4033.9304250780001</v>
      </c>
      <c r="E21" s="6">
        <v>8398.1440803009991</v>
      </c>
      <c r="F21" s="6">
        <v>10715.462238745</v>
      </c>
      <c r="G21" s="6">
        <v>10963.164684248</v>
      </c>
      <c r="H21" s="6">
        <v>15113.674548154</v>
      </c>
      <c r="I21" s="6">
        <v>12050.761183078001</v>
      </c>
      <c r="J21" s="6">
        <v>11239.549606049</v>
      </c>
      <c r="K21" s="6">
        <v>13510.091958315001</v>
      </c>
      <c r="L21" s="6">
        <v>12374.40358244</v>
      </c>
      <c r="M21" s="6">
        <v>16779.175020134</v>
      </c>
      <c r="N21" s="6">
        <v>25299.569716539001</v>
      </c>
      <c r="O21" s="6">
        <v>21539.068064546002</v>
      </c>
      <c r="P21" s="6">
        <v>23018.704449282999</v>
      </c>
      <c r="Q21" s="6">
        <v>20035.415422701</v>
      </c>
      <c r="R21" s="6">
        <v>81350.732594272005</v>
      </c>
      <c r="S21" s="6">
        <v>1.4083878235012901</v>
      </c>
      <c r="T21" s="6">
        <v>2.9320892073830702</v>
      </c>
      <c r="U21" s="6">
        <v>3.7411469584145198</v>
      </c>
      <c r="V21" s="6">
        <v>3.8276286453393</v>
      </c>
      <c r="W21" s="6">
        <v>5.2767184752746203</v>
      </c>
      <c r="X21" s="6">
        <v>4.2073470599932099</v>
      </c>
      <c r="Y21" s="6">
        <v>3.9241243994663302</v>
      </c>
      <c r="Z21" s="6">
        <v>4.7168510617298702</v>
      </c>
      <c r="AA21" s="6">
        <v>4.3203420714084997</v>
      </c>
      <c r="AB21" s="6">
        <v>5.8582036120012697</v>
      </c>
      <c r="AC21" s="6">
        <v>8.8329748344399395</v>
      </c>
      <c r="AD21" s="6">
        <v>7.5200506689665003</v>
      </c>
      <c r="AE21" s="6">
        <v>8.0366440773500294</v>
      </c>
      <c r="AF21" s="6">
        <v>6.9950723355811197</v>
      </c>
      <c r="AG21" s="6">
        <v>28.402418769150401</v>
      </c>
    </row>
    <row r="22" spans="1:33" x14ac:dyDescent="0.25">
      <c r="A22" s="6" t="s">
        <v>13</v>
      </c>
      <c r="B22" s="6" t="s">
        <v>18</v>
      </c>
      <c r="C22" s="6" t="s">
        <v>16</v>
      </c>
      <c r="D22" s="6">
        <v>442826.64689834102</v>
      </c>
      <c r="E22" s="6">
        <v>485032.40374832501</v>
      </c>
      <c r="F22" s="6">
        <v>501202.412607709</v>
      </c>
      <c r="G22" s="6">
        <v>579472.92780119204</v>
      </c>
      <c r="H22" s="6">
        <v>690670.37336174201</v>
      </c>
      <c r="I22" s="6">
        <v>595082.74474062899</v>
      </c>
      <c r="J22" s="6">
        <v>575620.81234537403</v>
      </c>
      <c r="K22" s="6">
        <v>577040.52091445401</v>
      </c>
      <c r="L22" s="6">
        <v>495909.554803757</v>
      </c>
      <c r="M22" s="6">
        <v>461694.01913570799</v>
      </c>
      <c r="N22" s="6">
        <v>474708.76776568202</v>
      </c>
      <c r="O22" s="6">
        <v>353956.17140776099</v>
      </c>
      <c r="P22" s="6">
        <v>276377.62183837499</v>
      </c>
      <c r="Q22" s="6">
        <v>200715.721727027</v>
      </c>
      <c r="R22" s="6">
        <v>316511.45332568698</v>
      </c>
      <c r="S22" s="6">
        <v>6.3019475559904796</v>
      </c>
      <c r="T22" s="6">
        <v>6.9025854536699898</v>
      </c>
      <c r="U22" s="6">
        <v>7.1327038273620103</v>
      </c>
      <c r="V22" s="6">
        <v>8.2465859421456909</v>
      </c>
      <c r="W22" s="6">
        <v>9.8290572662879399</v>
      </c>
      <c r="X22" s="6">
        <v>8.4687321214688307</v>
      </c>
      <c r="Y22" s="6">
        <v>8.1917657777490298</v>
      </c>
      <c r="Z22" s="6">
        <v>8.2119699118267793</v>
      </c>
      <c r="AA22" s="6">
        <v>7.0573801933046498</v>
      </c>
      <c r="AB22" s="6">
        <v>6.5704526046185396</v>
      </c>
      <c r="AC22" s="6">
        <v>6.7556678889628001</v>
      </c>
      <c r="AD22" s="6">
        <v>5.0372154542971002</v>
      </c>
      <c r="AE22" s="6">
        <v>3.9331808297314401</v>
      </c>
      <c r="AF22" s="6">
        <v>2.8564223965430999</v>
      </c>
      <c r="AG22" s="6">
        <v>4.5043327760416201</v>
      </c>
    </row>
    <row r="23" spans="1:33" x14ac:dyDescent="0.25">
      <c r="A23" t="s">
        <v>19</v>
      </c>
    </row>
    <row r="24" spans="1:33" x14ac:dyDescent="0.25">
      <c r="A24" t="s">
        <v>20</v>
      </c>
    </row>
    <row r="25" spans="1:33" x14ac:dyDescent="0.25">
      <c r="A25" t="s">
        <v>21</v>
      </c>
    </row>
    <row r="26" spans="1:33" x14ac:dyDescent="0.25">
      <c r="A26" t="s">
        <v>22</v>
      </c>
    </row>
    <row r="27" spans="1:33" x14ac:dyDescent="0.25">
      <c r="A27" t="s">
        <v>23</v>
      </c>
    </row>
    <row r="30" spans="1:33" x14ac:dyDescent="0.25">
      <c r="L30" s="7" t="str">
        <f>HYPERLINK("#'Indice'!A1", "Ir al índice")</f>
        <v>Ir al índice</v>
      </c>
    </row>
    <row r="31" spans="1:33" ht="17.25" x14ac:dyDescent="0.3">
      <c r="A31" s="4" t="s">
        <v>413</v>
      </c>
    </row>
    <row r="32" spans="1:33" x14ac:dyDescent="0.25">
      <c r="A32" s="5" t="s">
        <v>25</v>
      </c>
      <c r="B32" s="5" t="s">
        <v>10</v>
      </c>
      <c r="C32" s="5" t="s">
        <v>11</v>
      </c>
      <c r="D32" s="5" t="s">
        <v>383</v>
      </c>
      <c r="E32" s="5" t="s">
        <v>384</v>
      </c>
      <c r="F32" s="5" t="s">
        <v>385</v>
      </c>
      <c r="G32" s="5" t="s">
        <v>386</v>
      </c>
      <c r="H32" s="5" t="s">
        <v>387</v>
      </c>
      <c r="I32" s="5" t="s">
        <v>388</v>
      </c>
      <c r="J32" s="5" t="s">
        <v>389</v>
      </c>
      <c r="K32" s="5" t="s">
        <v>390</v>
      </c>
      <c r="L32" s="5" t="s">
        <v>391</v>
      </c>
      <c r="M32" s="5" t="s">
        <v>392</v>
      </c>
      <c r="N32" s="5" t="s">
        <v>393</v>
      </c>
      <c r="O32" s="5" t="s">
        <v>394</v>
      </c>
      <c r="P32" s="5" t="s">
        <v>395</v>
      </c>
      <c r="Q32" s="5" t="s">
        <v>396</v>
      </c>
      <c r="R32" s="5" t="s">
        <v>397</v>
      </c>
      <c r="S32" s="5" t="s">
        <v>398</v>
      </c>
      <c r="T32" s="5" t="s">
        <v>399</v>
      </c>
      <c r="U32" s="5" t="s">
        <v>400</v>
      </c>
      <c r="V32" s="5" t="s">
        <v>401</v>
      </c>
      <c r="W32" s="5" t="s">
        <v>402</v>
      </c>
      <c r="X32" s="5" t="s">
        <v>403</v>
      </c>
      <c r="Y32" s="5" t="s">
        <v>404</v>
      </c>
      <c r="Z32" s="5" t="s">
        <v>405</v>
      </c>
      <c r="AA32" s="5" t="s">
        <v>406</v>
      </c>
      <c r="AB32" s="5" t="s">
        <v>407</v>
      </c>
      <c r="AC32" s="5" t="s">
        <v>408</v>
      </c>
      <c r="AD32" s="5" t="s">
        <v>409</v>
      </c>
      <c r="AE32" s="5" t="s">
        <v>410</v>
      </c>
      <c r="AF32" s="5" t="s">
        <v>411</v>
      </c>
      <c r="AG32" s="5" t="s">
        <v>412</v>
      </c>
    </row>
    <row r="33" spans="1:33" x14ac:dyDescent="0.25">
      <c r="A33" s="6" t="s">
        <v>13</v>
      </c>
      <c r="B33" s="6" t="s">
        <v>14</v>
      </c>
      <c r="C33" s="6" t="s">
        <v>15</v>
      </c>
      <c r="D33" s="6">
        <v>4134.9021494179997</v>
      </c>
      <c r="E33" s="6">
        <v>8465.2212696080005</v>
      </c>
      <c r="F33" s="6">
        <v>10789.169036567</v>
      </c>
      <c r="G33" s="6">
        <v>11054.816442923</v>
      </c>
      <c r="H33" s="6">
        <v>15172.988747907</v>
      </c>
      <c r="I33" s="6">
        <v>12092.500332305999</v>
      </c>
      <c r="J33" s="6">
        <v>11308.426321793</v>
      </c>
      <c r="K33" s="6">
        <v>13559.517214235</v>
      </c>
      <c r="L33" s="6">
        <v>12455.772135884999</v>
      </c>
      <c r="M33" s="6">
        <v>16850.572351873001</v>
      </c>
      <c r="N33" s="6">
        <v>25431.802119278</v>
      </c>
      <c r="O33" s="6">
        <v>21662.491158531</v>
      </c>
      <c r="P33" s="6">
        <v>23089.808606375998</v>
      </c>
      <c r="Q33" s="6">
        <v>20130.654988709</v>
      </c>
      <c r="R33" s="6">
        <v>81668.191965242993</v>
      </c>
      <c r="S33" s="6">
        <v>1.43639407148339</v>
      </c>
      <c r="T33" s="6">
        <v>2.9406726461886099</v>
      </c>
      <c r="U33" s="6">
        <v>3.7479722325565299</v>
      </c>
      <c r="V33" s="6">
        <v>3.8402535842805099</v>
      </c>
      <c r="W33" s="6">
        <v>5.2708359948119696</v>
      </c>
      <c r="X33" s="6">
        <v>4.2007271657395897</v>
      </c>
      <c r="Y33" s="6">
        <v>3.92835330546249</v>
      </c>
      <c r="Z33" s="6">
        <v>4.7103436635001197</v>
      </c>
      <c r="AA33" s="6">
        <v>4.3269215582892198</v>
      </c>
      <c r="AB33" s="6">
        <v>5.8535997594862197</v>
      </c>
      <c r="AC33" s="6">
        <v>8.8345717676562892</v>
      </c>
      <c r="AD33" s="6">
        <v>7.5251778033138903</v>
      </c>
      <c r="AE33" s="6">
        <v>8.0210033987268101</v>
      </c>
      <c r="AF33" s="6">
        <v>6.9930441969295503</v>
      </c>
      <c r="AG33" s="6">
        <v>28.370128851574801</v>
      </c>
    </row>
    <row r="34" spans="1:33" x14ac:dyDescent="0.25">
      <c r="A34" s="6" t="s">
        <v>13</v>
      </c>
      <c r="B34" s="6" t="s">
        <v>14</v>
      </c>
      <c r="C34" s="6" t="s">
        <v>16</v>
      </c>
      <c r="D34" s="6">
        <v>444786.83012451098</v>
      </c>
      <c r="E34" s="6">
        <v>487352.52902956301</v>
      </c>
      <c r="F34" s="6">
        <v>503878.07567780098</v>
      </c>
      <c r="G34" s="6">
        <v>581696.88834790303</v>
      </c>
      <c r="H34" s="6">
        <v>692576.23394131497</v>
      </c>
      <c r="I34" s="6">
        <v>596779.30299982801</v>
      </c>
      <c r="J34" s="6">
        <v>577256.46106452798</v>
      </c>
      <c r="K34" s="6">
        <v>578767.233791215</v>
      </c>
      <c r="L34" s="6">
        <v>497357.66383412399</v>
      </c>
      <c r="M34" s="6">
        <v>463042.23141810001</v>
      </c>
      <c r="N34" s="6">
        <v>475790.50108922098</v>
      </c>
      <c r="O34" s="6">
        <v>354957.74550932797</v>
      </c>
      <c r="P34" s="6">
        <v>277042.58910316398</v>
      </c>
      <c r="Q34" s="6">
        <v>201221.45612506699</v>
      </c>
      <c r="R34" s="6">
        <v>317170.42309846001</v>
      </c>
      <c r="S34" s="6">
        <v>6.3093228639784797</v>
      </c>
      <c r="T34" s="6">
        <v>6.9131193775751001</v>
      </c>
      <c r="U34" s="6">
        <v>7.1475350622262903</v>
      </c>
      <c r="V34" s="6">
        <v>8.2513987127972594</v>
      </c>
      <c r="W34" s="6">
        <v>9.8242276342373405</v>
      </c>
      <c r="X34" s="6">
        <v>8.4653434997432999</v>
      </c>
      <c r="Y34" s="6">
        <v>8.1884110353586301</v>
      </c>
      <c r="Z34" s="6">
        <v>8.2098414201209096</v>
      </c>
      <c r="AA34" s="6">
        <v>7.0550427024224902</v>
      </c>
      <c r="AB34" s="6">
        <v>6.5682766210861301</v>
      </c>
      <c r="AC34" s="6">
        <v>6.74911144771455</v>
      </c>
      <c r="AD34" s="6">
        <v>5.0350929204925796</v>
      </c>
      <c r="AE34" s="6">
        <v>3.9298626293298198</v>
      </c>
      <c r="AF34" s="6">
        <v>2.85433616255574</v>
      </c>
      <c r="AG34" s="6">
        <v>4.4990779103613701</v>
      </c>
    </row>
    <row r="35" spans="1:33" x14ac:dyDescent="0.25">
      <c r="A35" t="s">
        <v>19</v>
      </c>
    </row>
    <row r="36" spans="1:33" x14ac:dyDescent="0.25">
      <c r="A36" t="s">
        <v>20</v>
      </c>
    </row>
    <row r="37" spans="1:33" x14ac:dyDescent="0.25">
      <c r="A37" t="s">
        <v>21</v>
      </c>
    </row>
    <row r="38" spans="1:33" x14ac:dyDescent="0.25">
      <c r="A38" t="s">
        <v>22</v>
      </c>
    </row>
    <row r="39" spans="1:33" x14ac:dyDescent="0.25">
      <c r="A39" t="s">
        <v>23</v>
      </c>
    </row>
    <row r="42" spans="1:33" x14ac:dyDescent="0.25">
      <c r="L42" s="7" t="str">
        <f>HYPERLINK("#'Indice'!A1", "Ir al índice")</f>
        <v>Ir al índice</v>
      </c>
    </row>
    <row r="43" spans="1:33" ht="17.25" x14ac:dyDescent="0.3">
      <c r="A43" s="4" t="s">
        <v>414</v>
      </c>
    </row>
    <row r="44" spans="1:33" x14ac:dyDescent="0.25">
      <c r="A44" s="5" t="s">
        <v>25</v>
      </c>
      <c r="B44" s="5" t="s">
        <v>10</v>
      </c>
      <c r="C44" s="5" t="s">
        <v>11</v>
      </c>
      <c r="D44" s="5" t="s">
        <v>383</v>
      </c>
      <c r="E44" s="5" t="s">
        <v>384</v>
      </c>
      <c r="F44" s="5" t="s">
        <v>385</v>
      </c>
      <c r="G44" s="5" t="s">
        <v>386</v>
      </c>
      <c r="H44" s="5" t="s">
        <v>387</v>
      </c>
      <c r="I44" s="5" t="s">
        <v>388</v>
      </c>
      <c r="J44" s="5" t="s">
        <v>389</v>
      </c>
      <c r="K44" s="5" t="s">
        <v>390</v>
      </c>
      <c r="L44" s="5" t="s">
        <v>391</v>
      </c>
      <c r="M44" s="5" t="s">
        <v>392</v>
      </c>
      <c r="N44" s="5" t="s">
        <v>393</v>
      </c>
      <c r="O44" s="5" t="s">
        <v>394</v>
      </c>
      <c r="P44" s="5" t="s">
        <v>395</v>
      </c>
      <c r="Q44" s="5" t="s">
        <v>396</v>
      </c>
      <c r="R44" s="5" t="s">
        <v>397</v>
      </c>
      <c r="S44" s="5" t="s">
        <v>398</v>
      </c>
      <c r="T44" s="5" t="s">
        <v>399</v>
      </c>
      <c r="U44" s="5" t="s">
        <v>400</v>
      </c>
      <c r="V44" s="5" t="s">
        <v>401</v>
      </c>
      <c r="W44" s="5" t="s">
        <v>402</v>
      </c>
      <c r="X44" s="5" t="s">
        <v>403</v>
      </c>
      <c r="Y44" s="5" t="s">
        <v>404</v>
      </c>
      <c r="Z44" s="5" t="s">
        <v>405</v>
      </c>
      <c r="AA44" s="5" t="s">
        <v>406</v>
      </c>
      <c r="AB44" s="5" t="s">
        <v>407</v>
      </c>
      <c r="AC44" s="5" t="s">
        <v>408</v>
      </c>
      <c r="AD44" s="5" t="s">
        <v>409</v>
      </c>
      <c r="AE44" s="5" t="s">
        <v>410</v>
      </c>
      <c r="AF44" s="5" t="s">
        <v>411</v>
      </c>
      <c r="AG44" s="5" t="s">
        <v>412</v>
      </c>
    </row>
    <row r="45" spans="1:33" x14ac:dyDescent="0.25">
      <c r="A45" s="6" t="s">
        <v>13</v>
      </c>
      <c r="B45" s="6" t="s">
        <v>14</v>
      </c>
      <c r="C45" s="6" t="s">
        <v>15</v>
      </c>
      <c r="D45" s="6">
        <v>4033.9304250780001</v>
      </c>
      <c r="E45" s="6">
        <v>8398.1440803009991</v>
      </c>
      <c r="F45" s="6">
        <v>10715.462238745</v>
      </c>
      <c r="G45" s="6">
        <v>10963.164684248</v>
      </c>
      <c r="H45" s="6">
        <v>15113.674548154</v>
      </c>
      <c r="I45" s="6">
        <v>12050.761183078001</v>
      </c>
      <c r="J45" s="6">
        <v>11239.549606049</v>
      </c>
      <c r="K45" s="6">
        <v>13510.091958315001</v>
      </c>
      <c r="L45" s="6">
        <v>12374.40358244</v>
      </c>
      <c r="M45" s="6">
        <v>16779.175020134</v>
      </c>
      <c r="N45" s="6">
        <v>25299.569716539001</v>
      </c>
      <c r="O45" s="6">
        <v>21539.068064546002</v>
      </c>
      <c r="P45" s="6">
        <v>23018.704449282999</v>
      </c>
      <c r="Q45" s="6">
        <v>20035.415422701</v>
      </c>
      <c r="R45" s="6">
        <v>81350.732594272005</v>
      </c>
      <c r="S45" s="6">
        <v>1.4083878235012901</v>
      </c>
      <c r="T45" s="6">
        <v>2.9320892073830702</v>
      </c>
      <c r="U45" s="6">
        <v>3.7411469584145198</v>
      </c>
      <c r="V45" s="6">
        <v>3.8276286453393</v>
      </c>
      <c r="W45" s="6">
        <v>5.2767184752746203</v>
      </c>
      <c r="X45" s="6">
        <v>4.2073470599932099</v>
      </c>
      <c r="Y45" s="6">
        <v>3.9241243994663302</v>
      </c>
      <c r="Z45" s="6">
        <v>4.7168510617298702</v>
      </c>
      <c r="AA45" s="6">
        <v>4.3203420714084997</v>
      </c>
      <c r="AB45" s="6">
        <v>5.8582036120012697</v>
      </c>
      <c r="AC45" s="6">
        <v>8.8329748344399395</v>
      </c>
      <c r="AD45" s="6">
        <v>7.5200506689665003</v>
      </c>
      <c r="AE45" s="6">
        <v>8.0366440773500294</v>
      </c>
      <c r="AF45" s="6">
        <v>6.9950723355811197</v>
      </c>
      <c r="AG45" s="6">
        <v>28.402418769150401</v>
      </c>
    </row>
    <row r="46" spans="1:33" x14ac:dyDescent="0.25">
      <c r="A46" s="6" t="s">
        <v>13</v>
      </c>
      <c r="B46" s="6" t="s">
        <v>14</v>
      </c>
      <c r="C46" s="6" t="s">
        <v>16</v>
      </c>
      <c r="D46" s="6">
        <v>442826.64689834102</v>
      </c>
      <c r="E46" s="6">
        <v>485032.40374832501</v>
      </c>
      <c r="F46" s="6">
        <v>501202.412607709</v>
      </c>
      <c r="G46" s="6">
        <v>579472.92780119204</v>
      </c>
      <c r="H46" s="6">
        <v>690670.37336174201</v>
      </c>
      <c r="I46" s="6">
        <v>595082.74474062899</v>
      </c>
      <c r="J46" s="6">
        <v>575620.81234537403</v>
      </c>
      <c r="K46" s="6">
        <v>577040.52091445401</v>
      </c>
      <c r="L46" s="6">
        <v>495909.554803757</v>
      </c>
      <c r="M46" s="6">
        <v>461694.01913570799</v>
      </c>
      <c r="N46" s="6">
        <v>474708.76776568202</v>
      </c>
      <c r="O46" s="6">
        <v>353956.17140776099</v>
      </c>
      <c r="P46" s="6">
        <v>276377.62183837499</v>
      </c>
      <c r="Q46" s="6">
        <v>200715.721727027</v>
      </c>
      <c r="R46" s="6">
        <v>316511.45332568698</v>
      </c>
      <c r="S46" s="6">
        <v>6.3019475559904796</v>
      </c>
      <c r="T46" s="6">
        <v>6.9025854536699898</v>
      </c>
      <c r="U46" s="6">
        <v>7.1327038273620103</v>
      </c>
      <c r="V46" s="6">
        <v>8.2465859421456909</v>
      </c>
      <c r="W46" s="6">
        <v>9.8290572662879399</v>
      </c>
      <c r="X46" s="6">
        <v>8.4687321214688307</v>
      </c>
      <c r="Y46" s="6">
        <v>8.1917657777490298</v>
      </c>
      <c r="Z46" s="6">
        <v>8.2119699118267793</v>
      </c>
      <c r="AA46" s="6">
        <v>7.0573801933046498</v>
      </c>
      <c r="AB46" s="6">
        <v>6.5704526046185396</v>
      </c>
      <c r="AC46" s="6">
        <v>6.7556678889628001</v>
      </c>
      <c r="AD46" s="6">
        <v>5.0372154542971002</v>
      </c>
      <c r="AE46" s="6">
        <v>3.9331808297314401</v>
      </c>
      <c r="AF46" s="6">
        <v>2.8564223965430999</v>
      </c>
      <c r="AG46" s="6">
        <v>4.5043327760416201</v>
      </c>
    </row>
    <row r="47" spans="1:33" x14ac:dyDescent="0.25">
      <c r="A47" s="6" t="s">
        <v>27</v>
      </c>
      <c r="B47" s="6" t="s">
        <v>28</v>
      </c>
      <c r="C47" s="6" t="s">
        <v>15</v>
      </c>
      <c r="D47" s="6">
        <v>3.194756248</v>
      </c>
      <c r="E47" s="6">
        <v>4.5050642639999996</v>
      </c>
      <c r="F47" s="6">
        <v>22.130509530000001</v>
      </c>
      <c r="G47" s="6">
        <v>11.776940603</v>
      </c>
      <c r="H47" s="6">
        <v>5.9105583399999997</v>
      </c>
      <c r="I47" s="6">
        <v>12.35344424</v>
      </c>
      <c r="J47" s="6">
        <v>15.212672939999999</v>
      </c>
      <c r="K47" s="6">
        <v>12.750586511</v>
      </c>
      <c r="L47" s="6">
        <v>16.677712112999998</v>
      </c>
      <c r="M47" s="6">
        <v>13.506386334</v>
      </c>
      <c r="N47" s="6">
        <v>34.871225148000001</v>
      </c>
      <c r="O47" s="6">
        <v>25.670415217999999</v>
      </c>
      <c r="P47" s="6">
        <v>20.313604701999999</v>
      </c>
      <c r="Q47" s="6">
        <v>16.000808562</v>
      </c>
      <c r="R47" s="6">
        <v>81.108294404000006</v>
      </c>
      <c r="S47" s="6">
        <v>1.0793716101848501</v>
      </c>
      <c r="T47" s="6">
        <v>1.5220686935549601</v>
      </c>
      <c r="U47" s="6">
        <v>7.4769534359815903</v>
      </c>
      <c r="V47" s="6">
        <v>3.9789249491786101</v>
      </c>
      <c r="W47" s="6">
        <v>1.9969250788792201</v>
      </c>
      <c r="X47" s="6">
        <v>4.17370089157974</v>
      </c>
      <c r="Y47" s="6">
        <v>5.1397120818662501</v>
      </c>
      <c r="Z47" s="6">
        <v>4.3078782933111297</v>
      </c>
      <c r="AA47" s="6">
        <v>5.6346862108423901</v>
      </c>
      <c r="AB47" s="6">
        <v>4.5632307548454403</v>
      </c>
      <c r="AC47" s="6">
        <v>11.7814967763748</v>
      </c>
      <c r="AD47" s="6">
        <v>8.6729362921857405</v>
      </c>
      <c r="AE47" s="6">
        <v>6.8630989389511301</v>
      </c>
      <c r="AF47" s="6">
        <v>5.4059894280314698</v>
      </c>
      <c r="AG47" s="6">
        <v>27.4030265642327</v>
      </c>
    </row>
    <row r="48" spans="1:33" x14ac:dyDescent="0.25">
      <c r="A48" s="6" t="s">
        <v>27</v>
      </c>
      <c r="B48" s="6" t="s">
        <v>28</v>
      </c>
      <c r="C48" s="6" t="s">
        <v>16</v>
      </c>
      <c r="D48" s="6">
        <v>543.78804165300005</v>
      </c>
      <c r="E48" s="6">
        <v>604.13890385699995</v>
      </c>
      <c r="F48" s="6">
        <v>606.24272443799998</v>
      </c>
      <c r="G48" s="6">
        <v>734.70285127099999</v>
      </c>
      <c r="H48" s="6">
        <v>674.60964978499999</v>
      </c>
      <c r="I48" s="6">
        <v>556.16776955</v>
      </c>
      <c r="J48" s="6">
        <v>518.487065734</v>
      </c>
      <c r="K48" s="6">
        <v>541.83701355599999</v>
      </c>
      <c r="L48" s="6">
        <v>427.50700930199997</v>
      </c>
      <c r="M48" s="6">
        <v>431.94274204800001</v>
      </c>
      <c r="N48" s="6">
        <v>402.68637249599999</v>
      </c>
      <c r="O48" s="6">
        <v>256.19494640800002</v>
      </c>
      <c r="P48" s="6">
        <v>243.276102855</v>
      </c>
      <c r="Q48" s="6">
        <v>136.87245178699999</v>
      </c>
      <c r="R48" s="6">
        <v>239.563376046</v>
      </c>
      <c r="S48" s="6">
        <v>7.8604611700018197</v>
      </c>
      <c r="T48" s="6">
        <v>8.7328334411695305</v>
      </c>
      <c r="U48" s="6">
        <v>8.7632441871199802</v>
      </c>
      <c r="V48" s="6">
        <v>10.620136508243601</v>
      </c>
      <c r="W48" s="6">
        <v>9.7514887251369196</v>
      </c>
      <c r="X48" s="6">
        <v>8.0394102512169106</v>
      </c>
      <c r="Y48" s="6">
        <v>7.4947353291578196</v>
      </c>
      <c r="Z48" s="6">
        <v>7.8322590408203201</v>
      </c>
      <c r="AA48" s="6">
        <v>6.1796177722243897</v>
      </c>
      <c r="AB48" s="6">
        <v>6.2437363300809601</v>
      </c>
      <c r="AC48" s="6">
        <v>5.8208352377000701</v>
      </c>
      <c r="AD48" s="6">
        <v>3.7033003191265901</v>
      </c>
      <c r="AE48" s="6">
        <v>3.5165583161193199</v>
      </c>
      <c r="AF48" s="6">
        <v>1.97849255611472</v>
      </c>
      <c r="AG48" s="6">
        <v>3.4628908157670502</v>
      </c>
    </row>
    <row r="49" spans="1:33" x14ac:dyDescent="0.25">
      <c r="A49" s="6" t="s">
        <v>29</v>
      </c>
      <c r="B49" s="6" t="s">
        <v>30</v>
      </c>
      <c r="C49" s="6" t="s">
        <v>15</v>
      </c>
      <c r="D49" s="6">
        <v>19.041275630000001</v>
      </c>
      <c r="E49" s="6">
        <v>36.377855830000001</v>
      </c>
      <c r="F49" s="6">
        <v>62.267611129999999</v>
      </c>
      <c r="G49" s="6">
        <v>129.4773509</v>
      </c>
      <c r="H49" s="6">
        <v>65.311499749999996</v>
      </c>
      <c r="I49" s="6">
        <v>161.24241913</v>
      </c>
      <c r="J49" s="6">
        <v>73.818569539999999</v>
      </c>
      <c r="K49" s="6">
        <v>66.892295500000003</v>
      </c>
      <c r="L49" s="6">
        <v>73.527151470000007</v>
      </c>
      <c r="M49" s="6">
        <v>54.939499339999998</v>
      </c>
      <c r="N49" s="6">
        <v>156.11238262000001</v>
      </c>
      <c r="O49" s="6">
        <v>225.97933082200001</v>
      </c>
      <c r="P49" s="6">
        <v>109.145145152</v>
      </c>
      <c r="Q49" s="6">
        <v>174.19646929999999</v>
      </c>
      <c r="R49" s="6">
        <v>476.86246651200003</v>
      </c>
      <c r="S49" s="6">
        <v>1.01004473134728</v>
      </c>
      <c r="T49" s="6">
        <v>1.9296638698361399</v>
      </c>
      <c r="U49" s="6">
        <v>3.3029863007890099</v>
      </c>
      <c r="V49" s="6">
        <v>6.8681278842108702</v>
      </c>
      <c r="W49" s="6">
        <v>3.4644494150876701</v>
      </c>
      <c r="X49" s="6">
        <v>8.5531063714740299</v>
      </c>
      <c r="Y49" s="6">
        <v>3.9157070507397398</v>
      </c>
      <c r="Z49" s="6">
        <v>3.5483027476925599</v>
      </c>
      <c r="AA49" s="6">
        <v>3.9002487751524102</v>
      </c>
      <c r="AB49" s="6">
        <v>2.9142665086889599</v>
      </c>
      <c r="AC49" s="6">
        <v>8.2809835132564409</v>
      </c>
      <c r="AD49" s="6">
        <v>11.987076755011801</v>
      </c>
      <c r="AE49" s="6">
        <v>5.7896057467506798</v>
      </c>
      <c r="AF49" s="6">
        <v>9.2402541434017902</v>
      </c>
      <c r="AG49" s="6">
        <v>25.295176186560699</v>
      </c>
    </row>
    <row r="50" spans="1:33" x14ac:dyDescent="0.25">
      <c r="A50" s="6" t="s">
        <v>29</v>
      </c>
      <c r="B50" s="6" t="s">
        <v>30</v>
      </c>
      <c r="C50" s="6" t="s">
        <v>16</v>
      </c>
      <c r="D50" s="6">
        <v>3540.5995619199998</v>
      </c>
      <c r="E50" s="6">
        <v>3516.6133679099999</v>
      </c>
      <c r="F50" s="6">
        <v>3804.1003274099999</v>
      </c>
      <c r="G50" s="6">
        <v>4109.2834932200003</v>
      </c>
      <c r="H50" s="6">
        <v>4321.92765616</v>
      </c>
      <c r="I50" s="6">
        <v>3939.1326681199998</v>
      </c>
      <c r="J50" s="6">
        <v>3968.0905477299998</v>
      </c>
      <c r="K50" s="6">
        <v>3907.3076227199999</v>
      </c>
      <c r="L50" s="6">
        <v>3697.7293228499998</v>
      </c>
      <c r="M50" s="6">
        <v>3466.6461694899999</v>
      </c>
      <c r="N50" s="6">
        <v>3505.5613511619999</v>
      </c>
      <c r="O50" s="6">
        <v>2348.9198029859999</v>
      </c>
      <c r="P50" s="6">
        <v>1723.371892267</v>
      </c>
      <c r="Q50" s="6">
        <v>1198.7688572889999</v>
      </c>
      <c r="R50" s="6">
        <v>1790.756036039</v>
      </c>
      <c r="S50" s="6">
        <v>7.2495616863144496</v>
      </c>
      <c r="T50" s="6">
        <v>7.2004487069858598</v>
      </c>
      <c r="U50" s="6">
        <v>7.7890932036190899</v>
      </c>
      <c r="V50" s="6">
        <v>8.4139716027353604</v>
      </c>
      <c r="W50" s="6">
        <v>8.8493715821762002</v>
      </c>
      <c r="X50" s="6">
        <v>8.0655789418407</v>
      </c>
      <c r="Y50" s="6">
        <v>8.1248717059237805</v>
      </c>
      <c r="Z50" s="6">
        <v>8.0004155067325708</v>
      </c>
      <c r="AA50" s="6">
        <v>7.5712930413282704</v>
      </c>
      <c r="AB50" s="6">
        <v>7.0981382703202502</v>
      </c>
      <c r="AC50" s="6">
        <v>7.1778191280765302</v>
      </c>
      <c r="AD50" s="6">
        <v>4.8095354219380502</v>
      </c>
      <c r="AE50" s="6">
        <v>3.5286935511778101</v>
      </c>
      <c r="AF50" s="6">
        <v>2.4545415618355202</v>
      </c>
      <c r="AG50" s="6">
        <v>3.66666608899558</v>
      </c>
    </row>
    <row r="51" spans="1:33" x14ac:dyDescent="0.25">
      <c r="A51" s="6" t="s">
        <v>31</v>
      </c>
      <c r="B51" s="6" t="s">
        <v>32</v>
      </c>
      <c r="C51" s="6" t="s">
        <v>15</v>
      </c>
      <c r="D51" s="6">
        <v>0</v>
      </c>
      <c r="E51" s="6">
        <v>14.388043315000001</v>
      </c>
      <c r="F51" s="6">
        <v>18.234384708</v>
      </c>
      <c r="G51" s="6">
        <v>8.8108080569999991</v>
      </c>
      <c r="H51" s="6">
        <v>9.7002778870000004</v>
      </c>
      <c r="I51" s="6">
        <v>9.1142608690000007</v>
      </c>
      <c r="J51" s="6">
        <v>16.919052540999999</v>
      </c>
      <c r="K51" s="6">
        <v>20.030484714</v>
      </c>
      <c r="L51" s="6">
        <v>23.698945104</v>
      </c>
      <c r="M51" s="6">
        <v>24.875966693999999</v>
      </c>
      <c r="N51" s="6">
        <v>21.457347659</v>
      </c>
      <c r="O51" s="6">
        <v>26.636221716000001</v>
      </c>
      <c r="P51" s="6">
        <v>5.5348167669999997</v>
      </c>
      <c r="Q51" s="6">
        <v>14.863955825</v>
      </c>
      <c r="R51" s="6">
        <v>150.59417256399999</v>
      </c>
      <c r="S51" s="6">
        <v>0</v>
      </c>
      <c r="T51" s="6">
        <v>3.9434558638520198</v>
      </c>
      <c r="U51" s="6">
        <v>4.9976560207829896</v>
      </c>
      <c r="V51" s="6">
        <v>2.41485460788323</v>
      </c>
      <c r="W51" s="6">
        <v>2.65863932134571</v>
      </c>
      <c r="X51" s="6">
        <v>2.49802455286361</v>
      </c>
      <c r="Y51" s="6">
        <v>4.6371515217826502</v>
      </c>
      <c r="Z51" s="6">
        <v>5.4899287326215296</v>
      </c>
      <c r="AA51" s="6">
        <v>6.49537549974188</v>
      </c>
      <c r="AB51" s="6">
        <v>6.8179720189035198</v>
      </c>
      <c r="AC51" s="6">
        <v>5.8810014396036703</v>
      </c>
      <c r="AD51" s="6">
        <v>7.3004203849814999</v>
      </c>
      <c r="AE51" s="6">
        <v>1.51697525211215</v>
      </c>
      <c r="AF51" s="6">
        <v>4.07389333454572</v>
      </c>
      <c r="AG51" s="6">
        <v>41.274651448979803</v>
      </c>
    </row>
    <row r="52" spans="1:33" x14ac:dyDescent="0.25">
      <c r="A52" s="6" t="s">
        <v>31</v>
      </c>
      <c r="B52" s="6" t="s">
        <v>32</v>
      </c>
      <c r="C52" s="6" t="s">
        <v>16</v>
      </c>
      <c r="D52" s="6">
        <v>557.60302434200003</v>
      </c>
      <c r="E52" s="6">
        <v>487.51013039499998</v>
      </c>
      <c r="F52" s="6">
        <v>608.26441722000004</v>
      </c>
      <c r="G52" s="6">
        <v>627.88974066599997</v>
      </c>
      <c r="H52" s="6">
        <v>555.59917338699995</v>
      </c>
      <c r="I52" s="6">
        <v>515.88350985399995</v>
      </c>
      <c r="J52" s="6">
        <v>441.95131173800002</v>
      </c>
      <c r="K52" s="6">
        <v>502.06795750999999</v>
      </c>
      <c r="L52" s="6">
        <v>417.58838199799999</v>
      </c>
      <c r="M52" s="6">
        <v>481.972397269</v>
      </c>
      <c r="N52" s="6">
        <v>511.44038401799997</v>
      </c>
      <c r="O52" s="6">
        <v>311.632798299</v>
      </c>
      <c r="P52" s="6">
        <v>267.62748281299997</v>
      </c>
      <c r="Q52" s="6">
        <v>186.45577692000001</v>
      </c>
      <c r="R52" s="6">
        <v>366.65477505000001</v>
      </c>
      <c r="S52" s="6">
        <v>8.1519226435015604</v>
      </c>
      <c r="T52" s="6">
        <v>7.12719389496334</v>
      </c>
      <c r="U52" s="6">
        <v>8.8925709860044506</v>
      </c>
      <c r="V52" s="6">
        <v>9.1794849940019407</v>
      </c>
      <c r="W52" s="6">
        <v>8.1226271819255693</v>
      </c>
      <c r="X52" s="6">
        <v>7.5420008174283497</v>
      </c>
      <c r="Y52" s="6">
        <v>6.4611430501720299</v>
      </c>
      <c r="Z52" s="6">
        <v>7.3400232293074197</v>
      </c>
      <c r="AA52" s="6">
        <v>6.1049672226755698</v>
      </c>
      <c r="AB52" s="6">
        <v>7.0462345563428599</v>
      </c>
      <c r="AC52" s="6">
        <v>7.4770441788714503</v>
      </c>
      <c r="AD52" s="6">
        <v>4.5559409723596502</v>
      </c>
      <c r="AE52" s="6">
        <v>3.9126016931868501</v>
      </c>
      <c r="AF52" s="6">
        <v>2.72590535476286</v>
      </c>
      <c r="AG52" s="6">
        <v>5.3603392244960801</v>
      </c>
    </row>
    <row r="53" spans="1:33" x14ac:dyDescent="0.25">
      <c r="A53" s="6" t="s">
        <v>33</v>
      </c>
      <c r="B53" s="6" t="s">
        <v>34</v>
      </c>
      <c r="C53" s="6" t="s">
        <v>15</v>
      </c>
      <c r="D53" s="6">
        <v>111.91846953</v>
      </c>
      <c r="E53" s="6">
        <v>183.96008079000001</v>
      </c>
      <c r="F53" s="6">
        <v>74.001198279999997</v>
      </c>
      <c r="G53" s="6">
        <v>304.87441453000002</v>
      </c>
      <c r="H53" s="6">
        <v>318.88121598999999</v>
      </c>
      <c r="I53" s="6">
        <v>159.56763555000001</v>
      </c>
      <c r="J53" s="6">
        <v>130.99349308999999</v>
      </c>
      <c r="K53" s="6">
        <v>126.55707319</v>
      </c>
      <c r="L53" s="6">
        <v>259.47621878000001</v>
      </c>
      <c r="M53" s="6">
        <v>261.82713813999999</v>
      </c>
      <c r="N53" s="6">
        <v>153.70243600000001</v>
      </c>
      <c r="O53" s="6">
        <v>345.89373334999999</v>
      </c>
      <c r="P53" s="6">
        <v>260.69557859000003</v>
      </c>
      <c r="Q53" s="6">
        <v>166.89362928</v>
      </c>
      <c r="R53" s="6">
        <v>1575.3652234199999</v>
      </c>
      <c r="S53" s="6">
        <v>2.5237513930624802</v>
      </c>
      <c r="T53" s="6">
        <v>4.14828322895535</v>
      </c>
      <c r="U53" s="6">
        <v>1.66872034644274</v>
      </c>
      <c r="V53" s="6">
        <v>6.8748905485430098</v>
      </c>
      <c r="W53" s="6">
        <v>7.1907426580784204</v>
      </c>
      <c r="X53" s="6">
        <v>3.59823578894681</v>
      </c>
      <c r="Y53" s="6">
        <v>2.9538914538086298</v>
      </c>
      <c r="Z53" s="6">
        <v>2.8538505852205001</v>
      </c>
      <c r="AA53" s="6">
        <v>5.8511653292138304</v>
      </c>
      <c r="AB53" s="6">
        <v>5.9041783487332502</v>
      </c>
      <c r="AC53" s="6">
        <v>3.4659760681244598</v>
      </c>
      <c r="AD53" s="6">
        <v>7.7998724880673</v>
      </c>
      <c r="AE53" s="6">
        <v>5.87866178294533</v>
      </c>
      <c r="AF53" s="6">
        <v>3.7634362867672202</v>
      </c>
      <c r="AG53" s="6">
        <v>35.5243436930906</v>
      </c>
    </row>
    <row r="54" spans="1:33" x14ac:dyDescent="0.25">
      <c r="A54" s="6" t="s">
        <v>33</v>
      </c>
      <c r="B54" s="6" t="s">
        <v>34</v>
      </c>
      <c r="C54" s="6" t="s">
        <v>16</v>
      </c>
      <c r="D54" s="6">
        <v>5314.4247887700003</v>
      </c>
      <c r="E54" s="6">
        <v>5859.4228824600004</v>
      </c>
      <c r="F54" s="6">
        <v>7352.2725804900001</v>
      </c>
      <c r="G54" s="6">
        <v>8305.4111520499991</v>
      </c>
      <c r="H54" s="6">
        <v>8901.8332174200004</v>
      </c>
      <c r="I54" s="6">
        <v>6948.9597974099997</v>
      </c>
      <c r="J54" s="6">
        <v>6801.1305983399998</v>
      </c>
      <c r="K54" s="6">
        <v>7840.9173751099997</v>
      </c>
      <c r="L54" s="6">
        <v>6605.42315332</v>
      </c>
      <c r="M54" s="6">
        <v>6918.0945948500002</v>
      </c>
      <c r="N54" s="6">
        <v>7507.35048663</v>
      </c>
      <c r="O54" s="6">
        <v>4243.0439729899999</v>
      </c>
      <c r="P54" s="6">
        <v>4016.9921156700002</v>
      </c>
      <c r="Q54" s="6">
        <v>2995.2767835599998</v>
      </c>
      <c r="R54" s="6">
        <v>5055.8389623000003</v>
      </c>
      <c r="S54" s="6">
        <v>5.6138452629201296</v>
      </c>
      <c r="T54" s="6">
        <v>6.1895491421108302</v>
      </c>
      <c r="U54" s="6">
        <v>7.7665076161956899</v>
      </c>
      <c r="V54" s="6">
        <v>8.7733470517946905</v>
      </c>
      <c r="W54" s="6">
        <v>9.4033721851738701</v>
      </c>
      <c r="X54" s="6">
        <v>7.3404717521538796</v>
      </c>
      <c r="Y54" s="6">
        <v>7.1843136951852298</v>
      </c>
      <c r="Z54" s="6">
        <v>8.2826831901401494</v>
      </c>
      <c r="AA54" s="6">
        <v>6.9775798798031099</v>
      </c>
      <c r="AB54" s="6">
        <v>7.3078675705034701</v>
      </c>
      <c r="AC54" s="6">
        <v>7.9303227802765202</v>
      </c>
      <c r="AD54" s="6">
        <v>4.4821016864262901</v>
      </c>
      <c r="AE54" s="6">
        <v>4.2433138215435804</v>
      </c>
      <c r="AF54" s="6">
        <v>3.16403393610068</v>
      </c>
      <c r="AG54" s="6">
        <v>5.34069042967187</v>
      </c>
    </row>
    <row r="55" spans="1:33" x14ac:dyDescent="0.25">
      <c r="A55" s="6" t="s">
        <v>35</v>
      </c>
      <c r="B55" s="6" t="s">
        <v>36</v>
      </c>
      <c r="C55" s="6" t="s">
        <v>15</v>
      </c>
      <c r="D55" s="6">
        <v>9.2830964920000003</v>
      </c>
      <c r="E55" s="6">
        <v>28.789582401000001</v>
      </c>
      <c r="F55" s="6">
        <v>35.896670473</v>
      </c>
      <c r="G55" s="6">
        <v>37.877826724999998</v>
      </c>
      <c r="H55" s="6">
        <v>15.212008191000001</v>
      </c>
      <c r="I55" s="6">
        <v>26.180754708999999</v>
      </c>
      <c r="J55" s="6">
        <v>21.175619315999999</v>
      </c>
      <c r="K55" s="6">
        <v>15.160047354</v>
      </c>
      <c r="L55" s="6">
        <v>16.793988962</v>
      </c>
      <c r="M55" s="6">
        <v>33.711090957000003</v>
      </c>
      <c r="N55" s="6">
        <v>58.889249196000002</v>
      </c>
      <c r="O55" s="6">
        <v>45.214750758000001</v>
      </c>
      <c r="P55" s="6">
        <v>37.835553625000003</v>
      </c>
      <c r="Q55" s="6">
        <v>23.063427792999999</v>
      </c>
      <c r="R55" s="6">
        <v>131.905397873</v>
      </c>
      <c r="S55" s="6">
        <v>1.72873101150119</v>
      </c>
      <c r="T55" s="6">
        <v>5.3612977035914602</v>
      </c>
      <c r="U55" s="6">
        <v>6.68480474266239</v>
      </c>
      <c r="V55" s="6">
        <v>7.05374265625764</v>
      </c>
      <c r="W55" s="6">
        <v>2.8328338857249298</v>
      </c>
      <c r="X55" s="6">
        <v>4.8754725978511404</v>
      </c>
      <c r="Y55" s="6">
        <v>3.9433986095975602</v>
      </c>
      <c r="Z55" s="6">
        <v>2.8231575551618602</v>
      </c>
      <c r="AA55" s="6">
        <v>3.1274359315814002</v>
      </c>
      <c r="AB55" s="6">
        <v>6.2777984069351804</v>
      </c>
      <c r="AC55" s="6">
        <v>10.966563949526901</v>
      </c>
      <c r="AD55" s="6">
        <v>8.4200505596394404</v>
      </c>
      <c r="AE55" s="6">
        <v>7.0458704102904397</v>
      </c>
      <c r="AF55" s="6">
        <v>4.2949529708796197</v>
      </c>
      <c r="AG55" s="6">
        <v>24.563889008798899</v>
      </c>
    </row>
    <row r="56" spans="1:33" x14ac:dyDescent="0.25">
      <c r="A56" s="6" t="s">
        <v>35</v>
      </c>
      <c r="B56" s="6" t="s">
        <v>36</v>
      </c>
      <c r="C56" s="6" t="s">
        <v>16</v>
      </c>
      <c r="D56" s="6">
        <v>791.41507129399997</v>
      </c>
      <c r="E56" s="6">
        <v>815.063521143</v>
      </c>
      <c r="F56" s="6">
        <v>873.55208523600004</v>
      </c>
      <c r="G56" s="6">
        <v>941.39221458500003</v>
      </c>
      <c r="H56" s="6">
        <v>941.51797753100004</v>
      </c>
      <c r="I56" s="6">
        <v>830.47066539900004</v>
      </c>
      <c r="J56" s="6">
        <v>650.37145648299997</v>
      </c>
      <c r="K56" s="6">
        <v>634.59976569499997</v>
      </c>
      <c r="L56" s="6">
        <v>667.831879878</v>
      </c>
      <c r="M56" s="6">
        <v>624.66667984399999</v>
      </c>
      <c r="N56" s="6">
        <v>524.14882924100004</v>
      </c>
      <c r="O56" s="6">
        <v>318.985372568</v>
      </c>
      <c r="P56" s="6">
        <v>313.58034353099998</v>
      </c>
      <c r="Q56" s="6">
        <v>236.20529836700001</v>
      </c>
      <c r="R56" s="6">
        <v>278.20988247899999</v>
      </c>
      <c r="S56" s="6">
        <v>8.3818486090181299</v>
      </c>
      <c r="T56" s="6">
        <v>8.6323084924117808</v>
      </c>
      <c r="U56" s="6">
        <v>9.2517587750363095</v>
      </c>
      <c r="V56" s="6">
        <v>9.9702511495747395</v>
      </c>
      <c r="W56" s="6">
        <v>9.9715831004210607</v>
      </c>
      <c r="X56" s="6">
        <v>8.7954850041250907</v>
      </c>
      <c r="Y56" s="6">
        <v>6.8880607478879297</v>
      </c>
      <c r="Z56" s="6">
        <v>6.7210233369410801</v>
      </c>
      <c r="AA56" s="6">
        <v>7.0729834652515997</v>
      </c>
      <c r="AB56" s="6">
        <v>6.6158223812815802</v>
      </c>
      <c r="AC56" s="6">
        <v>5.5512414340414997</v>
      </c>
      <c r="AD56" s="6">
        <v>3.3783626295928602</v>
      </c>
      <c r="AE56" s="6">
        <v>3.3211181610974498</v>
      </c>
      <c r="AF56" s="6">
        <v>2.5016418354568701</v>
      </c>
      <c r="AG56" s="6">
        <v>2.9465108778619999</v>
      </c>
    </row>
    <row r="57" spans="1:33" x14ac:dyDescent="0.25">
      <c r="A57" s="6" t="s">
        <v>37</v>
      </c>
      <c r="B57" s="6" t="s">
        <v>38</v>
      </c>
      <c r="C57" s="6" t="s">
        <v>15</v>
      </c>
      <c r="D57" s="6">
        <v>2.7478348750000001</v>
      </c>
      <c r="E57" s="6">
        <v>13.657802036</v>
      </c>
      <c r="F57" s="6">
        <v>11.2864083</v>
      </c>
      <c r="G57" s="6">
        <v>22.262930675</v>
      </c>
      <c r="H57" s="6">
        <v>14.079409619</v>
      </c>
      <c r="I57" s="6">
        <v>11.366246215</v>
      </c>
      <c r="J57" s="6">
        <v>11.321733148</v>
      </c>
      <c r="K57" s="6">
        <v>5.8694179399999999</v>
      </c>
      <c r="L57" s="6">
        <v>29.431475421999998</v>
      </c>
      <c r="M57" s="6">
        <v>32.291665965</v>
      </c>
      <c r="N57" s="6">
        <v>40.322666491</v>
      </c>
      <c r="O57" s="6">
        <v>40.389869595999997</v>
      </c>
      <c r="P57" s="6">
        <v>28.544895426</v>
      </c>
      <c r="Q57" s="6">
        <v>15.666858185000001</v>
      </c>
      <c r="R57" s="6">
        <v>105.687987812</v>
      </c>
      <c r="S57" s="6">
        <v>0.71385832511413005</v>
      </c>
      <c r="T57" s="6">
        <v>3.54815195587737</v>
      </c>
      <c r="U57" s="6">
        <v>2.9320890417741001</v>
      </c>
      <c r="V57" s="6">
        <v>5.7836730104779202</v>
      </c>
      <c r="W57" s="6">
        <v>3.6576811294802098</v>
      </c>
      <c r="X57" s="6">
        <v>2.9528300844040798</v>
      </c>
      <c r="Y57" s="6">
        <v>2.9412660622194</v>
      </c>
      <c r="Z57" s="6">
        <v>1.5248124616815699</v>
      </c>
      <c r="AA57" s="6">
        <v>7.6459848230096403</v>
      </c>
      <c r="AB57" s="6">
        <v>8.3890319577226595</v>
      </c>
      <c r="AC57" s="6">
        <v>10.4754006244283</v>
      </c>
      <c r="AD57" s="6">
        <v>10.492859277571601</v>
      </c>
      <c r="AE57" s="6">
        <v>7.4156607534003802</v>
      </c>
      <c r="AF57" s="6">
        <v>4.0700834120335196</v>
      </c>
      <c r="AG57" s="6">
        <v>27.456617080805099</v>
      </c>
    </row>
    <row r="58" spans="1:33" x14ac:dyDescent="0.25">
      <c r="A58" s="6" t="s">
        <v>37</v>
      </c>
      <c r="B58" s="6" t="s">
        <v>38</v>
      </c>
      <c r="C58" s="6" t="s">
        <v>16</v>
      </c>
      <c r="D58" s="6">
        <v>463.52452723599998</v>
      </c>
      <c r="E58" s="6">
        <v>493.32052526799998</v>
      </c>
      <c r="F58" s="6">
        <v>606.46290228600003</v>
      </c>
      <c r="G58" s="6">
        <v>640.76192245000004</v>
      </c>
      <c r="H58" s="6">
        <v>683.89573726900005</v>
      </c>
      <c r="I58" s="6">
        <v>518.05564326499996</v>
      </c>
      <c r="J58" s="6">
        <v>490.42993630400002</v>
      </c>
      <c r="K58" s="6">
        <v>474.44369927100001</v>
      </c>
      <c r="L58" s="6">
        <v>490.12864494299998</v>
      </c>
      <c r="M58" s="6">
        <v>528.76607583999998</v>
      </c>
      <c r="N58" s="6">
        <v>437.572795224</v>
      </c>
      <c r="O58" s="6">
        <v>308.54469840199999</v>
      </c>
      <c r="P58" s="6">
        <v>181.07297942299999</v>
      </c>
      <c r="Q58" s="6">
        <v>192.606486002</v>
      </c>
      <c r="R58" s="6">
        <v>310.48622517400003</v>
      </c>
      <c r="S58" s="6">
        <v>6.7964747729330099</v>
      </c>
      <c r="T58" s="6">
        <v>7.2333615762407097</v>
      </c>
      <c r="U58" s="6">
        <v>8.8923230032398006</v>
      </c>
      <c r="V58" s="6">
        <v>9.3952358192476204</v>
      </c>
      <c r="W58" s="6">
        <v>10.027689696124</v>
      </c>
      <c r="X58" s="6">
        <v>7.5960427195117797</v>
      </c>
      <c r="Y58" s="6">
        <v>7.1909780262484597</v>
      </c>
      <c r="Z58" s="6">
        <v>6.9565782257529101</v>
      </c>
      <c r="AA58" s="6">
        <v>7.1865603115127303</v>
      </c>
      <c r="AB58" s="6">
        <v>7.7530855091075201</v>
      </c>
      <c r="AC58" s="6">
        <v>6.4159549049009303</v>
      </c>
      <c r="AD58" s="6">
        <v>4.5240675213368799</v>
      </c>
      <c r="AE58" s="6">
        <v>2.65500068366751</v>
      </c>
      <c r="AF58" s="6">
        <v>2.8241118782251098</v>
      </c>
      <c r="AG58" s="6">
        <v>4.5525353519510503</v>
      </c>
    </row>
    <row r="59" spans="1:33" x14ac:dyDescent="0.25">
      <c r="A59" s="6" t="s">
        <v>39</v>
      </c>
      <c r="B59" s="6" t="s">
        <v>40</v>
      </c>
      <c r="C59" s="6" t="s">
        <v>15</v>
      </c>
      <c r="D59" s="6">
        <v>21.077655241999999</v>
      </c>
      <c r="E59" s="6">
        <v>37.545164788999998</v>
      </c>
      <c r="F59" s="6">
        <v>28.803142852000001</v>
      </c>
      <c r="G59" s="6">
        <v>24.097243040999999</v>
      </c>
      <c r="H59" s="6">
        <v>65.191588769000006</v>
      </c>
      <c r="I59" s="6">
        <v>48.935091045999997</v>
      </c>
      <c r="J59" s="6">
        <v>29.198694196999998</v>
      </c>
      <c r="K59" s="6">
        <v>7.2681999189999997</v>
      </c>
      <c r="L59" s="6">
        <v>23.744550049000001</v>
      </c>
      <c r="M59" s="6">
        <v>27.380300482999999</v>
      </c>
      <c r="N59" s="6">
        <v>86.061492496</v>
      </c>
      <c r="O59" s="6">
        <v>26.524265805999999</v>
      </c>
      <c r="P59" s="6">
        <v>25.169012146</v>
      </c>
      <c r="Q59" s="6">
        <v>63.412423513999997</v>
      </c>
      <c r="R59" s="6">
        <v>222.657324456</v>
      </c>
      <c r="S59" s="6">
        <v>2.85966941721215</v>
      </c>
      <c r="T59" s="6">
        <v>5.0938663849739498</v>
      </c>
      <c r="U59" s="6">
        <v>3.9078097533984302</v>
      </c>
      <c r="V59" s="6">
        <v>3.2693460525990301</v>
      </c>
      <c r="W59" s="6">
        <v>8.8447405805699599</v>
      </c>
      <c r="X59" s="6">
        <v>6.6391722269891398</v>
      </c>
      <c r="Y59" s="6">
        <v>3.9614754041193798</v>
      </c>
      <c r="Z59" s="6">
        <v>0.98609872815131705</v>
      </c>
      <c r="AA59" s="6">
        <v>3.2214951246230599</v>
      </c>
      <c r="AB59" s="6">
        <v>3.7147684135801802</v>
      </c>
      <c r="AC59" s="6">
        <v>11.676223719612</v>
      </c>
      <c r="AD59" s="6">
        <v>3.5986275925171198</v>
      </c>
      <c r="AE59" s="6">
        <v>3.4147562178518598</v>
      </c>
      <c r="AF59" s="6">
        <v>8.6033558340469298</v>
      </c>
      <c r="AG59" s="6">
        <v>30.2085945497555</v>
      </c>
    </row>
    <row r="60" spans="1:33" x14ac:dyDescent="0.25">
      <c r="A60" s="6" t="s">
        <v>39</v>
      </c>
      <c r="B60" s="6" t="s">
        <v>40</v>
      </c>
      <c r="C60" s="6" t="s">
        <v>16</v>
      </c>
      <c r="D60" s="6">
        <v>1240.6945704689999</v>
      </c>
      <c r="E60" s="6">
        <v>1435.268812002</v>
      </c>
      <c r="F60" s="6">
        <v>1362.610654649</v>
      </c>
      <c r="G60" s="6">
        <v>1616.764939185</v>
      </c>
      <c r="H60" s="6">
        <v>1817.9462289820001</v>
      </c>
      <c r="I60" s="6">
        <v>1364.0745436</v>
      </c>
      <c r="J60" s="6">
        <v>1400.0822004290001</v>
      </c>
      <c r="K60" s="6">
        <v>1621.6058074269999</v>
      </c>
      <c r="L60" s="6">
        <v>1496.7343565020001</v>
      </c>
      <c r="M60" s="6">
        <v>1351.1053767579999</v>
      </c>
      <c r="N60" s="6">
        <v>1138.809387089</v>
      </c>
      <c r="O60" s="6">
        <v>759.01724896999997</v>
      </c>
      <c r="P60" s="6">
        <v>726.51051945300003</v>
      </c>
      <c r="Q60" s="6">
        <v>446.96944708900003</v>
      </c>
      <c r="R60" s="6">
        <v>641.73975856100003</v>
      </c>
      <c r="S60" s="6">
        <v>6.7356081758704596</v>
      </c>
      <c r="T60" s="6">
        <v>7.7919324987761804</v>
      </c>
      <c r="U60" s="6">
        <v>7.3974785450319098</v>
      </c>
      <c r="V60" s="6">
        <v>8.7772570316952905</v>
      </c>
      <c r="W60" s="6">
        <v>9.8694503664953199</v>
      </c>
      <c r="X60" s="6">
        <v>7.4054258534360997</v>
      </c>
      <c r="Y60" s="6">
        <v>7.60090786287188</v>
      </c>
      <c r="Z60" s="6">
        <v>8.8035376268435304</v>
      </c>
      <c r="AA60" s="6">
        <v>8.1256228637723193</v>
      </c>
      <c r="AB60" s="6">
        <v>7.3350175287005603</v>
      </c>
      <c r="AC60" s="6">
        <v>6.18248358702425</v>
      </c>
      <c r="AD60" s="6">
        <v>4.1206296130210802</v>
      </c>
      <c r="AE60" s="6">
        <v>3.9441537918826501</v>
      </c>
      <c r="AF60" s="6">
        <v>2.4265529436780802</v>
      </c>
      <c r="AG60" s="6">
        <v>3.4839417109004001</v>
      </c>
    </row>
    <row r="61" spans="1:33" x14ac:dyDescent="0.25">
      <c r="A61" s="6" t="s">
        <v>41</v>
      </c>
      <c r="B61" s="6" t="s">
        <v>42</v>
      </c>
      <c r="C61" s="6" t="s">
        <v>15</v>
      </c>
      <c r="D61" s="6">
        <v>20.820588561000001</v>
      </c>
      <c r="E61" s="6">
        <v>18.967739375000001</v>
      </c>
      <c r="F61" s="6">
        <v>31.370953305</v>
      </c>
      <c r="G61" s="6">
        <v>33.083277156000001</v>
      </c>
      <c r="H61" s="6">
        <v>42.399285286999998</v>
      </c>
      <c r="I61" s="6">
        <v>13.205964828999999</v>
      </c>
      <c r="J61" s="6">
        <v>18.897676632</v>
      </c>
      <c r="K61" s="6">
        <v>29.082350143999999</v>
      </c>
      <c r="L61" s="6">
        <v>49.673599858999999</v>
      </c>
      <c r="M61" s="6">
        <v>41.244690679000001</v>
      </c>
      <c r="N61" s="6">
        <v>54.814159506999999</v>
      </c>
      <c r="O61" s="6">
        <v>37.954152426</v>
      </c>
      <c r="P61" s="6">
        <v>50.958110994999998</v>
      </c>
      <c r="Q61" s="6">
        <v>30.652663067999999</v>
      </c>
      <c r="R61" s="6">
        <v>129.15675389399999</v>
      </c>
      <c r="S61" s="6">
        <v>3.45695035650182</v>
      </c>
      <c r="T61" s="6">
        <v>3.1493121917438498</v>
      </c>
      <c r="U61" s="6">
        <v>5.2086821606311497</v>
      </c>
      <c r="V61" s="6">
        <v>5.4929881748352303</v>
      </c>
      <c r="W61" s="6">
        <v>7.0397733454503904</v>
      </c>
      <c r="X61" s="6">
        <v>2.1926548661105398</v>
      </c>
      <c r="Y61" s="6">
        <v>3.13767931096905</v>
      </c>
      <c r="Z61" s="6">
        <v>4.8286935022831496</v>
      </c>
      <c r="AA61" s="6">
        <v>8.2475655401477894</v>
      </c>
      <c r="AB61" s="6">
        <v>6.8480700115101998</v>
      </c>
      <c r="AC61" s="6">
        <v>9.1010793327914605</v>
      </c>
      <c r="AD61" s="6">
        <v>6.3017248708114</v>
      </c>
      <c r="AE61" s="6">
        <v>8.4608395893667208</v>
      </c>
      <c r="AF61" s="6">
        <v>5.0894207053848701</v>
      </c>
      <c r="AG61" s="6">
        <v>21.444566041462402</v>
      </c>
    </row>
    <row r="62" spans="1:33" x14ac:dyDescent="0.25">
      <c r="A62" s="6" t="s">
        <v>41</v>
      </c>
      <c r="B62" s="6" t="s">
        <v>42</v>
      </c>
      <c r="C62" s="6" t="s">
        <v>16</v>
      </c>
      <c r="D62" s="6">
        <v>1411.881387505</v>
      </c>
      <c r="E62" s="6">
        <v>1692.588652209</v>
      </c>
      <c r="F62" s="6">
        <v>1511.3706790690001</v>
      </c>
      <c r="G62" s="6">
        <v>1742.1409168770001</v>
      </c>
      <c r="H62" s="6">
        <v>1990.376520669</v>
      </c>
      <c r="I62" s="6">
        <v>1582.313830539</v>
      </c>
      <c r="J62" s="6">
        <v>1475.498412507</v>
      </c>
      <c r="K62" s="6">
        <v>1395.4569444169999</v>
      </c>
      <c r="L62" s="6">
        <v>1071.118019427</v>
      </c>
      <c r="M62" s="6">
        <v>1006.187415088</v>
      </c>
      <c r="N62" s="6">
        <v>830.50693635499999</v>
      </c>
      <c r="O62" s="6">
        <v>455.27201463500001</v>
      </c>
      <c r="P62" s="6">
        <v>418.87901239899998</v>
      </c>
      <c r="Q62" s="6">
        <v>252.005041691</v>
      </c>
      <c r="R62" s="6">
        <v>321.12225088100001</v>
      </c>
      <c r="S62" s="6">
        <v>8.2293209265605203</v>
      </c>
      <c r="T62" s="6">
        <v>9.8654570695182198</v>
      </c>
      <c r="U62" s="6">
        <v>8.8092062599050802</v>
      </c>
      <c r="V62" s="6">
        <v>10.1542784196682</v>
      </c>
      <c r="W62" s="6">
        <v>11.601149571226401</v>
      </c>
      <c r="X62" s="6">
        <v>9.2227069733183402</v>
      </c>
      <c r="Y62" s="6">
        <v>8.6001204283937707</v>
      </c>
      <c r="Z62" s="6">
        <v>8.1335890793902497</v>
      </c>
      <c r="AA62" s="6">
        <v>6.2431405428917204</v>
      </c>
      <c r="AB62" s="6">
        <v>5.8646846854875703</v>
      </c>
      <c r="AC62" s="6">
        <v>4.8407098297948696</v>
      </c>
      <c r="AD62" s="6">
        <v>2.65360783878165</v>
      </c>
      <c r="AE62" s="6">
        <v>2.4414868365986502</v>
      </c>
      <c r="AF62" s="6">
        <v>1.4688417749109</v>
      </c>
      <c r="AG62" s="6">
        <v>1.8716997635538799</v>
      </c>
    </row>
    <row r="63" spans="1:33" x14ac:dyDescent="0.25">
      <c r="A63" s="6" t="s">
        <v>43</v>
      </c>
      <c r="B63" s="6" t="s">
        <v>44</v>
      </c>
      <c r="C63" s="6" t="s">
        <v>15</v>
      </c>
      <c r="D63" s="6">
        <v>40.599364880000003</v>
      </c>
      <c r="E63" s="6">
        <v>84.931306329999998</v>
      </c>
      <c r="F63" s="6">
        <v>105.91990361000001</v>
      </c>
      <c r="G63" s="6">
        <v>85.77402712</v>
      </c>
      <c r="H63" s="6">
        <v>29.558818380000002</v>
      </c>
      <c r="I63" s="6">
        <v>145.95332185000001</v>
      </c>
      <c r="J63" s="6">
        <v>190.96913866</v>
      </c>
      <c r="K63" s="6">
        <v>116.50405444</v>
      </c>
      <c r="L63" s="6">
        <v>82.534158779999999</v>
      </c>
      <c r="M63" s="6">
        <v>276.52471322000002</v>
      </c>
      <c r="N63" s="6">
        <v>335.30595836999998</v>
      </c>
      <c r="O63" s="6">
        <v>288.27800481999998</v>
      </c>
      <c r="P63" s="6">
        <v>142.17939896999999</v>
      </c>
      <c r="Q63" s="6">
        <v>152.18347004</v>
      </c>
      <c r="R63" s="6">
        <v>886.04594059999999</v>
      </c>
      <c r="S63" s="6">
        <v>1.3700904824960101</v>
      </c>
      <c r="T63" s="6">
        <v>2.8661427293905599</v>
      </c>
      <c r="U63" s="6">
        <v>3.57443650342532</v>
      </c>
      <c r="V63" s="6">
        <v>2.89458168988152</v>
      </c>
      <c r="W63" s="6">
        <v>0.99750958804324497</v>
      </c>
      <c r="X63" s="6">
        <v>4.9254282116583203</v>
      </c>
      <c r="Y63" s="6">
        <v>6.4445589260293596</v>
      </c>
      <c r="Z63" s="6">
        <v>3.93161559625957</v>
      </c>
      <c r="AA63" s="6">
        <v>2.78524715249912</v>
      </c>
      <c r="AB63" s="6">
        <v>9.3317685849882892</v>
      </c>
      <c r="AC63" s="6">
        <v>11.315435688336301</v>
      </c>
      <c r="AD63" s="6">
        <v>9.7284022024538999</v>
      </c>
      <c r="AE63" s="6">
        <v>4.79807114991993</v>
      </c>
      <c r="AF63" s="6">
        <v>5.1356745237592198</v>
      </c>
      <c r="AG63" s="6">
        <v>29.901036970859298</v>
      </c>
    </row>
    <row r="64" spans="1:33" x14ac:dyDescent="0.25">
      <c r="A64" s="6" t="s">
        <v>43</v>
      </c>
      <c r="B64" s="6" t="s">
        <v>44</v>
      </c>
      <c r="C64" s="6" t="s">
        <v>16</v>
      </c>
      <c r="D64" s="6">
        <v>7675.3259056200004</v>
      </c>
      <c r="E64" s="6">
        <v>9181.5765795400002</v>
      </c>
      <c r="F64" s="6">
        <v>9772.6469399699999</v>
      </c>
      <c r="G64" s="6">
        <v>10094.73846153</v>
      </c>
      <c r="H64" s="6">
        <v>12743.928693170001</v>
      </c>
      <c r="I64" s="6">
        <v>9667.4852660800007</v>
      </c>
      <c r="J64" s="6">
        <v>9135.8043079599993</v>
      </c>
      <c r="K64" s="6">
        <v>9002.0078298200006</v>
      </c>
      <c r="L64" s="6">
        <v>7334.9383919000002</v>
      </c>
      <c r="M64" s="6">
        <v>8122.5995700800004</v>
      </c>
      <c r="N64" s="6">
        <v>7495.3732890700003</v>
      </c>
      <c r="O64" s="6">
        <v>4819.6974209299997</v>
      </c>
      <c r="P64" s="6">
        <v>3850.7882358699999</v>
      </c>
      <c r="Q64" s="6">
        <v>2771.3221152699998</v>
      </c>
      <c r="R64" s="6">
        <v>3700.5054136700001</v>
      </c>
      <c r="S64" s="6">
        <v>6.6528645547340899</v>
      </c>
      <c r="T64" s="6">
        <v>7.9584614560629596</v>
      </c>
      <c r="U64" s="6">
        <v>8.4707929320956996</v>
      </c>
      <c r="V64" s="6">
        <v>8.7499773333206594</v>
      </c>
      <c r="W64" s="6">
        <v>11.046258169802201</v>
      </c>
      <c r="X64" s="6">
        <v>8.3796402720859202</v>
      </c>
      <c r="Y64" s="6">
        <v>7.9187866947656902</v>
      </c>
      <c r="Z64" s="6">
        <v>7.8028137891312701</v>
      </c>
      <c r="AA64" s="6">
        <v>6.3578214448065102</v>
      </c>
      <c r="AB64" s="6">
        <v>7.0405550769532299</v>
      </c>
      <c r="AC64" s="6">
        <v>6.4968841574325804</v>
      </c>
      <c r="AD64" s="6">
        <v>4.17764594370776</v>
      </c>
      <c r="AE64" s="6">
        <v>3.3378090881389202</v>
      </c>
      <c r="AF64" s="6">
        <v>2.4021430356371498</v>
      </c>
      <c r="AG64" s="6">
        <v>3.20754605132537</v>
      </c>
    </row>
    <row r="65" spans="1:33" x14ac:dyDescent="0.25">
      <c r="A65" s="6" t="s">
        <v>45</v>
      </c>
      <c r="B65" s="6" t="s">
        <v>46</v>
      </c>
      <c r="C65" s="6" t="s">
        <v>15</v>
      </c>
      <c r="D65" s="6">
        <v>29.051710750000002</v>
      </c>
      <c r="E65" s="6">
        <v>206.80168928000001</v>
      </c>
      <c r="F65" s="6">
        <v>171.32714870999999</v>
      </c>
      <c r="G65" s="6">
        <v>237.04999156</v>
      </c>
      <c r="H65" s="6">
        <v>219.36418838</v>
      </c>
      <c r="I65" s="6">
        <v>87.245524950000004</v>
      </c>
      <c r="J65" s="6">
        <v>49.011760940000002</v>
      </c>
      <c r="K65" s="6">
        <v>132.34604712000001</v>
      </c>
      <c r="L65" s="6">
        <v>246.74416511000001</v>
      </c>
      <c r="M65" s="6">
        <v>330.19752082000002</v>
      </c>
      <c r="N65" s="6">
        <v>295.27608985000001</v>
      </c>
      <c r="O65" s="6">
        <v>255.07159747</v>
      </c>
      <c r="P65" s="6">
        <v>244.54305916999999</v>
      </c>
      <c r="Q65" s="6">
        <v>239.56485703000001</v>
      </c>
      <c r="R65" s="6">
        <v>861.69205873999999</v>
      </c>
      <c r="S65" s="6">
        <v>0.80580845428262204</v>
      </c>
      <c r="T65" s="6">
        <v>5.7360666645681704</v>
      </c>
      <c r="U65" s="6">
        <v>4.7521079246134903</v>
      </c>
      <c r="V65" s="6">
        <v>6.5750650256172003</v>
      </c>
      <c r="W65" s="6">
        <v>6.0845132007742304</v>
      </c>
      <c r="X65" s="6">
        <v>2.41993258875591</v>
      </c>
      <c r="Y65" s="6">
        <v>1.3594411587183699</v>
      </c>
      <c r="Z65" s="6">
        <v>3.6708875624538599</v>
      </c>
      <c r="AA65" s="6">
        <v>6.8439527021845104</v>
      </c>
      <c r="AB65" s="6">
        <v>9.1587017422000905</v>
      </c>
      <c r="AC65" s="6">
        <v>8.1900846251763308</v>
      </c>
      <c r="AD65" s="6">
        <v>7.0749310241118897</v>
      </c>
      <c r="AE65" s="6">
        <v>6.7829005393536601</v>
      </c>
      <c r="AF65" s="6">
        <v>6.6448199489863597</v>
      </c>
      <c r="AG65" s="6">
        <v>23.900786838203299</v>
      </c>
    </row>
    <row r="66" spans="1:33" x14ac:dyDescent="0.25">
      <c r="A66" s="6" t="s">
        <v>45</v>
      </c>
      <c r="B66" s="6" t="s">
        <v>46</v>
      </c>
      <c r="C66" s="6" t="s">
        <v>16</v>
      </c>
      <c r="D66" s="6">
        <v>6093.6960825699998</v>
      </c>
      <c r="E66" s="6">
        <v>5710.4856495000004</v>
      </c>
      <c r="F66" s="6">
        <v>6750.6377194999995</v>
      </c>
      <c r="G66" s="6">
        <v>7113.0320086800002</v>
      </c>
      <c r="H66" s="6">
        <v>7761.5538114000001</v>
      </c>
      <c r="I66" s="6">
        <v>7109.9583077400002</v>
      </c>
      <c r="J66" s="6">
        <v>6710.53479462</v>
      </c>
      <c r="K66" s="6">
        <v>6935.7170741099999</v>
      </c>
      <c r="L66" s="6">
        <v>5690.4897528299998</v>
      </c>
      <c r="M66" s="6">
        <v>5386.9520825899999</v>
      </c>
      <c r="N66" s="6">
        <v>5675.5268797899998</v>
      </c>
      <c r="O66" s="6">
        <v>3387.7741833199998</v>
      </c>
      <c r="P66" s="6">
        <v>2859.8301728900001</v>
      </c>
      <c r="Q66" s="6">
        <v>1618.1072718200001</v>
      </c>
      <c r="R66" s="6">
        <v>2895.41679935</v>
      </c>
      <c r="S66" s="6">
        <v>7.4586505745711902</v>
      </c>
      <c r="T66" s="6">
        <v>6.9896031068159896</v>
      </c>
      <c r="U66" s="6">
        <v>8.2627435341401796</v>
      </c>
      <c r="V66" s="6">
        <v>8.7063121559730092</v>
      </c>
      <c r="W66" s="6">
        <v>9.5000992846608394</v>
      </c>
      <c r="X66" s="6">
        <v>8.7025499628850191</v>
      </c>
      <c r="Y66" s="6">
        <v>8.21365777409485</v>
      </c>
      <c r="Z66" s="6">
        <v>8.4892796488229703</v>
      </c>
      <c r="AA66" s="6">
        <v>6.9651282389909701</v>
      </c>
      <c r="AB66" s="6">
        <v>6.5935997958486601</v>
      </c>
      <c r="AC66" s="6">
        <v>6.9468137644774997</v>
      </c>
      <c r="AD66" s="6">
        <v>4.1466170147888901</v>
      </c>
      <c r="AE66" s="6">
        <v>3.5004164423647999</v>
      </c>
      <c r="AF66" s="6">
        <v>1.98055442364432</v>
      </c>
      <c r="AG66" s="6">
        <v>3.5439742779208201</v>
      </c>
    </row>
    <row r="67" spans="1:33" x14ac:dyDescent="0.25">
      <c r="A67" s="6" t="s">
        <v>47</v>
      </c>
      <c r="B67" s="6" t="s">
        <v>48</v>
      </c>
      <c r="C67" s="6" t="s">
        <v>15</v>
      </c>
      <c r="D67" s="6">
        <v>0</v>
      </c>
      <c r="E67" s="6">
        <v>154.34064168</v>
      </c>
      <c r="F67" s="6">
        <v>280.74640696</v>
      </c>
      <c r="G67" s="6">
        <v>92.245945289999995</v>
      </c>
      <c r="H67" s="6">
        <v>195.83791880999999</v>
      </c>
      <c r="I67" s="6">
        <v>44.509698589999999</v>
      </c>
      <c r="J67" s="6">
        <v>233.14003643000001</v>
      </c>
      <c r="K67" s="6">
        <v>111.84730372</v>
      </c>
      <c r="L67" s="6">
        <v>197.48301418</v>
      </c>
      <c r="M67" s="6">
        <v>147.42025169999999</v>
      </c>
      <c r="N67" s="6">
        <v>426.09977040000001</v>
      </c>
      <c r="O67" s="6">
        <v>449.55736499</v>
      </c>
      <c r="P67" s="6">
        <v>794.65652970999997</v>
      </c>
      <c r="Q67" s="6">
        <v>609.07319825000002</v>
      </c>
      <c r="R67" s="6">
        <v>3206.4487701500002</v>
      </c>
      <c r="S67" s="6">
        <v>0</v>
      </c>
      <c r="T67" s="6">
        <v>2.2228373620492001</v>
      </c>
      <c r="U67" s="6">
        <v>4.0433523915601599</v>
      </c>
      <c r="V67" s="6">
        <v>1.32854011397265</v>
      </c>
      <c r="W67" s="6">
        <v>2.8204874496983301</v>
      </c>
      <c r="X67" s="6">
        <v>0.64103543902928695</v>
      </c>
      <c r="Y67" s="6">
        <v>3.3577182129421601</v>
      </c>
      <c r="Z67" s="6">
        <v>1.6108418550491099</v>
      </c>
      <c r="AA67" s="6">
        <v>2.8441803630668701</v>
      </c>
      <c r="AB67" s="6">
        <v>2.1231688545190299</v>
      </c>
      <c r="AC67" s="6">
        <v>6.1367536074488296</v>
      </c>
      <c r="AD67" s="6">
        <v>6.4745934473696902</v>
      </c>
      <c r="AE67" s="6">
        <v>11.444764029801499</v>
      </c>
      <c r="AF67" s="6">
        <v>8.7719647045392595</v>
      </c>
      <c r="AG67" s="6">
        <v>46.1797621689539</v>
      </c>
    </row>
    <row r="68" spans="1:33" x14ac:dyDescent="0.25">
      <c r="A68" s="6" t="s">
        <v>47</v>
      </c>
      <c r="B68" s="6" t="s">
        <v>48</v>
      </c>
      <c r="C68" s="6" t="s">
        <v>16</v>
      </c>
      <c r="D68" s="6">
        <v>6032.4967950999999</v>
      </c>
      <c r="E68" s="6">
        <v>6655.4532149899997</v>
      </c>
      <c r="F68" s="6">
        <v>8123.96294115</v>
      </c>
      <c r="G68" s="6">
        <v>9409.7697525000003</v>
      </c>
      <c r="H68" s="6">
        <v>8281.1463832299996</v>
      </c>
      <c r="I68" s="6">
        <v>6222.5257589299999</v>
      </c>
      <c r="J68" s="6">
        <v>6325.8443434999999</v>
      </c>
      <c r="K68" s="6">
        <v>7476.4541383100004</v>
      </c>
      <c r="L68" s="6">
        <v>7301.2741768799997</v>
      </c>
      <c r="M68" s="6">
        <v>6238.6304778699996</v>
      </c>
      <c r="N68" s="6">
        <v>6710.7710290000005</v>
      </c>
      <c r="O68" s="6">
        <v>5749.4596331499997</v>
      </c>
      <c r="P68" s="6">
        <v>4710.93336335</v>
      </c>
      <c r="Q68" s="6">
        <v>4577.4933377300003</v>
      </c>
      <c r="R68" s="6">
        <v>7585.3778035200003</v>
      </c>
      <c r="S68" s="6">
        <v>5.9491144150204098</v>
      </c>
      <c r="T68" s="6">
        <v>6.5634602063861696</v>
      </c>
      <c r="U68" s="6">
        <v>8.0116718967085507</v>
      </c>
      <c r="V68" s="6">
        <v>9.2797060285371895</v>
      </c>
      <c r="W68" s="6">
        <v>8.1666827177404304</v>
      </c>
      <c r="X68" s="6">
        <v>6.1365167604158897</v>
      </c>
      <c r="Y68" s="6">
        <v>6.2384072547969502</v>
      </c>
      <c r="Z68" s="6">
        <v>7.3731130903521196</v>
      </c>
      <c r="AA68" s="6">
        <v>7.2003545014685804</v>
      </c>
      <c r="AB68" s="6">
        <v>6.1523988767020699</v>
      </c>
      <c r="AC68" s="6">
        <v>6.6180134064809604</v>
      </c>
      <c r="AD68" s="6">
        <v>5.6699894494653602</v>
      </c>
      <c r="AE68" s="6">
        <v>4.6458178979673201</v>
      </c>
      <c r="AF68" s="6">
        <v>4.5142223071331102</v>
      </c>
      <c r="AG68" s="6">
        <v>7.4805311908248804</v>
      </c>
    </row>
    <row r="69" spans="1:33" x14ac:dyDescent="0.25">
      <c r="A69" s="6" t="s">
        <v>49</v>
      </c>
      <c r="B69" s="6" t="s">
        <v>50</v>
      </c>
      <c r="C69" s="6" t="s">
        <v>15</v>
      </c>
      <c r="D69" s="6">
        <v>4.0722015499999999</v>
      </c>
      <c r="E69" s="6">
        <v>9.9536023829999998</v>
      </c>
      <c r="F69" s="6">
        <v>24.704204127000001</v>
      </c>
      <c r="G69" s="6">
        <v>18.157078031000001</v>
      </c>
      <c r="H69" s="6">
        <v>26.242775903999998</v>
      </c>
      <c r="I69" s="6">
        <v>14.665569725999999</v>
      </c>
      <c r="J69" s="6">
        <v>23.643483003</v>
      </c>
      <c r="K69" s="6">
        <v>18.443254777</v>
      </c>
      <c r="L69" s="6">
        <v>30.900801706999999</v>
      </c>
      <c r="M69" s="6">
        <v>23.438150524000001</v>
      </c>
      <c r="N69" s="6">
        <v>31.977596548000001</v>
      </c>
      <c r="O69" s="6">
        <v>23.247845883</v>
      </c>
      <c r="P69" s="6">
        <v>25.734800743000001</v>
      </c>
      <c r="Q69" s="6">
        <v>22.460255193999998</v>
      </c>
      <c r="R69" s="6">
        <v>90.965125029000006</v>
      </c>
      <c r="S69" s="6">
        <v>1.0478978044110401</v>
      </c>
      <c r="T69" s="6">
        <v>2.5613560515260398</v>
      </c>
      <c r="U69" s="6">
        <v>6.3571218041517303</v>
      </c>
      <c r="V69" s="6">
        <v>4.6723527727169696</v>
      </c>
      <c r="W69" s="6">
        <v>6.7530417917189203</v>
      </c>
      <c r="X69" s="6">
        <v>3.7738845014467501</v>
      </c>
      <c r="Y69" s="6">
        <v>6.0841669115010903</v>
      </c>
      <c r="Z69" s="6">
        <v>4.7459945068317504</v>
      </c>
      <c r="AA69" s="6">
        <v>7.9516894892656396</v>
      </c>
      <c r="AB69" s="6">
        <v>6.03132879647253</v>
      </c>
      <c r="AC69" s="6">
        <v>8.2287806243262391</v>
      </c>
      <c r="AD69" s="6">
        <v>5.9823577882784198</v>
      </c>
      <c r="AE69" s="6">
        <v>6.6223247706256902</v>
      </c>
      <c r="AF69" s="6">
        <v>5.7796874283652002</v>
      </c>
      <c r="AG69" s="6">
        <v>23.408014958361999</v>
      </c>
    </row>
    <row r="70" spans="1:33" x14ac:dyDescent="0.25">
      <c r="A70" s="6" t="s">
        <v>49</v>
      </c>
      <c r="B70" s="6" t="s">
        <v>50</v>
      </c>
      <c r="C70" s="6" t="s">
        <v>16</v>
      </c>
      <c r="D70" s="6">
        <v>913.38776059099996</v>
      </c>
      <c r="E70" s="6">
        <v>901.47839597799998</v>
      </c>
      <c r="F70" s="6">
        <v>870.40383539499999</v>
      </c>
      <c r="G70" s="6">
        <v>944.71895353599996</v>
      </c>
      <c r="H70" s="6">
        <v>1176.8811925350001</v>
      </c>
      <c r="I70" s="6">
        <v>1002.295962317</v>
      </c>
      <c r="J70" s="6">
        <v>794.79700319000005</v>
      </c>
      <c r="K70" s="6">
        <v>727.76373889299998</v>
      </c>
      <c r="L70" s="6">
        <v>574.86771106100002</v>
      </c>
      <c r="M70" s="6">
        <v>702.50520871399999</v>
      </c>
      <c r="N70" s="6">
        <v>661.70151952599997</v>
      </c>
      <c r="O70" s="6">
        <v>278.53525881299998</v>
      </c>
      <c r="P70" s="6">
        <v>233.297552553</v>
      </c>
      <c r="Q70" s="6">
        <v>150.44390259799999</v>
      </c>
      <c r="R70" s="6">
        <v>179.315259177</v>
      </c>
      <c r="S70" s="6">
        <v>9.0323599722596999</v>
      </c>
      <c r="T70" s="6">
        <v>8.9145899813897707</v>
      </c>
      <c r="U70" s="6">
        <v>8.60729812871174</v>
      </c>
      <c r="V70" s="6">
        <v>9.3421896253924004</v>
      </c>
      <c r="W70" s="6">
        <v>11.638008559125399</v>
      </c>
      <c r="X70" s="6">
        <v>9.9115603700796804</v>
      </c>
      <c r="Y70" s="6">
        <v>7.8596330577500604</v>
      </c>
      <c r="Z70" s="6">
        <v>7.1967507646324398</v>
      </c>
      <c r="AA70" s="6">
        <v>5.6847839732078604</v>
      </c>
      <c r="AB70" s="6">
        <v>6.9469727987012</v>
      </c>
      <c r="AC70" s="6">
        <v>6.5434709949286702</v>
      </c>
      <c r="AD70" s="6">
        <v>2.7543950456897801</v>
      </c>
      <c r="AE70" s="6">
        <v>2.3070458859032699</v>
      </c>
      <c r="AF70" s="6">
        <v>1.4877180782644499</v>
      </c>
      <c r="AG70" s="6">
        <v>1.77322276396361</v>
      </c>
    </row>
    <row r="71" spans="1:33" x14ac:dyDescent="0.25">
      <c r="A71" s="6" t="s">
        <v>51</v>
      </c>
      <c r="B71" s="6" t="s">
        <v>52</v>
      </c>
      <c r="C71" s="6" t="s">
        <v>15</v>
      </c>
      <c r="D71" s="6">
        <v>0</v>
      </c>
      <c r="E71" s="6">
        <v>1.5102611939999999</v>
      </c>
      <c r="F71" s="6">
        <v>7.5513059699999996</v>
      </c>
      <c r="G71" s="6">
        <v>3.0205223879999998</v>
      </c>
      <c r="H71" s="6">
        <v>7.5513059699999996</v>
      </c>
      <c r="I71" s="6">
        <v>6.0410447759999997</v>
      </c>
      <c r="J71" s="6">
        <v>10.571828357999999</v>
      </c>
      <c r="K71" s="6">
        <v>9.0615671639999995</v>
      </c>
      <c r="L71" s="6">
        <v>9.0615671639999995</v>
      </c>
      <c r="M71" s="6">
        <v>6.0410447759999997</v>
      </c>
      <c r="N71" s="6">
        <v>21.143656715999999</v>
      </c>
      <c r="O71" s="6">
        <v>15.102611939999999</v>
      </c>
      <c r="P71" s="6">
        <v>16.612873134000001</v>
      </c>
      <c r="Q71" s="6">
        <v>27.184701491999999</v>
      </c>
      <c r="R71" s="6">
        <v>125.35167910200001</v>
      </c>
      <c r="S71" s="6">
        <v>0</v>
      </c>
      <c r="T71" s="6">
        <v>0.56818181818181801</v>
      </c>
      <c r="U71" s="6">
        <v>2.8409090909090899</v>
      </c>
      <c r="V71" s="6">
        <v>1.13636363636364</v>
      </c>
      <c r="W71" s="6">
        <v>2.8409090909090899</v>
      </c>
      <c r="X71" s="6">
        <v>2.2727272727272698</v>
      </c>
      <c r="Y71" s="6">
        <v>3.9772727272727302</v>
      </c>
      <c r="Z71" s="6">
        <v>3.4090909090909101</v>
      </c>
      <c r="AA71" s="6">
        <v>3.4090909090909101</v>
      </c>
      <c r="AB71" s="6">
        <v>2.2727272727272698</v>
      </c>
      <c r="AC71" s="6">
        <v>7.9545454545454604</v>
      </c>
      <c r="AD71" s="6">
        <v>5.6818181818181799</v>
      </c>
      <c r="AE71" s="6">
        <v>6.25</v>
      </c>
      <c r="AF71" s="6">
        <v>10.2272727272727</v>
      </c>
      <c r="AG71" s="6">
        <v>47.159090909090899</v>
      </c>
    </row>
    <row r="72" spans="1:33" x14ac:dyDescent="0.25">
      <c r="A72" s="6" t="s">
        <v>51</v>
      </c>
      <c r="B72" s="6" t="s">
        <v>52</v>
      </c>
      <c r="C72" s="6" t="s">
        <v>16</v>
      </c>
      <c r="D72" s="6">
        <v>182.74160447400001</v>
      </c>
      <c r="E72" s="6">
        <v>261.27518656199999</v>
      </c>
      <c r="F72" s="6">
        <v>279.39832088999998</v>
      </c>
      <c r="G72" s="6">
        <v>250.70335820400001</v>
      </c>
      <c r="H72" s="6">
        <v>187.27238805600001</v>
      </c>
      <c r="I72" s="6">
        <v>161.597947758</v>
      </c>
      <c r="J72" s="6">
        <v>185.762126862</v>
      </c>
      <c r="K72" s="6">
        <v>194.823694026</v>
      </c>
      <c r="L72" s="6">
        <v>218.98787313</v>
      </c>
      <c r="M72" s="6">
        <v>173.68003730999999</v>
      </c>
      <c r="N72" s="6">
        <v>191.80317163800001</v>
      </c>
      <c r="O72" s="6">
        <v>208.41604477199999</v>
      </c>
      <c r="P72" s="6">
        <v>141.964552236</v>
      </c>
      <c r="Q72" s="6">
        <v>114.779850744</v>
      </c>
      <c r="R72" s="6">
        <v>218.98787313</v>
      </c>
      <c r="S72" s="6">
        <v>6.1483739837398401</v>
      </c>
      <c r="T72" s="6">
        <v>8.79065040650406</v>
      </c>
      <c r="U72" s="6">
        <v>9.4004065040650406</v>
      </c>
      <c r="V72" s="6">
        <v>8.4349593495935</v>
      </c>
      <c r="W72" s="6">
        <v>6.3008130081300804</v>
      </c>
      <c r="X72" s="6">
        <v>5.4369918699186996</v>
      </c>
      <c r="Y72" s="6">
        <v>6.25</v>
      </c>
      <c r="Z72" s="6">
        <v>6.5548780487804903</v>
      </c>
      <c r="AA72" s="6">
        <v>7.3678861788617898</v>
      </c>
      <c r="AB72" s="6">
        <v>5.8434959349593498</v>
      </c>
      <c r="AC72" s="6">
        <v>6.4532520325203198</v>
      </c>
      <c r="AD72" s="6">
        <v>7.01219512195122</v>
      </c>
      <c r="AE72" s="6">
        <v>4.7764227642276396</v>
      </c>
      <c r="AF72" s="6">
        <v>3.8617886178861802</v>
      </c>
      <c r="AG72" s="6">
        <v>7.3678861788617898</v>
      </c>
    </row>
    <row r="73" spans="1:33" x14ac:dyDescent="0.25">
      <c r="A73" s="6" t="s">
        <v>53</v>
      </c>
      <c r="B73" s="6" t="s">
        <v>54</v>
      </c>
      <c r="C73" s="6" t="s">
        <v>15</v>
      </c>
      <c r="D73" s="6">
        <v>62.680049769999997</v>
      </c>
      <c r="E73" s="6">
        <v>85.503305499999996</v>
      </c>
      <c r="F73" s="6">
        <v>303.62903125000003</v>
      </c>
      <c r="G73" s="6">
        <v>177.18858918999999</v>
      </c>
      <c r="H73" s="6">
        <v>144.76725386999999</v>
      </c>
      <c r="I73" s="6">
        <v>304.79158561000003</v>
      </c>
      <c r="J73" s="6">
        <v>142.52436997000001</v>
      </c>
      <c r="K73" s="6">
        <v>85.378772280000007</v>
      </c>
      <c r="L73" s="6">
        <v>220.95374389</v>
      </c>
      <c r="M73" s="6">
        <v>238.12595954</v>
      </c>
      <c r="N73" s="6">
        <v>334.63771200999997</v>
      </c>
      <c r="O73" s="6">
        <v>352.33162873999999</v>
      </c>
      <c r="P73" s="6">
        <v>504.37228362000002</v>
      </c>
      <c r="Q73" s="6">
        <v>390.71004596</v>
      </c>
      <c r="R73" s="6">
        <v>2343.3762043299998</v>
      </c>
      <c r="S73" s="6">
        <v>1.1013947336165999</v>
      </c>
      <c r="T73" s="6">
        <v>1.50243802820949</v>
      </c>
      <c r="U73" s="6">
        <v>5.3352768100691499</v>
      </c>
      <c r="V73" s="6">
        <v>3.1135038932950398</v>
      </c>
      <c r="W73" s="6">
        <v>2.5438060690384101</v>
      </c>
      <c r="X73" s="6">
        <v>5.3557048610095297</v>
      </c>
      <c r="Y73" s="6">
        <v>2.5043947966377398</v>
      </c>
      <c r="Z73" s="6">
        <v>1.50024976841755</v>
      </c>
      <c r="AA73" s="6">
        <v>3.88253185481345</v>
      </c>
      <c r="AB73" s="6">
        <v>4.1842767952026199</v>
      </c>
      <c r="AC73" s="6">
        <v>5.8801518988858197</v>
      </c>
      <c r="AD73" s="6">
        <v>6.1910640116710303</v>
      </c>
      <c r="AE73" s="6">
        <v>8.8626760667814306</v>
      </c>
      <c r="AF73" s="6">
        <v>6.8654378637300999</v>
      </c>
      <c r="AG73" s="6">
        <v>41.177092548621999</v>
      </c>
    </row>
    <row r="74" spans="1:33" x14ac:dyDescent="0.25">
      <c r="A74" s="6" t="s">
        <v>53</v>
      </c>
      <c r="B74" s="6" t="s">
        <v>54</v>
      </c>
      <c r="C74" s="6" t="s">
        <v>16</v>
      </c>
      <c r="D74" s="6">
        <v>5806.5941171300001</v>
      </c>
      <c r="E74" s="6">
        <v>5947.2302696099996</v>
      </c>
      <c r="F74" s="6">
        <v>6160.3632265300002</v>
      </c>
      <c r="G74" s="6">
        <v>6554.2066419000002</v>
      </c>
      <c r="H74" s="6">
        <v>7709.8375150499996</v>
      </c>
      <c r="I74" s="6">
        <v>6273.0225195800003</v>
      </c>
      <c r="J74" s="6">
        <v>6353.2572517299996</v>
      </c>
      <c r="K74" s="6">
        <v>6053.84251202</v>
      </c>
      <c r="L74" s="6">
        <v>5397.0678903400003</v>
      </c>
      <c r="M74" s="6">
        <v>6295.1569120100003</v>
      </c>
      <c r="N74" s="6">
        <v>5729.2407707700004</v>
      </c>
      <c r="O74" s="6">
        <v>5279.3026919699996</v>
      </c>
      <c r="P74" s="6">
        <v>3849.64882803</v>
      </c>
      <c r="Q74" s="6">
        <v>2941.3093901900002</v>
      </c>
      <c r="R74" s="6">
        <v>5271.9489267500003</v>
      </c>
      <c r="S74" s="6">
        <v>6.7816590584294003</v>
      </c>
      <c r="T74" s="6">
        <v>6.9459113581716903</v>
      </c>
      <c r="U74" s="6">
        <v>7.1948343961505801</v>
      </c>
      <c r="V74" s="6">
        <v>7.6548134667674397</v>
      </c>
      <c r="W74" s="6">
        <v>9.0045021863523296</v>
      </c>
      <c r="X74" s="6">
        <v>7.3264118578806698</v>
      </c>
      <c r="Y74" s="6">
        <v>7.42011990550888</v>
      </c>
      <c r="Z74" s="6">
        <v>7.0704263259643101</v>
      </c>
      <c r="AA74" s="6">
        <v>6.3033636602059202</v>
      </c>
      <c r="AB74" s="6">
        <v>7.3522631400432896</v>
      </c>
      <c r="AC74" s="6">
        <v>6.6913162496399003</v>
      </c>
      <c r="AD74" s="6">
        <v>6.1658228904907499</v>
      </c>
      <c r="AE74" s="6">
        <v>4.4960962174648396</v>
      </c>
      <c r="AF74" s="6">
        <v>3.4352250333427099</v>
      </c>
      <c r="AG74" s="6">
        <v>6.1572342535872897</v>
      </c>
    </row>
    <row r="75" spans="1:33" x14ac:dyDescent="0.25">
      <c r="A75" s="6" t="s">
        <v>55</v>
      </c>
      <c r="B75" s="6" t="s">
        <v>56</v>
      </c>
      <c r="C75" s="6" t="s">
        <v>15</v>
      </c>
      <c r="D75" s="6">
        <v>23.863130706</v>
      </c>
      <c r="E75" s="6">
        <v>11.114312774</v>
      </c>
      <c r="F75" s="6">
        <v>20.002449273</v>
      </c>
      <c r="G75" s="6">
        <v>31.361728929000002</v>
      </c>
      <c r="H75" s="6">
        <v>18.449769089</v>
      </c>
      <c r="I75" s="6">
        <v>29.834293048999999</v>
      </c>
      <c r="J75" s="6">
        <v>40.823574614999998</v>
      </c>
      <c r="K75" s="6">
        <v>26.031654764999999</v>
      </c>
      <c r="L75" s="6">
        <v>68.293279163999998</v>
      </c>
      <c r="M75" s="6">
        <v>76.383937575999994</v>
      </c>
      <c r="N75" s="6">
        <v>15.621501098</v>
      </c>
      <c r="O75" s="6">
        <v>65.284673209000005</v>
      </c>
      <c r="P75" s="6">
        <v>52.698582092000002</v>
      </c>
      <c r="Q75" s="6">
        <v>108.79318123199999</v>
      </c>
      <c r="R75" s="6">
        <v>365.26214725800003</v>
      </c>
      <c r="S75" s="6">
        <v>2.5018531136227198</v>
      </c>
      <c r="T75" s="6">
        <v>1.16524434123881</v>
      </c>
      <c r="U75" s="6">
        <v>2.0970923979037299</v>
      </c>
      <c r="V75" s="6">
        <v>3.28801950323653</v>
      </c>
      <c r="W75" s="6">
        <v>1.93430664272937</v>
      </c>
      <c r="X75" s="6">
        <v>3.1278804058432299</v>
      </c>
      <c r="Y75" s="6">
        <v>4.2800162526062504</v>
      </c>
      <c r="Z75" s="6">
        <v>2.7292050372163401</v>
      </c>
      <c r="AA75" s="6">
        <v>7.1599889897514304</v>
      </c>
      <c r="AB75" s="6">
        <v>8.0082280237953007</v>
      </c>
      <c r="AC75" s="6">
        <v>1.6377859905726999</v>
      </c>
      <c r="AD75" s="6">
        <v>6.8445613843413797</v>
      </c>
      <c r="AE75" s="6">
        <v>5.5250131809914897</v>
      </c>
      <c r="AF75" s="6">
        <v>11.4060708362027</v>
      </c>
      <c r="AG75" s="6">
        <v>38.294733899948</v>
      </c>
    </row>
    <row r="76" spans="1:33" x14ac:dyDescent="0.25">
      <c r="A76" s="6" t="s">
        <v>55</v>
      </c>
      <c r="B76" s="6" t="s">
        <v>56</v>
      </c>
      <c r="C76" s="6" t="s">
        <v>16</v>
      </c>
      <c r="D76" s="6">
        <v>738.79373477800004</v>
      </c>
      <c r="E76" s="6">
        <v>915.76449167800001</v>
      </c>
      <c r="F76" s="6">
        <v>1009.461880763</v>
      </c>
      <c r="G76" s="6">
        <v>1114.9710924599999</v>
      </c>
      <c r="H76" s="6">
        <v>880.21740953000005</v>
      </c>
      <c r="I76" s="6">
        <v>879.12126668200005</v>
      </c>
      <c r="J76" s="6">
        <v>785.788338995</v>
      </c>
      <c r="K76" s="6">
        <v>858.69890719399996</v>
      </c>
      <c r="L76" s="6">
        <v>798.35316329399996</v>
      </c>
      <c r="M76" s="6">
        <v>774.17916621300003</v>
      </c>
      <c r="N76" s="6">
        <v>793.87091731099997</v>
      </c>
      <c r="O76" s="6">
        <v>661.33403694900005</v>
      </c>
      <c r="P76" s="6">
        <v>619.50222457899997</v>
      </c>
      <c r="Q76" s="6">
        <v>526.26187592700001</v>
      </c>
      <c r="R76" s="6">
        <v>573.86327875999996</v>
      </c>
      <c r="S76" s="6">
        <v>6.1926444046300997</v>
      </c>
      <c r="T76" s="6">
        <v>7.67603133106262</v>
      </c>
      <c r="U76" s="6">
        <v>8.4614123987838195</v>
      </c>
      <c r="V76" s="6">
        <v>9.3458013678493099</v>
      </c>
      <c r="W76" s="6">
        <v>7.37807206448751</v>
      </c>
      <c r="X76" s="6">
        <v>7.3688840833842599</v>
      </c>
      <c r="Y76" s="6">
        <v>6.5865579682577904</v>
      </c>
      <c r="Z76" s="6">
        <v>7.1977017841046003</v>
      </c>
      <c r="AA76" s="6">
        <v>6.6918776065107402</v>
      </c>
      <c r="AB76" s="6">
        <v>6.4892486984486197</v>
      </c>
      <c r="AC76" s="6">
        <v>6.6543069637180796</v>
      </c>
      <c r="AD76" s="6">
        <v>5.5433693204427197</v>
      </c>
      <c r="AE76" s="6">
        <v>5.19273080442112</v>
      </c>
      <c r="AF76" s="6">
        <v>4.4111806962044202</v>
      </c>
      <c r="AG76" s="6">
        <v>4.8101805076942901</v>
      </c>
    </row>
    <row r="77" spans="1:33" x14ac:dyDescent="0.25">
      <c r="A77" s="6" t="s">
        <v>57</v>
      </c>
      <c r="B77" s="6" t="s">
        <v>58</v>
      </c>
      <c r="C77" s="6" t="s">
        <v>15</v>
      </c>
      <c r="D77" s="6">
        <v>0</v>
      </c>
      <c r="E77" s="6">
        <v>2</v>
      </c>
      <c r="F77" s="6">
        <v>6</v>
      </c>
      <c r="G77" s="6">
        <v>11</v>
      </c>
      <c r="H77" s="6">
        <v>9</v>
      </c>
      <c r="I77" s="6">
        <v>3</v>
      </c>
      <c r="J77" s="6">
        <v>2</v>
      </c>
      <c r="K77" s="6">
        <v>1</v>
      </c>
      <c r="L77" s="6">
        <v>5</v>
      </c>
      <c r="M77" s="6">
        <v>9</v>
      </c>
      <c r="N77" s="6">
        <v>10</v>
      </c>
      <c r="O77" s="6">
        <v>13</v>
      </c>
      <c r="P77" s="6">
        <v>7</v>
      </c>
      <c r="Q77" s="6">
        <v>11</v>
      </c>
      <c r="R77" s="6">
        <v>42</v>
      </c>
      <c r="S77" s="6">
        <v>0</v>
      </c>
      <c r="T77" s="6">
        <v>1.5267175572519101</v>
      </c>
      <c r="U77" s="6">
        <v>4.5801526717557204</v>
      </c>
      <c r="V77" s="6">
        <v>8.3969465648855</v>
      </c>
      <c r="W77" s="6">
        <v>6.8702290076335899</v>
      </c>
      <c r="X77" s="6">
        <v>2.2900763358778602</v>
      </c>
      <c r="Y77" s="6">
        <v>1.5267175572519101</v>
      </c>
      <c r="Z77" s="6">
        <v>0.76335877862595403</v>
      </c>
      <c r="AA77" s="6">
        <v>3.8167938931297698</v>
      </c>
      <c r="AB77" s="6">
        <v>6.8702290076335899</v>
      </c>
      <c r="AC77" s="6">
        <v>7.6335877862595396</v>
      </c>
      <c r="AD77" s="6">
        <v>9.9236641221373993</v>
      </c>
      <c r="AE77" s="6">
        <v>5.3435114503816799</v>
      </c>
      <c r="AF77" s="6">
        <v>8.3969465648855</v>
      </c>
      <c r="AG77" s="6">
        <v>32.0610687022901</v>
      </c>
    </row>
    <row r="78" spans="1:33" x14ac:dyDescent="0.25">
      <c r="A78" s="6" t="s">
        <v>57</v>
      </c>
      <c r="B78" s="6" t="s">
        <v>58</v>
      </c>
      <c r="C78" s="6" t="s">
        <v>16</v>
      </c>
      <c r="D78" s="6">
        <v>129</v>
      </c>
      <c r="E78" s="6">
        <v>145</v>
      </c>
      <c r="F78" s="6">
        <v>152</v>
      </c>
      <c r="G78" s="6">
        <v>169</v>
      </c>
      <c r="H78" s="6">
        <v>147</v>
      </c>
      <c r="I78" s="6">
        <v>130</v>
      </c>
      <c r="J78" s="6">
        <v>138</v>
      </c>
      <c r="K78" s="6">
        <v>164</v>
      </c>
      <c r="L78" s="6">
        <v>122</v>
      </c>
      <c r="M78" s="6">
        <v>133</v>
      </c>
      <c r="N78" s="6">
        <v>91</v>
      </c>
      <c r="O78" s="6">
        <v>118</v>
      </c>
      <c r="P78" s="6">
        <v>87</v>
      </c>
      <c r="Q78" s="6">
        <v>64</v>
      </c>
      <c r="R78" s="6">
        <v>80</v>
      </c>
      <c r="S78" s="6">
        <v>6.9020866773675804</v>
      </c>
      <c r="T78" s="6">
        <v>7.7581594435527004</v>
      </c>
      <c r="U78" s="6">
        <v>8.1326912787586902</v>
      </c>
      <c r="V78" s="6">
        <v>9.0422685928303892</v>
      </c>
      <c r="W78" s="6">
        <v>7.8651685393258397</v>
      </c>
      <c r="X78" s="6">
        <v>6.9555912252541496</v>
      </c>
      <c r="Y78" s="6">
        <v>7.3836276083467096</v>
      </c>
      <c r="Z78" s="6">
        <v>8.7747458533975404</v>
      </c>
      <c r="AA78" s="6">
        <v>6.5275548421615799</v>
      </c>
      <c r="AB78" s="6">
        <v>7.11610486891386</v>
      </c>
      <c r="AC78" s="6">
        <v>4.8689138576779003</v>
      </c>
      <c r="AD78" s="6">
        <v>6.3135366506153003</v>
      </c>
      <c r="AE78" s="6">
        <v>4.6548956661316199</v>
      </c>
      <c r="AF78" s="6">
        <v>3.4242910647404998</v>
      </c>
      <c r="AG78" s="6">
        <v>4.28036383092563</v>
      </c>
    </row>
    <row r="79" spans="1:33" x14ac:dyDescent="0.25">
      <c r="A79" s="6" t="s">
        <v>59</v>
      </c>
      <c r="B79" s="6" t="s">
        <v>60</v>
      </c>
      <c r="C79" s="6" t="s">
        <v>15</v>
      </c>
      <c r="D79" s="6">
        <v>13.202524159999999</v>
      </c>
      <c r="E79" s="6">
        <v>11.789139118</v>
      </c>
      <c r="F79" s="6">
        <v>6.1285826170000002</v>
      </c>
      <c r="G79" s="6">
        <v>26.566988683000002</v>
      </c>
      <c r="H79" s="6">
        <v>17.780829409999999</v>
      </c>
      <c r="I79" s="6">
        <v>11.556180153</v>
      </c>
      <c r="J79" s="6">
        <v>8.642291985</v>
      </c>
      <c r="K79" s="6">
        <v>15.148457673999999</v>
      </c>
      <c r="L79" s="6">
        <v>24.429994002000001</v>
      </c>
      <c r="M79" s="6">
        <v>61.833276220000002</v>
      </c>
      <c r="N79" s="6">
        <v>39.456945586000003</v>
      </c>
      <c r="O79" s="6">
        <v>56.447791795999997</v>
      </c>
      <c r="P79" s="6">
        <v>45.693514436999997</v>
      </c>
      <c r="Q79" s="6">
        <v>21.775302619000001</v>
      </c>
      <c r="R79" s="6">
        <v>185.65530702699999</v>
      </c>
      <c r="S79" s="6">
        <v>2.4175703893675502</v>
      </c>
      <c r="T79" s="6">
        <v>2.15875943890804</v>
      </c>
      <c r="U79" s="6">
        <v>1.1222308464726101</v>
      </c>
      <c r="V79" s="6">
        <v>4.86479436782819</v>
      </c>
      <c r="W79" s="6">
        <v>3.2559233491311201</v>
      </c>
      <c r="X79" s="6">
        <v>2.1161013313449399</v>
      </c>
      <c r="Y79" s="6">
        <v>1.5825268672869099</v>
      </c>
      <c r="Z79" s="6">
        <v>2.77389855708092</v>
      </c>
      <c r="AA79" s="6">
        <v>4.4734801766620702</v>
      </c>
      <c r="AB79" s="6">
        <v>11.322554373349201</v>
      </c>
      <c r="AC79" s="6">
        <v>7.2251292364686899</v>
      </c>
      <c r="AD79" s="6">
        <v>10.3363953996502</v>
      </c>
      <c r="AE79" s="6">
        <v>8.3671339018424398</v>
      </c>
      <c r="AF79" s="6">
        <v>3.98736833905647</v>
      </c>
      <c r="AG79" s="6">
        <v>33.996133425550703</v>
      </c>
    </row>
    <row r="80" spans="1:33" x14ac:dyDescent="0.25">
      <c r="A80" s="6" t="s">
        <v>59</v>
      </c>
      <c r="B80" s="6" t="s">
        <v>60</v>
      </c>
      <c r="C80" s="6" t="s">
        <v>16</v>
      </c>
      <c r="D80" s="6">
        <v>629.654328996</v>
      </c>
      <c r="E80" s="6">
        <v>771.56556139300005</v>
      </c>
      <c r="F80" s="6">
        <v>1006.659863717</v>
      </c>
      <c r="G80" s="6">
        <v>1107.8306840729999</v>
      </c>
      <c r="H80" s="6">
        <v>1114.821497828</v>
      </c>
      <c r="I80" s="6">
        <v>1013.6500079050001</v>
      </c>
      <c r="J80" s="6">
        <v>916.65058060299998</v>
      </c>
      <c r="K80" s="6">
        <v>1056.7946481020001</v>
      </c>
      <c r="L80" s="6">
        <v>801.51315475900003</v>
      </c>
      <c r="M80" s="6">
        <v>990.08964321099995</v>
      </c>
      <c r="N80" s="6">
        <v>889.23481980700001</v>
      </c>
      <c r="O80" s="6">
        <v>568.54387640499999</v>
      </c>
      <c r="P80" s="6">
        <v>467.90957962800002</v>
      </c>
      <c r="Q80" s="6">
        <v>267.65395134900001</v>
      </c>
      <c r="R80" s="6">
        <v>533.32067674899997</v>
      </c>
      <c r="S80" s="6">
        <v>5.1883642638090199</v>
      </c>
      <c r="T80" s="6">
        <v>6.3577156569388302</v>
      </c>
      <c r="U80" s="6">
        <v>8.2948974098982493</v>
      </c>
      <c r="V80" s="6">
        <v>9.1285469930152203</v>
      </c>
      <c r="W80" s="6">
        <v>9.1861514381704197</v>
      </c>
      <c r="X80" s="6">
        <v>8.3524963378079793</v>
      </c>
      <c r="Y80" s="6">
        <v>7.5532191168824703</v>
      </c>
      <c r="Z80" s="6">
        <v>8.7080090359100399</v>
      </c>
      <c r="AA80" s="6">
        <v>6.6044844252168096</v>
      </c>
      <c r="AB80" s="6">
        <v>8.1583584615297795</v>
      </c>
      <c r="AC80" s="6">
        <v>7.3273126996171198</v>
      </c>
      <c r="AD80" s="6">
        <v>4.6848129122699804</v>
      </c>
      <c r="AE80" s="6">
        <v>3.8555842941742702</v>
      </c>
      <c r="AF80" s="6">
        <v>2.2054739121078102</v>
      </c>
      <c r="AG80" s="6">
        <v>4.3945730426520004</v>
      </c>
    </row>
    <row r="81" spans="1:33" x14ac:dyDescent="0.25">
      <c r="A81" s="6" t="s">
        <v>61</v>
      </c>
      <c r="B81" s="6" t="s">
        <v>62</v>
      </c>
      <c r="C81" s="6" t="s">
        <v>15</v>
      </c>
      <c r="D81" s="6">
        <v>6.7417028590000001</v>
      </c>
      <c r="E81" s="6">
        <v>41.407679152</v>
      </c>
      <c r="F81" s="6">
        <v>42.163489753999997</v>
      </c>
      <c r="G81" s="6">
        <v>16.053880784</v>
      </c>
      <c r="H81" s="6">
        <v>22.387835115000001</v>
      </c>
      <c r="I81" s="6">
        <v>4.0543090260000003</v>
      </c>
      <c r="J81" s="6">
        <v>38.111942675999998</v>
      </c>
      <c r="K81" s="6">
        <v>28.397804965999999</v>
      </c>
      <c r="L81" s="6">
        <v>21.921318066000001</v>
      </c>
      <c r="M81" s="6">
        <v>32.436544429999998</v>
      </c>
      <c r="N81" s="6">
        <v>31.156394011</v>
      </c>
      <c r="O81" s="6">
        <v>94.267074940000001</v>
      </c>
      <c r="P81" s="6">
        <v>61.783881518999998</v>
      </c>
      <c r="Q81" s="6">
        <v>75.453984009999999</v>
      </c>
      <c r="R81" s="6">
        <v>397.84928323299999</v>
      </c>
      <c r="S81" s="6">
        <v>0.73745327165758401</v>
      </c>
      <c r="T81" s="6">
        <v>4.5294533296769197</v>
      </c>
      <c r="U81" s="6">
        <v>4.6121290294008102</v>
      </c>
      <c r="V81" s="6">
        <v>1.75608257358256</v>
      </c>
      <c r="W81" s="6">
        <v>2.4489335404106201</v>
      </c>
      <c r="X81" s="6">
        <v>0.44348787213948199</v>
      </c>
      <c r="Y81" s="6">
        <v>4.1689432779022599</v>
      </c>
      <c r="Z81" s="6">
        <v>3.1063448831942502</v>
      </c>
      <c r="AA81" s="6">
        <v>2.3979027353952702</v>
      </c>
      <c r="AB81" s="6">
        <v>3.5481296508399098</v>
      </c>
      <c r="AC81" s="6">
        <v>3.40809809880479</v>
      </c>
      <c r="AD81" s="6">
        <v>10.311573244627599</v>
      </c>
      <c r="AE81" s="6">
        <v>6.7583408101509601</v>
      </c>
      <c r="AF81" s="6">
        <v>8.2536695151864397</v>
      </c>
      <c r="AG81" s="6">
        <v>43.519458167030599</v>
      </c>
    </row>
    <row r="82" spans="1:33" x14ac:dyDescent="0.25">
      <c r="A82" s="6" t="s">
        <v>61</v>
      </c>
      <c r="B82" s="6" t="s">
        <v>62</v>
      </c>
      <c r="C82" s="6" t="s">
        <v>16</v>
      </c>
      <c r="D82" s="6">
        <v>984.67521813799999</v>
      </c>
      <c r="E82" s="6">
        <v>978.98552229300003</v>
      </c>
      <c r="F82" s="6">
        <v>1110.0263877310001</v>
      </c>
      <c r="G82" s="6">
        <v>1275.0998350039999</v>
      </c>
      <c r="H82" s="6">
        <v>1106.4584490489999</v>
      </c>
      <c r="I82" s="6">
        <v>1017.975792264</v>
      </c>
      <c r="J82" s="6">
        <v>1013.761848407</v>
      </c>
      <c r="K82" s="6">
        <v>1033.1582296480001</v>
      </c>
      <c r="L82" s="6">
        <v>854.10688203200004</v>
      </c>
      <c r="M82" s="6">
        <v>1066.254869418</v>
      </c>
      <c r="N82" s="6">
        <v>1001.664064901</v>
      </c>
      <c r="O82" s="6">
        <v>854.47019617199999</v>
      </c>
      <c r="P82" s="6">
        <v>707.63710420400002</v>
      </c>
      <c r="Q82" s="6">
        <v>595.27767286599999</v>
      </c>
      <c r="R82" s="6">
        <v>1387.260803145</v>
      </c>
      <c r="S82" s="6">
        <v>6.5702776589857796</v>
      </c>
      <c r="T82" s="6">
        <v>6.53231297701935</v>
      </c>
      <c r="U82" s="6">
        <v>7.4066874456177798</v>
      </c>
      <c r="V82" s="6">
        <v>8.5081454316941105</v>
      </c>
      <c r="W82" s="6">
        <v>7.3828802578474697</v>
      </c>
      <c r="X82" s="6">
        <v>6.7924768310388597</v>
      </c>
      <c r="Y82" s="6">
        <v>6.76435915257</v>
      </c>
      <c r="Z82" s="6">
        <v>6.8937821419835998</v>
      </c>
      <c r="AA82" s="6">
        <v>5.6990561578390198</v>
      </c>
      <c r="AB82" s="6">
        <v>7.1146205553637296</v>
      </c>
      <c r="AC82" s="6">
        <v>6.6836362957045399</v>
      </c>
      <c r="AD82" s="6">
        <v>5.7014803833432897</v>
      </c>
      <c r="AE82" s="6">
        <v>4.7217317657417999</v>
      </c>
      <c r="AF82" s="6">
        <v>3.9720097783311799</v>
      </c>
      <c r="AG82" s="6">
        <v>9.2565431669194904</v>
      </c>
    </row>
    <row r="83" spans="1:33" x14ac:dyDescent="0.25">
      <c r="A83" s="6" t="s">
        <v>63</v>
      </c>
      <c r="B83" s="6" t="s">
        <v>64</v>
      </c>
      <c r="C83" s="6" t="s">
        <v>15</v>
      </c>
      <c r="D83" s="6">
        <v>99.057415300000002</v>
      </c>
      <c r="E83" s="6">
        <v>375.79267059</v>
      </c>
      <c r="F83" s="6">
        <v>104.85640167</v>
      </c>
      <c r="G83" s="6">
        <v>46.537155009999999</v>
      </c>
      <c r="H83" s="6">
        <v>239.65715459</v>
      </c>
      <c r="I83" s="6">
        <v>34.149107280000003</v>
      </c>
      <c r="J83" s="6">
        <v>88.731981489999995</v>
      </c>
      <c r="K83" s="6">
        <v>191.17851497999999</v>
      </c>
      <c r="L83" s="6">
        <v>185.52774342000001</v>
      </c>
      <c r="M83" s="6">
        <v>287.84185411999999</v>
      </c>
      <c r="N83" s="6">
        <v>122.48077994000001</v>
      </c>
      <c r="O83" s="6">
        <v>85.372768199999996</v>
      </c>
      <c r="P83" s="6">
        <v>154.17895759999999</v>
      </c>
      <c r="Q83" s="6">
        <v>119.52187548000001</v>
      </c>
      <c r="R83" s="6">
        <v>648.83303832000001</v>
      </c>
      <c r="S83" s="6">
        <v>3.5584580051061701</v>
      </c>
      <c r="T83" s="6">
        <v>13.4996701950208</v>
      </c>
      <c r="U83" s="6">
        <v>3.7667760740496501</v>
      </c>
      <c r="V83" s="6">
        <v>1.6717628991092901</v>
      </c>
      <c r="W83" s="6">
        <v>8.6092486629999208</v>
      </c>
      <c r="X83" s="6">
        <v>1.2267447499990001</v>
      </c>
      <c r="Y83" s="6">
        <v>3.18753552054394</v>
      </c>
      <c r="Z83" s="6">
        <v>6.8677414504968501</v>
      </c>
      <c r="AA83" s="6">
        <v>6.6647477298166802</v>
      </c>
      <c r="AB83" s="6">
        <v>10.3401966111861</v>
      </c>
      <c r="AC83" s="6">
        <v>4.3998999017809099</v>
      </c>
      <c r="AD83" s="6">
        <v>3.0668618749975001</v>
      </c>
      <c r="AE83" s="6">
        <v>5.5385994499156403</v>
      </c>
      <c r="AF83" s="6">
        <v>4.2936066249964897</v>
      </c>
      <c r="AG83" s="6">
        <v>23.308150249981001</v>
      </c>
    </row>
    <row r="84" spans="1:33" x14ac:dyDescent="0.25">
      <c r="A84" s="6" t="s">
        <v>63</v>
      </c>
      <c r="B84" s="6" t="s">
        <v>64</v>
      </c>
      <c r="C84" s="6" t="s">
        <v>16</v>
      </c>
      <c r="D84" s="6">
        <v>7735.78874645</v>
      </c>
      <c r="E84" s="6">
        <v>7254.8303048999996</v>
      </c>
      <c r="F84" s="6">
        <v>7772.6744617499999</v>
      </c>
      <c r="G84" s="6">
        <v>7503.5809220299998</v>
      </c>
      <c r="H84" s="6">
        <v>10191.22476895</v>
      </c>
      <c r="I84" s="6">
        <v>8949.9908576599992</v>
      </c>
      <c r="J84" s="6">
        <v>7517.7717420999998</v>
      </c>
      <c r="K84" s="6">
        <v>7392.1976135100003</v>
      </c>
      <c r="L84" s="6">
        <v>6404.1952858200002</v>
      </c>
      <c r="M84" s="6">
        <v>6696.1113920600001</v>
      </c>
      <c r="N84" s="6">
        <v>5869.8231289599998</v>
      </c>
      <c r="O84" s="6">
        <v>3247.88005948</v>
      </c>
      <c r="P84" s="6">
        <v>2383.86983323</v>
      </c>
      <c r="Q84" s="6">
        <v>1950.87424242</v>
      </c>
      <c r="R84" s="6">
        <v>2764.46922748</v>
      </c>
      <c r="S84" s="6">
        <v>8.2616173441660905</v>
      </c>
      <c r="T84" s="6">
        <v>7.7479664763918104</v>
      </c>
      <c r="U84" s="6">
        <v>8.3010103104507902</v>
      </c>
      <c r="V84" s="6">
        <v>8.01362554235277</v>
      </c>
      <c r="W84" s="6">
        <v>10.883957934876401</v>
      </c>
      <c r="X84" s="6">
        <v>9.55835301651741</v>
      </c>
      <c r="Y84" s="6">
        <v>8.0287809620599102</v>
      </c>
      <c r="Z84" s="6">
        <v>7.8946711210674501</v>
      </c>
      <c r="AA84" s="6">
        <v>6.8395108220913503</v>
      </c>
      <c r="AB84" s="6">
        <v>7.15126948632071</v>
      </c>
      <c r="AC84" s="6">
        <v>6.26881552209624</v>
      </c>
      <c r="AD84" s="6">
        <v>3.4686498184797099</v>
      </c>
      <c r="AE84" s="6">
        <v>2.5459097974314902</v>
      </c>
      <c r="AF84" s="6">
        <v>2.0834819829923998</v>
      </c>
      <c r="AG84" s="6">
        <v>2.9523798627054201</v>
      </c>
    </row>
    <row r="85" spans="1:33" x14ac:dyDescent="0.25">
      <c r="A85" s="6" t="s">
        <v>65</v>
      </c>
      <c r="B85" s="6" t="s">
        <v>66</v>
      </c>
      <c r="C85" s="6" t="s">
        <v>15</v>
      </c>
      <c r="D85" s="6">
        <v>1.104095563</v>
      </c>
      <c r="E85" s="6">
        <v>18.769624571000001</v>
      </c>
      <c r="F85" s="6">
        <v>9.9368600669999996</v>
      </c>
      <c r="G85" s="6">
        <v>14.353242319</v>
      </c>
      <c r="H85" s="6">
        <v>14.353242319</v>
      </c>
      <c r="I85" s="6">
        <v>13.249146756</v>
      </c>
      <c r="J85" s="6">
        <v>7.7286689409999996</v>
      </c>
      <c r="K85" s="6">
        <v>14.353242319</v>
      </c>
      <c r="L85" s="6">
        <v>16.561433444999999</v>
      </c>
      <c r="M85" s="6">
        <v>28.706484637999999</v>
      </c>
      <c r="N85" s="6">
        <v>25.394197948999999</v>
      </c>
      <c r="O85" s="6">
        <v>41.955631394000001</v>
      </c>
      <c r="P85" s="6">
        <v>33.122866889999997</v>
      </c>
      <c r="Q85" s="6">
        <v>32.018771327000003</v>
      </c>
      <c r="R85" s="6">
        <v>121.45051193</v>
      </c>
      <c r="S85" s="6">
        <v>0.28089887640449401</v>
      </c>
      <c r="T85" s="6">
        <v>4.7752808988764004</v>
      </c>
      <c r="U85" s="6">
        <v>2.5280898876404501</v>
      </c>
      <c r="V85" s="6">
        <v>3.6516853932584299</v>
      </c>
      <c r="W85" s="6">
        <v>3.6516853932584299</v>
      </c>
      <c r="X85" s="6">
        <v>3.3707865168539302</v>
      </c>
      <c r="Y85" s="6">
        <v>1.9662921348314599</v>
      </c>
      <c r="Z85" s="6">
        <v>3.6516853932584299</v>
      </c>
      <c r="AA85" s="6">
        <v>4.2134831460674196</v>
      </c>
      <c r="AB85" s="6">
        <v>7.30337078651685</v>
      </c>
      <c r="AC85" s="6">
        <v>6.4606741573033704</v>
      </c>
      <c r="AD85" s="6">
        <v>10.6741573033708</v>
      </c>
      <c r="AE85" s="6">
        <v>8.4269662921348303</v>
      </c>
      <c r="AF85" s="6">
        <v>8.1460674157303394</v>
      </c>
      <c r="AG85" s="6">
        <v>30.898876404494398</v>
      </c>
    </row>
    <row r="86" spans="1:33" x14ac:dyDescent="0.25">
      <c r="A86" s="6" t="s">
        <v>65</v>
      </c>
      <c r="B86" s="6" t="s">
        <v>66</v>
      </c>
      <c r="C86" s="6" t="s">
        <v>16</v>
      </c>
      <c r="D86" s="6">
        <v>317.97952214399999</v>
      </c>
      <c r="E86" s="6">
        <v>368.76791804200002</v>
      </c>
      <c r="F86" s="6">
        <v>405.20307162099999</v>
      </c>
      <c r="G86" s="6">
        <v>311.35494876600001</v>
      </c>
      <c r="H86" s="6">
        <v>256.15017061600003</v>
      </c>
      <c r="I86" s="6">
        <v>249.52559723799999</v>
      </c>
      <c r="J86" s="6">
        <v>268.295221809</v>
      </c>
      <c r="K86" s="6">
        <v>219.715017037</v>
      </c>
      <c r="L86" s="6">
        <v>208.67406140700001</v>
      </c>
      <c r="M86" s="6">
        <v>193.21672352499999</v>
      </c>
      <c r="N86" s="6">
        <v>183.27986345799999</v>
      </c>
      <c r="O86" s="6">
        <v>146.84470987899999</v>
      </c>
      <c r="P86" s="6">
        <v>108.201365174</v>
      </c>
      <c r="Q86" s="6">
        <v>88.327645039999993</v>
      </c>
      <c r="R86" s="6">
        <v>163.406143324</v>
      </c>
      <c r="S86" s="6">
        <v>9.1139240506329102</v>
      </c>
      <c r="T86" s="6">
        <v>10.569620253164601</v>
      </c>
      <c r="U86" s="6">
        <v>11.6139240506329</v>
      </c>
      <c r="V86" s="6">
        <v>8.9240506329113902</v>
      </c>
      <c r="W86" s="6">
        <v>7.3417721518987404</v>
      </c>
      <c r="X86" s="6">
        <v>7.1518987341772204</v>
      </c>
      <c r="Y86" s="6">
        <v>7.68987341772152</v>
      </c>
      <c r="Z86" s="6">
        <v>6.2974683544303804</v>
      </c>
      <c r="AA86" s="6">
        <v>5.9810126582278498</v>
      </c>
      <c r="AB86" s="6">
        <v>5.5379746835442996</v>
      </c>
      <c r="AC86" s="6">
        <v>5.2531645569620302</v>
      </c>
      <c r="AD86" s="6">
        <v>4.2088607594936702</v>
      </c>
      <c r="AE86" s="6">
        <v>3.1012658227848098</v>
      </c>
      <c r="AF86" s="6">
        <v>2.5316455696202498</v>
      </c>
      <c r="AG86" s="6">
        <v>4.6835443037974702</v>
      </c>
    </row>
    <row r="87" spans="1:33" x14ac:dyDescent="0.25">
      <c r="A87" s="6" t="s">
        <v>67</v>
      </c>
      <c r="B87" s="6" t="s">
        <v>68</v>
      </c>
      <c r="C87" s="6" t="s">
        <v>15</v>
      </c>
      <c r="D87" s="6">
        <v>88.625382999999999</v>
      </c>
      <c r="E87" s="6">
        <v>329.00334029999999</v>
      </c>
      <c r="F87" s="6">
        <v>44.687330299999999</v>
      </c>
      <c r="G87" s="6">
        <v>363.03920541000002</v>
      </c>
      <c r="H87" s="6">
        <v>176.99712590999999</v>
      </c>
      <c r="I87" s="6">
        <v>291.82388557000002</v>
      </c>
      <c r="J87" s="6">
        <v>268.21689478000002</v>
      </c>
      <c r="K87" s="6">
        <v>217.06083271</v>
      </c>
      <c r="L87" s="6">
        <v>280.01021348</v>
      </c>
      <c r="M87" s="6">
        <v>282.26860448000002</v>
      </c>
      <c r="N87" s="6">
        <v>386.266887</v>
      </c>
      <c r="O87" s="6">
        <v>187.33100718</v>
      </c>
      <c r="P87" s="6">
        <v>217.09826469000001</v>
      </c>
      <c r="Q87" s="6">
        <v>104.26289727</v>
      </c>
      <c r="R87" s="6">
        <v>743.42984085000001</v>
      </c>
      <c r="S87" s="6">
        <v>2.2267003220551702</v>
      </c>
      <c r="T87" s="6">
        <v>8.2661627967603408</v>
      </c>
      <c r="U87" s="6">
        <v>1.1227629083509401</v>
      </c>
      <c r="V87" s="6">
        <v>9.1213091356129805</v>
      </c>
      <c r="W87" s="6">
        <v>4.4470279724109796</v>
      </c>
      <c r="X87" s="6">
        <v>7.3320342094556503</v>
      </c>
      <c r="Y87" s="6">
        <v>6.7389118757011497</v>
      </c>
      <c r="Z87" s="6">
        <v>5.4536229885846597</v>
      </c>
      <c r="AA87" s="6">
        <v>7.0352173545433603</v>
      </c>
      <c r="AB87" s="6">
        <v>7.0919591117781602</v>
      </c>
      <c r="AC87" s="6">
        <v>9.7049013788989509</v>
      </c>
      <c r="AD87" s="6">
        <v>4.7066652904464696</v>
      </c>
      <c r="AE87" s="6">
        <v>5.4545634618339696</v>
      </c>
      <c r="AF87" s="6">
        <v>2.61959067561394</v>
      </c>
      <c r="AG87" s="6">
        <v>18.6785705179533</v>
      </c>
    </row>
    <row r="88" spans="1:33" x14ac:dyDescent="0.25">
      <c r="A88" s="6" t="s">
        <v>67</v>
      </c>
      <c r="B88" s="6" t="s">
        <v>68</v>
      </c>
      <c r="C88" s="6" t="s">
        <v>16</v>
      </c>
      <c r="D88" s="6">
        <v>8565.2002180500003</v>
      </c>
      <c r="E88" s="6">
        <v>9892.5103468899997</v>
      </c>
      <c r="F88" s="6">
        <v>9015.9733815399995</v>
      </c>
      <c r="G88" s="6">
        <v>9556.4832411900006</v>
      </c>
      <c r="H88" s="6">
        <v>12313.48042734</v>
      </c>
      <c r="I88" s="6">
        <v>11293.189126380001</v>
      </c>
      <c r="J88" s="6">
        <v>9054.4573060900002</v>
      </c>
      <c r="K88" s="6">
        <v>9023.8117304900006</v>
      </c>
      <c r="L88" s="6">
        <v>6779.2806013600002</v>
      </c>
      <c r="M88" s="6">
        <v>8122.0003272399999</v>
      </c>
      <c r="N88" s="6">
        <v>8712.6135897799995</v>
      </c>
      <c r="O88" s="6">
        <v>4676.2381356899996</v>
      </c>
      <c r="P88" s="6">
        <v>3169.2623108600001</v>
      </c>
      <c r="Q88" s="6">
        <v>2296.4371386100001</v>
      </c>
      <c r="R88" s="6">
        <v>3102.94040451</v>
      </c>
      <c r="S88" s="6">
        <v>7.4110173899789098</v>
      </c>
      <c r="T88" s="6">
        <v>8.5594690544243992</v>
      </c>
      <c r="U88" s="6">
        <v>7.80104770666901</v>
      </c>
      <c r="V88" s="6">
        <v>8.2687224681859295</v>
      </c>
      <c r="W88" s="6">
        <v>10.6542071702975</v>
      </c>
      <c r="X88" s="6">
        <v>9.77140275454963</v>
      </c>
      <c r="Y88" s="6">
        <v>7.8343458230952496</v>
      </c>
      <c r="Z88" s="6">
        <v>7.8078298178746302</v>
      </c>
      <c r="AA88" s="6">
        <v>5.8657550494089703</v>
      </c>
      <c r="AB88" s="6">
        <v>7.0275398279357102</v>
      </c>
      <c r="AC88" s="6">
        <v>7.5385664295336596</v>
      </c>
      <c r="AD88" s="6">
        <v>4.0461029819535304</v>
      </c>
      <c r="AE88" s="6">
        <v>2.7421960376000998</v>
      </c>
      <c r="AF88" s="6">
        <v>1.9869863092478599</v>
      </c>
      <c r="AG88" s="6">
        <v>2.6848111792449401</v>
      </c>
    </row>
    <row r="89" spans="1:33" x14ac:dyDescent="0.25">
      <c r="A89" s="6" t="s">
        <v>69</v>
      </c>
      <c r="B89" s="6" t="s">
        <v>70</v>
      </c>
      <c r="C89" s="6" t="s">
        <v>15</v>
      </c>
      <c r="D89" s="6">
        <v>8.1634760499999999</v>
      </c>
      <c r="E89" s="6">
        <v>11.902078298999999</v>
      </c>
      <c r="F89" s="6">
        <v>11.633454263000001</v>
      </c>
      <c r="G89" s="6">
        <v>10.508033801</v>
      </c>
      <c r="H89" s="6">
        <v>13.71247039</v>
      </c>
      <c r="I89" s="6">
        <v>8.9597941779999992</v>
      </c>
      <c r="J89" s="6">
        <v>13.738244589000001</v>
      </c>
      <c r="K89" s="6">
        <v>6.2362796119999997</v>
      </c>
      <c r="L89" s="6">
        <v>32.002287265</v>
      </c>
      <c r="M89" s="6">
        <v>15.209706102</v>
      </c>
      <c r="N89" s="6">
        <v>29.626176957999999</v>
      </c>
      <c r="O89" s="6">
        <v>37.735872344999997</v>
      </c>
      <c r="P89" s="6">
        <v>21.246715475999999</v>
      </c>
      <c r="Q89" s="6">
        <v>11.510837061</v>
      </c>
      <c r="R89" s="6">
        <v>75.683150538000007</v>
      </c>
      <c r="S89" s="6">
        <v>2.6516106747508901</v>
      </c>
      <c r="T89" s="6">
        <v>3.86596073486972</v>
      </c>
      <c r="U89" s="6">
        <v>3.7787079081339501</v>
      </c>
      <c r="V89" s="6">
        <v>3.4131556737249</v>
      </c>
      <c r="W89" s="6">
        <v>4.4540012907037996</v>
      </c>
      <c r="X89" s="6">
        <v>2.91026588924159</v>
      </c>
      <c r="Y89" s="6">
        <v>4.4623731093730701</v>
      </c>
      <c r="Z89" s="6">
        <v>2.0256304408353798</v>
      </c>
      <c r="AA89" s="6">
        <v>10.394788446561099</v>
      </c>
      <c r="AB89" s="6">
        <v>4.9403242948066204</v>
      </c>
      <c r="AC89" s="6">
        <v>9.6229947381167094</v>
      </c>
      <c r="AD89" s="6">
        <v>12.257136704779001</v>
      </c>
      <c r="AE89" s="6">
        <v>6.9012289880554798</v>
      </c>
      <c r="AF89" s="6">
        <v>3.7388801338206701</v>
      </c>
      <c r="AG89" s="6">
        <v>24.5829409722271</v>
      </c>
    </row>
    <row r="90" spans="1:33" x14ac:dyDescent="0.25">
      <c r="A90" s="6" t="s">
        <v>69</v>
      </c>
      <c r="B90" s="6" t="s">
        <v>70</v>
      </c>
      <c r="C90" s="6" t="s">
        <v>16</v>
      </c>
      <c r="D90" s="6">
        <v>451.19850692900002</v>
      </c>
      <c r="E90" s="6">
        <v>516.95391562500004</v>
      </c>
      <c r="F90" s="6">
        <v>547.14856881499998</v>
      </c>
      <c r="G90" s="6">
        <v>587.65652269999998</v>
      </c>
      <c r="H90" s="6">
        <v>569.12297309300004</v>
      </c>
      <c r="I90" s="6">
        <v>424.98705091699998</v>
      </c>
      <c r="J90" s="6">
        <v>468.04497636299999</v>
      </c>
      <c r="K90" s="6">
        <v>391.683008229</v>
      </c>
      <c r="L90" s="6">
        <v>359.558640733</v>
      </c>
      <c r="M90" s="6">
        <v>338.66464735800002</v>
      </c>
      <c r="N90" s="6">
        <v>369.28918765499998</v>
      </c>
      <c r="O90" s="6">
        <v>247.384518724</v>
      </c>
      <c r="P90" s="6">
        <v>154.03041241299999</v>
      </c>
      <c r="Q90" s="6">
        <v>116.235828133</v>
      </c>
      <c r="R90" s="6">
        <v>219.17266529099999</v>
      </c>
      <c r="S90" s="6">
        <v>7.8317690363635197</v>
      </c>
      <c r="T90" s="6">
        <v>8.9731317977429494</v>
      </c>
      <c r="U90" s="6">
        <v>9.4972415771097296</v>
      </c>
      <c r="V90" s="6">
        <v>10.2003665522394</v>
      </c>
      <c r="W90" s="6">
        <v>9.8786667289532701</v>
      </c>
      <c r="X90" s="6">
        <v>7.3767984049445401</v>
      </c>
      <c r="Y90" s="6">
        <v>8.1241850254660903</v>
      </c>
      <c r="Z90" s="6">
        <v>6.7987167705772302</v>
      </c>
      <c r="AA90" s="6">
        <v>6.2411115861533304</v>
      </c>
      <c r="AB90" s="6">
        <v>5.8784398843472303</v>
      </c>
      <c r="AC90" s="6">
        <v>6.4100115158301598</v>
      </c>
      <c r="AD90" s="6">
        <v>4.2940266513851499</v>
      </c>
      <c r="AE90" s="6">
        <v>2.67361393282328</v>
      </c>
      <c r="AF90" s="6">
        <v>2.01758681757196</v>
      </c>
      <c r="AG90" s="6">
        <v>3.8043337184921699</v>
      </c>
    </row>
    <row r="91" spans="1:33" x14ac:dyDescent="0.25">
      <c r="A91" s="6" t="s">
        <v>71</v>
      </c>
      <c r="B91" s="6" t="s">
        <v>72</v>
      </c>
      <c r="C91" s="6" t="s">
        <v>15</v>
      </c>
      <c r="D91" s="6">
        <v>16.866667996</v>
      </c>
      <c r="E91" s="6">
        <v>9.7232804720000008</v>
      </c>
      <c r="F91" s="6">
        <v>36.664067246999998</v>
      </c>
      <c r="G91" s="6">
        <v>40.252746189</v>
      </c>
      <c r="H91" s="6">
        <v>15.845932017999999</v>
      </c>
      <c r="I91" s="6">
        <v>21.561378147999999</v>
      </c>
      <c r="J91" s="6">
        <v>36.675315847999997</v>
      </c>
      <c r="K91" s="6">
        <v>28.518951978</v>
      </c>
      <c r="L91" s="6">
        <v>34.686085515000002</v>
      </c>
      <c r="M91" s="6">
        <v>67.508837564999993</v>
      </c>
      <c r="N91" s="6">
        <v>82.009841403999999</v>
      </c>
      <c r="O91" s="6">
        <v>37.696390608000002</v>
      </c>
      <c r="P91" s="6">
        <v>71.707676194000001</v>
      </c>
      <c r="Q91" s="6">
        <v>87.259735969999994</v>
      </c>
      <c r="R91" s="6">
        <v>316.35096840900002</v>
      </c>
      <c r="S91" s="6">
        <v>1.86717009984057</v>
      </c>
      <c r="T91" s="6">
        <v>1.07638441534437</v>
      </c>
      <c r="U91" s="6">
        <v>4.0587773541506502</v>
      </c>
      <c r="V91" s="6">
        <v>4.4560504859878902</v>
      </c>
      <c r="W91" s="6">
        <v>1.75417281440131</v>
      </c>
      <c r="X91" s="6">
        <v>2.38688285077105</v>
      </c>
      <c r="Y91" s="6">
        <v>4.0600225942571804</v>
      </c>
      <c r="Z91" s="6">
        <v>3.1570986293640799</v>
      </c>
      <c r="AA91" s="6">
        <v>3.8398112638180999</v>
      </c>
      <c r="AB91" s="6">
        <v>7.4733482040587402</v>
      </c>
      <c r="AC91" s="6">
        <v>9.0786350806531697</v>
      </c>
      <c r="AD91" s="6">
        <v>4.1730573834654603</v>
      </c>
      <c r="AE91" s="6">
        <v>7.9381670967993596</v>
      </c>
      <c r="AF91" s="6">
        <v>9.6598077321380593</v>
      </c>
      <c r="AG91" s="6">
        <v>35.020613994949997</v>
      </c>
    </row>
    <row r="92" spans="1:33" x14ac:dyDescent="0.25">
      <c r="A92" s="6" t="s">
        <v>71</v>
      </c>
      <c r="B92" s="6" t="s">
        <v>72</v>
      </c>
      <c r="C92" s="6" t="s">
        <v>16</v>
      </c>
      <c r="D92" s="6">
        <v>913.65911320400005</v>
      </c>
      <c r="E92" s="6">
        <v>835.81684237900004</v>
      </c>
      <c r="F92" s="6">
        <v>1014.270028718</v>
      </c>
      <c r="G92" s="6">
        <v>1121.9891290529999</v>
      </c>
      <c r="H92" s="6">
        <v>887.91219273599995</v>
      </c>
      <c r="I92" s="6">
        <v>590.51186760200005</v>
      </c>
      <c r="J92" s="6">
        <v>652.48927700299998</v>
      </c>
      <c r="K92" s="6">
        <v>681.06253530699996</v>
      </c>
      <c r="L92" s="6">
        <v>724.28406045300005</v>
      </c>
      <c r="M92" s="6">
        <v>734.02189031700004</v>
      </c>
      <c r="N92" s="6">
        <v>848.66995885999995</v>
      </c>
      <c r="O92" s="6">
        <v>550.18991190600002</v>
      </c>
      <c r="P92" s="6">
        <v>551.12437357199997</v>
      </c>
      <c r="Q92" s="6">
        <v>368.35858418700002</v>
      </c>
      <c r="R92" s="6">
        <v>762.31235915599996</v>
      </c>
      <c r="S92" s="6">
        <v>8.1310471915943392</v>
      </c>
      <c r="T92" s="6">
        <v>7.4382951920445697</v>
      </c>
      <c r="U92" s="6">
        <v>9.0264271973440202</v>
      </c>
      <c r="V92" s="6">
        <v>9.9850660108819191</v>
      </c>
      <c r="W92" s="6">
        <v>7.9019142224835797</v>
      </c>
      <c r="X92" s="6">
        <v>5.2552202383563502</v>
      </c>
      <c r="Y92" s="6">
        <v>5.8067839817366096</v>
      </c>
      <c r="Z92" s="6">
        <v>6.0610697523592103</v>
      </c>
      <c r="AA92" s="6">
        <v>6.4457167783407003</v>
      </c>
      <c r="AB92" s="6">
        <v>6.5323779334954297</v>
      </c>
      <c r="AC92" s="6">
        <v>7.5526806287525599</v>
      </c>
      <c r="AD92" s="6">
        <v>4.8963777336591399</v>
      </c>
      <c r="AE92" s="6">
        <v>4.9046939117557304</v>
      </c>
      <c r="AF92" s="6">
        <v>3.2781821887050202</v>
      </c>
      <c r="AG92" s="6">
        <v>6.7841470384908096</v>
      </c>
    </row>
    <row r="93" spans="1:33" x14ac:dyDescent="0.25">
      <c r="A93" s="6" t="s">
        <v>73</v>
      </c>
      <c r="B93" s="6" t="s">
        <v>74</v>
      </c>
      <c r="C93" s="6" t="s">
        <v>15</v>
      </c>
      <c r="D93" s="6">
        <v>1.200677392</v>
      </c>
      <c r="E93" s="6">
        <v>8.4047417440000007</v>
      </c>
      <c r="F93" s="6">
        <v>3.6020321759999998</v>
      </c>
      <c r="G93" s="6">
        <v>3.6020321759999998</v>
      </c>
      <c r="H93" s="6">
        <v>6.0033869600000003</v>
      </c>
      <c r="I93" s="6">
        <v>2.401354784</v>
      </c>
      <c r="J93" s="6">
        <v>2.401354784</v>
      </c>
      <c r="K93" s="6">
        <v>7.2040643519999996</v>
      </c>
      <c r="L93" s="6">
        <v>7.2040643519999996</v>
      </c>
      <c r="M93" s="6">
        <v>7.2040643519999996</v>
      </c>
      <c r="N93" s="6">
        <v>7.2040643519999996</v>
      </c>
      <c r="O93" s="6">
        <v>12.006773920000001</v>
      </c>
      <c r="P93" s="6">
        <v>19.210838272</v>
      </c>
      <c r="Q93" s="6">
        <v>15.608806096</v>
      </c>
      <c r="R93" s="6">
        <v>90.050804400000004</v>
      </c>
      <c r="S93" s="6">
        <v>0.62111801242235998</v>
      </c>
      <c r="T93" s="6">
        <v>4.3478260869565197</v>
      </c>
      <c r="U93" s="6">
        <v>1.86335403726708</v>
      </c>
      <c r="V93" s="6">
        <v>1.86335403726708</v>
      </c>
      <c r="W93" s="6">
        <v>3.1055900621118</v>
      </c>
      <c r="X93" s="6">
        <v>1.24223602484472</v>
      </c>
      <c r="Y93" s="6">
        <v>1.24223602484472</v>
      </c>
      <c r="Z93" s="6">
        <v>3.7267080745341601</v>
      </c>
      <c r="AA93" s="6">
        <v>3.7267080745341601</v>
      </c>
      <c r="AB93" s="6">
        <v>3.7267080745341601</v>
      </c>
      <c r="AC93" s="6">
        <v>3.7267080745341601</v>
      </c>
      <c r="AD93" s="6">
        <v>6.2111801242236</v>
      </c>
      <c r="AE93" s="6">
        <v>9.9378881987577596</v>
      </c>
      <c r="AF93" s="6">
        <v>8.0745341614906803</v>
      </c>
      <c r="AG93" s="6">
        <v>46.583850931676999</v>
      </c>
    </row>
    <row r="94" spans="1:33" x14ac:dyDescent="0.25">
      <c r="A94" s="6" t="s">
        <v>73</v>
      </c>
      <c r="B94" s="6" t="s">
        <v>74</v>
      </c>
      <c r="C94" s="6" t="s">
        <v>16</v>
      </c>
      <c r="D94" s="6">
        <v>139.27857747199999</v>
      </c>
      <c r="E94" s="6">
        <v>224.52667230399999</v>
      </c>
      <c r="F94" s="6">
        <v>242.53683318399999</v>
      </c>
      <c r="G94" s="6">
        <v>201.713801856</v>
      </c>
      <c r="H94" s="6">
        <v>122.469093984</v>
      </c>
      <c r="I94" s="6">
        <v>126.07112616000001</v>
      </c>
      <c r="J94" s="6">
        <v>154.88738356799999</v>
      </c>
      <c r="K94" s="6">
        <v>170.49618966400001</v>
      </c>
      <c r="L94" s="6">
        <v>144.08128704000001</v>
      </c>
      <c r="M94" s="6">
        <v>194.50973750399999</v>
      </c>
      <c r="N94" s="6">
        <v>193.309060112</v>
      </c>
      <c r="O94" s="6">
        <v>188.50635054399999</v>
      </c>
      <c r="P94" s="6">
        <v>163.292125312</v>
      </c>
      <c r="Q94" s="6">
        <v>114.06435224000001</v>
      </c>
      <c r="R94" s="6">
        <v>262.94834884800002</v>
      </c>
      <c r="S94" s="6">
        <v>5.2703316674238998</v>
      </c>
      <c r="T94" s="6">
        <v>8.4961381190368002</v>
      </c>
      <c r="U94" s="6">
        <v>9.1776465243071303</v>
      </c>
      <c r="V94" s="6">
        <v>7.6328941390277096</v>
      </c>
      <c r="W94" s="6">
        <v>4.6342571558382604</v>
      </c>
      <c r="X94" s="6">
        <v>4.7705588368923202</v>
      </c>
      <c r="Y94" s="6">
        <v>5.8609722853248503</v>
      </c>
      <c r="Z94" s="6">
        <v>6.4516129032258096</v>
      </c>
      <c r="AA94" s="6">
        <v>5.4520672421626504</v>
      </c>
      <c r="AB94" s="6">
        <v>7.3602907769195802</v>
      </c>
      <c r="AC94" s="6">
        <v>7.3148568832348904</v>
      </c>
      <c r="AD94" s="6">
        <v>7.1331213084961398</v>
      </c>
      <c r="AE94" s="6">
        <v>6.1790095411176704</v>
      </c>
      <c r="AF94" s="6">
        <v>4.3162199000454304</v>
      </c>
      <c r="AG94" s="6">
        <v>9.9500227169468403</v>
      </c>
    </row>
    <row r="95" spans="1:33" x14ac:dyDescent="0.25">
      <c r="A95" s="6" t="s">
        <v>75</v>
      </c>
      <c r="B95" s="6" t="s">
        <v>76</v>
      </c>
      <c r="C95" s="6" t="s">
        <v>15</v>
      </c>
      <c r="D95" s="6">
        <v>0</v>
      </c>
      <c r="E95" s="6">
        <v>7.5429622170000004</v>
      </c>
      <c r="F95" s="6">
        <v>7.5429622170000004</v>
      </c>
      <c r="G95" s="6">
        <v>15.085924434000001</v>
      </c>
      <c r="H95" s="6">
        <v>14.008358403000001</v>
      </c>
      <c r="I95" s="6">
        <v>6.4653961860000004</v>
      </c>
      <c r="J95" s="6">
        <v>5.3878301549999996</v>
      </c>
      <c r="K95" s="6">
        <v>11.853226340999999</v>
      </c>
      <c r="L95" s="6">
        <v>8.6205282479999994</v>
      </c>
      <c r="M95" s="6">
        <v>8.6205282479999994</v>
      </c>
      <c r="N95" s="6">
        <v>18.318622526999999</v>
      </c>
      <c r="O95" s="6">
        <v>12.930792372000001</v>
      </c>
      <c r="P95" s="6">
        <v>16.163490464999999</v>
      </c>
      <c r="Q95" s="6">
        <v>10.775660309999999</v>
      </c>
      <c r="R95" s="6">
        <v>37.714811085000001</v>
      </c>
      <c r="S95" s="6">
        <v>0</v>
      </c>
      <c r="T95" s="6">
        <v>4.1666666666666696</v>
      </c>
      <c r="U95" s="6">
        <v>4.1666666666666696</v>
      </c>
      <c r="V95" s="6">
        <v>8.3333333333333304</v>
      </c>
      <c r="W95" s="6">
        <v>7.7380952380952399</v>
      </c>
      <c r="X95" s="6">
        <v>3.5714285714285698</v>
      </c>
      <c r="Y95" s="6">
        <v>2.9761904761904798</v>
      </c>
      <c r="Z95" s="6">
        <v>6.5476190476190501</v>
      </c>
      <c r="AA95" s="6">
        <v>4.7619047619047601</v>
      </c>
      <c r="AB95" s="6">
        <v>4.7619047619047601</v>
      </c>
      <c r="AC95" s="6">
        <v>10.119047619047601</v>
      </c>
      <c r="AD95" s="6">
        <v>7.1428571428571397</v>
      </c>
      <c r="AE95" s="6">
        <v>8.9285714285714306</v>
      </c>
      <c r="AF95" s="6">
        <v>5.9523809523809499</v>
      </c>
      <c r="AG95" s="6">
        <v>20.8333333333333</v>
      </c>
    </row>
    <row r="96" spans="1:33" x14ac:dyDescent="0.25">
      <c r="A96" s="6" t="s">
        <v>75</v>
      </c>
      <c r="B96" s="6" t="s">
        <v>76</v>
      </c>
      <c r="C96" s="6" t="s">
        <v>16</v>
      </c>
      <c r="D96" s="6">
        <v>209.04781001399999</v>
      </c>
      <c r="E96" s="6">
        <v>229.521564603</v>
      </c>
      <c r="F96" s="6">
        <v>256.46071537799997</v>
      </c>
      <c r="G96" s="6">
        <v>304.95118677300002</v>
      </c>
      <c r="H96" s="6">
        <v>271.54663981200002</v>
      </c>
      <c r="I96" s="6">
        <v>248.91775316100001</v>
      </c>
      <c r="J96" s="6">
        <v>234.90939475799999</v>
      </c>
      <c r="K96" s="6">
        <v>226.28886650999999</v>
      </c>
      <c r="L96" s="6">
        <v>207.97024398299999</v>
      </c>
      <c r="M96" s="6">
        <v>209.04781001399999</v>
      </c>
      <c r="N96" s="6">
        <v>164.86760274299999</v>
      </c>
      <c r="O96" s="6">
        <v>159.479772588</v>
      </c>
      <c r="P96" s="6">
        <v>113.144433255</v>
      </c>
      <c r="Q96" s="6">
        <v>82.972584386999998</v>
      </c>
      <c r="R96" s="6">
        <v>122.842527534</v>
      </c>
      <c r="S96" s="6">
        <v>6.8721218561813702</v>
      </c>
      <c r="T96" s="6">
        <v>7.5451647183846999</v>
      </c>
      <c r="U96" s="6">
        <v>8.4307474318101292</v>
      </c>
      <c r="V96" s="6">
        <v>10.0247963159759</v>
      </c>
      <c r="W96" s="6">
        <v>8.9266737513283694</v>
      </c>
      <c r="X96" s="6">
        <v>8.1827842720510109</v>
      </c>
      <c r="Y96" s="6">
        <v>7.7222812610697797</v>
      </c>
      <c r="Z96" s="6">
        <v>7.4388947927736497</v>
      </c>
      <c r="AA96" s="6">
        <v>6.8366985476443496</v>
      </c>
      <c r="AB96" s="6">
        <v>6.8721218561813702</v>
      </c>
      <c r="AC96" s="6">
        <v>5.4197662061636596</v>
      </c>
      <c r="AD96" s="6">
        <v>5.24264966347857</v>
      </c>
      <c r="AE96" s="6">
        <v>3.71944739638682</v>
      </c>
      <c r="AF96" s="6">
        <v>2.7275947573503401</v>
      </c>
      <c r="AG96" s="6">
        <v>4.0382571732199803</v>
      </c>
    </row>
    <row r="97" spans="1:33" x14ac:dyDescent="0.25">
      <c r="A97" s="6" t="s">
        <v>77</v>
      </c>
      <c r="B97" s="6" t="s">
        <v>78</v>
      </c>
      <c r="C97" s="6" t="s">
        <v>15</v>
      </c>
      <c r="D97" s="6">
        <v>6.4588682630000003</v>
      </c>
      <c r="E97" s="6">
        <v>29.455165139000002</v>
      </c>
      <c r="F97" s="6">
        <v>39.648177891000003</v>
      </c>
      <c r="G97" s="6">
        <v>30.884684580999998</v>
      </c>
      <c r="H97" s="6">
        <v>47.707487733000001</v>
      </c>
      <c r="I97" s="6">
        <v>37.695123942999999</v>
      </c>
      <c r="J97" s="6">
        <v>76.593932000999999</v>
      </c>
      <c r="K97" s="6">
        <v>52.673833594999998</v>
      </c>
      <c r="L97" s="6">
        <v>55.754648418000002</v>
      </c>
      <c r="M97" s="6">
        <v>79.805182259000006</v>
      </c>
      <c r="N97" s="6">
        <v>54.852314536000002</v>
      </c>
      <c r="O97" s="6">
        <v>86.694271693000005</v>
      </c>
      <c r="P97" s="6">
        <v>68.152808547000006</v>
      </c>
      <c r="Q97" s="6">
        <v>64.126194306000002</v>
      </c>
      <c r="R97" s="6">
        <v>337.18555619300002</v>
      </c>
      <c r="S97" s="6">
        <v>0.60493952878628698</v>
      </c>
      <c r="T97" s="6">
        <v>2.7587795561002202</v>
      </c>
      <c r="U97" s="6">
        <v>3.7134601719645599</v>
      </c>
      <c r="V97" s="6">
        <v>2.8926687735949002</v>
      </c>
      <c r="W97" s="6">
        <v>4.4682975365987296</v>
      </c>
      <c r="X97" s="6">
        <v>3.5305365564194799</v>
      </c>
      <c r="Y97" s="6">
        <v>7.1738105262194098</v>
      </c>
      <c r="Z97" s="6">
        <v>4.9334469719508203</v>
      </c>
      <c r="AA97" s="6">
        <v>5.2219970075630604</v>
      </c>
      <c r="AB97" s="6">
        <v>7.4745771835946204</v>
      </c>
      <c r="AC97" s="6">
        <v>5.1374841469258596</v>
      </c>
      <c r="AD97" s="6">
        <v>8.1198113556312599</v>
      </c>
      <c r="AE97" s="6">
        <v>6.3832123847552502</v>
      </c>
      <c r="AF97" s="6">
        <v>6.0060784934342797</v>
      </c>
      <c r="AG97" s="6">
        <v>31.5808998064613</v>
      </c>
    </row>
    <row r="98" spans="1:33" x14ac:dyDescent="0.25">
      <c r="A98" s="6" t="s">
        <v>77</v>
      </c>
      <c r="B98" s="6" t="s">
        <v>78</v>
      </c>
      <c r="C98" s="6" t="s">
        <v>16</v>
      </c>
      <c r="D98" s="6">
        <v>1505.783139895</v>
      </c>
      <c r="E98" s="6">
        <v>1739.372509603</v>
      </c>
      <c r="F98" s="6">
        <v>1728.2821391929999</v>
      </c>
      <c r="G98" s="6">
        <v>2071.8695994529999</v>
      </c>
      <c r="H98" s="6">
        <v>2157.5382282679998</v>
      </c>
      <c r="I98" s="6">
        <v>1718.2182465339999</v>
      </c>
      <c r="J98" s="6">
        <v>1633.6366853540001</v>
      </c>
      <c r="K98" s="6">
        <v>1496.2140142369999</v>
      </c>
      <c r="L98" s="6">
        <v>1395.861923468</v>
      </c>
      <c r="M98" s="6">
        <v>1509.9020658249999</v>
      </c>
      <c r="N98" s="6">
        <v>1539.7920298429999</v>
      </c>
      <c r="O98" s="6">
        <v>929.24771475199998</v>
      </c>
      <c r="P98" s="6">
        <v>621.03956585000003</v>
      </c>
      <c r="Q98" s="6">
        <v>447.47671650900003</v>
      </c>
      <c r="R98" s="6">
        <v>866.07717215900004</v>
      </c>
      <c r="S98" s="6">
        <v>7.0494436478836704</v>
      </c>
      <c r="T98" s="6">
        <v>8.1430108786975506</v>
      </c>
      <c r="U98" s="6">
        <v>8.0910904266961392</v>
      </c>
      <c r="V98" s="6">
        <v>9.69962247560143</v>
      </c>
      <c r="W98" s="6">
        <v>10.100686981653</v>
      </c>
      <c r="X98" s="6">
        <v>8.0439755120060195</v>
      </c>
      <c r="Y98" s="6">
        <v>7.6480001996313502</v>
      </c>
      <c r="Z98" s="6">
        <v>7.0046450242981404</v>
      </c>
      <c r="AA98" s="6">
        <v>6.5348387221285602</v>
      </c>
      <c r="AB98" s="6">
        <v>7.0687267275410504</v>
      </c>
      <c r="AC98" s="6">
        <v>7.2086589736922804</v>
      </c>
      <c r="AD98" s="6">
        <v>4.3503471559162801</v>
      </c>
      <c r="AE98" s="6">
        <v>2.90744616975257</v>
      </c>
      <c r="AF98" s="6">
        <v>2.0948978728704399</v>
      </c>
      <c r="AG98" s="6">
        <v>4.0546092316314901</v>
      </c>
    </row>
    <row r="99" spans="1:33" x14ac:dyDescent="0.25">
      <c r="A99" s="6" t="s">
        <v>79</v>
      </c>
      <c r="B99" s="6" t="s">
        <v>80</v>
      </c>
      <c r="C99" s="6" t="s">
        <v>15</v>
      </c>
      <c r="D99" s="6">
        <v>141.8172759</v>
      </c>
      <c r="E99" s="6">
        <v>745.56573119999996</v>
      </c>
      <c r="F99" s="6">
        <v>452.99019229999999</v>
      </c>
      <c r="G99" s="6">
        <v>1852.49180525</v>
      </c>
      <c r="H99" s="6">
        <v>1173.2416255999999</v>
      </c>
      <c r="I99" s="6">
        <v>1217.0790638000001</v>
      </c>
      <c r="J99" s="6">
        <v>1397.1381271</v>
      </c>
      <c r="K99" s="6">
        <v>1251.3376209999999</v>
      </c>
      <c r="L99" s="6">
        <v>296.28133170000001</v>
      </c>
      <c r="M99" s="6">
        <v>1371.0806133999999</v>
      </c>
      <c r="N99" s="6">
        <v>2053.7827040000002</v>
      </c>
      <c r="O99" s="6">
        <v>1251.6625534</v>
      </c>
      <c r="P99" s="6">
        <v>1649.78833128</v>
      </c>
      <c r="Q99" s="6">
        <v>868.57477391999998</v>
      </c>
      <c r="R99" s="6">
        <v>2550.1234257199999</v>
      </c>
      <c r="S99" s="6">
        <v>0.77610476541639195</v>
      </c>
      <c r="T99" s="6">
        <v>4.0801595803003101</v>
      </c>
      <c r="U99" s="6">
        <v>2.4790198845648401</v>
      </c>
      <c r="V99" s="6">
        <v>10.1378884118683</v>
      </c>
      <c r="W99" s="6">
        <v>6.4206452340482096</v>
      </c>
      <c r="X99" s="6">
        <v>6.6605486201113902</v>
      </c>
      <c r="Y99" s="6">
        <v>7.6459341889477299</v>
      </c>
      <c r="Z99" s="6">
        <v>6.8480309231698504</v>
      </c>
      <c r="AA99" s="6">
        <v>1.6214199009042201</v>
      </c>
      <c r="AB99" s="6">
        <v>7.5033326587100904</v>
      </c>
      <c r="AC99" s="6">
        <v>11.2394666558686</v>
      </c>
      <c r="AD99" s="6">
        <v>6.8498091380063597</v>
      </c>
      <c r="AE99" s="6">
        <v>9.0285797531298204</v>
      </c>
      <c r="AF99" s="6">
        <v>4.7533350001385601</v>
      </c>
      <c r="AG99" s="6">
        <v>13.955725284815401</v>
      </c>
    </row>
    <row r="100" spans="1:33" x14ac:dyDescent="0.25">
      <c r="A100" s="6" t="s">
        <v>79</v>
      </c>
      <c r="B100" s="6" t="s">
        <v>80</v>
      </c>
      <c r="C100" s="6" t="s">
        <v>16</v>
      </c>
      <c r="D100" s="6">
        <v>44888.464611590003</v>
      </c>
      <c r="E100" s="6">
        <v>53493.398252760002</v>
      </c>
      <c r="F100" s="6">
        <v>48789.763926660002</v>
      </c>
      <c r="G100" s="6">
        <v>57763.317007940001</v>
      </c>
      <c r="H100" s="6">
        <v>55845.949558430002</v>
      </c>
      <c r="I100" s="6">
        <v>53205.960266189999</v>
      </c>
      <c r="J100" s="6">
        <v>54698.699355030003</v>
      </c>
      <c r="K100" s="6">
        <v>42611.265783900002</v>
      </c>
      <c r="L100" s="6">
        <v>37962.863518400001</v>
      </c>
      <c r="M100" s="6">
        <v>33572.61887505</v>
      </c>
      <c r="N100" s="6">
        <v>40356.89273059</v>
      </c>
      <c r="O100" s="6">
        <v>25096.935613189999</v>
      </c>
      <c r="P100" s="6">
        <v>18717.059725679999</v>
      </c>
      <c r="Q100" s="6">
        <v>12994.1240309</v>
      </c>
      <c r="R100" s="6">
        <v>15403.731545889999</v>
      </c>
      <c r="S100" s="6">
        <v>7.5391981595367401</v>
      </c>
      <c r="T100" s="6">
        <v>8.9844313710486006</v>
      </c>
      <c r="U100" s="6">
        <v>8.1944370693653408</v>
      </c>
      <c r="V100" s="6">
        <v>9.7015813983211494</v>
      </c>
      <c r="W100" s="6">
        <v>9.3795518240957705</v>
      </c>
      <c r="X100" s="6">
        <v>8.9361550052142906</v>
      </c>
      <c r="Y100" s="6">
        <v>9.1868665385364991</v>
      </c>
      <c r="Z100" s="6">
        <v>7.1567334582115203</v>
      </c>
      <c r="AA100" s="6">
        <v>6.3760156032328998</v>
      </c>
      <c r="AB100" s="6">
        <v>5.63865635912736</v>
      </c>
      <c r="AC100" s="6">
        <v>6.7781024374918699</v>
      </c>
      <c r="AD100" s="6">
        <v>4.2151312686270996</v>
      </c>
      <c r="AE100" s="6">
        <v>3.1436054553612802</v>
      </c>
      <c r="AF100" s="6">
        <v>2.18241538948203</v>
      </c>
      <c r="AG100" s="6">
        <v>2.5871186623475499</v>
      </c>
    </row>
    <row r="101" spans="1:33" x14ac:dyDescent="0.25">
      <c r="A101" s="6" t="s">
        <v>81</v>
      </c>
      <c r="B101" s="6" t="s">
        <v>82</v>
      </c>
      <c r="C101" s="6" t="s">
        <v>15</v>
      </c>
      <c r="D101" s="6">
        <v>3.4501553820000002</v>
      </c>
      <c r="E101" s="6">
        <v>48.837689287000003</v>
      </c>
      <c r="F101" s="6">
        <v>75.577247471000007</v>
      </c>
      <c r="G101" s="6">
        <v>97.816957884000004</v>
      </c>
      <c r="H101" s="6">
        <v>128.91949692099999</v>
      </c>
      <c r="I101" s="6">
        <v>22.443933956999999</v>
      </c>
      <c r="J101" s="6">
        <v>74.795098077000006</v>
      </c>
      <c r="K101" s="6">
        <v>68.817155670000005</v>
      </c>
      <c r="L101" s="6">
        <v>64.730091982999994</v>
      </c>
      <c r="M101" s="6">
        <v>74.640638909000003</v>
      </c>
      <c r="N101" s="6">
        <v>164.30661902899999</v>
      </c>
      <c r="O101" s="6">
        <v>137.777567412</v>
      </c>
      <c r="P101" s="6">
        <v>100.804700479</v>
      </c>
      <c r="Q101" s="6">
        <v>71.607492761000003</v>
      </c>
      <c r="R101" s="6">
        <v>244.697096501</v>
      </c>
      <c r="S101" s="6">
        <v>0.25015229801882899</v>
      </c>
      <c r="T101" s="6">
        <v>3.5409594213669</v>
      </c>
      <c r="U101" s="6">
        <v>5.4797016480599696</v>
      </c>
      <c r="V101" s="6">
        <v>7.0921840006258696</v>
      </c>
      <c r="W101" s="6">
        <v>9.3472626138724699</v>
      </c>
      <c r="X101" s="6">
        <v>1.62728950852985</v>
      </c>
      <c r="Y101" s="6">
        <v>5.4229921823576701</v>
      </c>
      <c r="Z101" s="6">
        <v>4.98956357843538</v>
      </c>
      <c r="AA101" s="6">
        <v>4.6932324686000602</v>
      </c>
      <c r="AB101" s="6">
        <v>5.4117931749080803</v>
      </c>
      <c r="AC101" s="6">
        <v>11.9129934101642</v>
      </c>
      <c r="AD101" s="6">
        <v>9.9895138877997205</v>
      </c>
      <c r="AE101" s="6">
        <v>7.3088092227614396</v>
      </c>
      <c r="AF101" s="6">
        <v>5.1918759841903297</v>
      </c>
      <c r="AG101" s="6">
        <v>17.741676600309201</v>
      </c>
    </row>
    <row r="102" spans="1:33" x14ac:dyDescent="0.25">
      <c r="A102" s="6" t="s">
        <v>81</v>
      </c>
      <c r="B102" s="6" t="s">
        <v>82</v>
      </c>
      <c r="C102" s="6" t="s">
        <v>16</v>
      </c>
      <c r="D102" s="6">
        <v>831.53090343199995</v>
      </c>
      <c r="E102" s="6">
        <v>1136.2344367579999</v>
      </c>
      <c r="F102" s="6">
        <v>1214.369567667</v>
      </c>
      <c r="G102" s="6">
        <v>1451.0996239010001</v>
      </c>
      <c r="H102" s="6">
        <v>1400.1639213179999</v>
      </c>
      <c r="I102" s="6">
        <v>1429.287013223</v>
      </c>
      <c r="J102" s="6">
        <v>1267.468582813</v>
      </c>
      <c r="K102" s="6">
        <v>1155.0418854489999</v>
      </c>
      <c r="L102" s="6">
        <v>1000.378665155</v>
      </c>
      <c r="M102" s="6">
        <v>1135.505887801</v>
      </c>
      <c r="N102" s="6">
        <v>1010.584427937</v>
      </c>
      <c r="O102" s="6">
        <v>680.27967455500004</v>
      </c>
      <c r="P102" s="6">
        <v>508.02303673799997</v>
      </c>
      <c r="Q102" s="6">
        <v>280.767975869</v>
      </c>
      <c r="R102" s="6">
        <v>429.04245570099999</v>
      </c>
      <c r="S102" s="6">
        <v>5.56961329353972</v>
      </c>
      <c r="T102" s="6">
        <v>7.6105246328496703</v>
      </c>
      <c r="U102" s="6">
        <v>8.1338755534313201</v>
      </c>
      <c r="V102" s="6">
        <v>9.7194989653086594</v>
      </c>
      <c r="W102" s="6">
        <v>9.3783304470357098</v>
      </c>
      <c r="X102" s="6">
        <v>9.5733975926506201</v>
      </c>
      <c r="Y102" s="6">
        <v>8.4895339894682902</v>
      </c>
      <c r="Z102" s="6">
        <v>7.7364973607598602</v>
      </c>
      <c r="AA102" s="6">
        <v>6.7005595210286097</v>
      </c>
      <c r="AB102" s="6">
        <v>7.6056447950238502</v>
      </c>
      <c r="AC102" s="6">
        <v>6.7689179570491298</v>
      </c>
      <c r="AD102" s="6">
        <v>4.5565290515221903</v>
      </c>
      <c r="AE102" s="6">
        <v>3.4027500928253498</v>
      </c>
      <c r="AF102" s="6">
        <v>1.8805904198461401</v>
      </c>
      <c r="AG102" s="6">
        <v>2.87373632766089</v>
      </c>
    </row>
    <row r="103" spans="1:33" x14ac:dyDescent="0.25">
      <c r="A103" s="6" t="s">
        <v>83</v>
      </c>
      <c r="B103" s="6" t="s">
        <v>84</v>
      </c>
      <c r="C103" s="6" t="s">
        <v>15</v>
      </c>
      <c r="D103" s="6">
        <v>6.9785991679999997</v>
      </c>
      <c r="E103" s="6">
        <v>6.9076162639999996</v>
      </c>
      <c r="F103" s="6">
        <v>2.6651877530000001</v>
      </c>
      <c r="G103" s="6">
        <v>11.250432032000001</v>
      </c>
      <c r="H103" s="6">
        <v>11.473727024</v>
      </c>
      <c r="I103" s="6">
        <v>9.8922603799999997</v>
      </c>
      <c r="J103" s="6">
        <v>10.502170186000001</v>
      </c>
      <c r="K103" s="6">
        <v>5.7754918499999999</v>
      </c>
      <c r="L103" s="6">
        <v>9.0465935149999996</v>
      </c>
      <c r="M103" s="6">
        <v>9.9767901880000007</v>
      </c>
      <c r="N103" s="6">
        <v>28.021231601</v>
      </c>
      <c r="O103" s="6">
        <v>9.1831818199999997</v>
      </c>
      <c r="P103" s="6">
        <v>17.569843889000001</v>
      </c>
      <c r="Q103" s="6">
        <v>17.580081303</v>
      </c>
      <c r="R103" s="6">
        <v>65.361081661</v>
      </c>
      <c r="S103" s="6">
        <v>3.1409057818195798</v>
      </c>
      <c r="T103" s="6">
        <v>3.1089580215002499</v>
      </c>
      <c r="U103" s="6">
        <v>1.1995392515761201</v>
      </c>
      <c r="V103" s="6">
        <v>5.06355876968989</v>
      </c>
      <c r="W103" s="6">
        <v>5.1640586715384096</v>
      </c>
      <c r="X103" s="6">
        <v>4.4522771798213601</v>
      </c>
      <c r="Y103" s="6">
        <v>4.7267834510567202</v>
      </c>
      <c r="Z103" s="6">
        <v>2.5994150556315301</v>
      </c>
      <c r="AA103" s="6">
        <v>4.0716621191439302</v>
      </c>
      <c r="AB103" s="6">
        <v>4.4903220877307799</v>
      </c>
      <c r="AC103" s="6">
        <v>12.611707053309599</v>
      </c>
      <c r="AD103" s="6">
        <v>4.1331373502864004</v>
      </c>
      <c r="AE103" s="6">
        <v>7.9077796171008599</v>
      </c>
      <c r="AF103" s="6">
        <v>7.9123872399273596</v>
      </c>
      <c r="AG103" s="6">
        <v>29.417508349867202</v>
      </c>
    </row>
    <row r="104" spans="1:33" x14ac:dyDescent="0.25">
      <c r="A104" s="6" t="s">
        <v>83</v>
      </c>
      <c r="B104" s="6" t="s">
        <v>84</v>
      </c>
      <c r="C104" s="6" t="s">
        <v>16</v>
      </c>
      <c r="D104" s="6">
        <v>445.51541818499999</v>
      </c>
      <c r="E104" s="6">
        <v>503.79313428299997</v>
      </c>
      <c r="F104" s="6">
        <v>467.14004438500001</v>
      </c>
      <c r="G104" s="6">
        <v>595.22988968899995</v>
      </c>
      <c r="H104" s="6">
        <v>627.04595126799995</v>
      </c>
      <c r="I104" s="6">
        <v>588.09459910999999</v>
      </c>
      <c r="J104" s="6">
        <v>414.74313647000002</v>
      </c>
      <c r="K104" s="6">
        <v>538.12083320600004</v>
      </c>
      <c r="L104" s="6">
        <v>402.09691919300002</v>
      </c>
      <c r="M104" s="6">
        <v>564.18607959300004</v>
      </c>
      <c r="N104" s="6">
        <v>433.543894749</v>
      </c>
      <c r="O104" s="6">
        <v>332.83245112899999</v>
      </c>
      <c r="P104" s="6">
        <v>234.20654681799999</v>
      </c>
      <c r="Q104" s="6">
        <v>189.797420883</v>
      </c>
      <c r="R104" s="6">
        <v>270.46939247900002</v>
      </c>
      <c r="S104" s="6">
        <v>6.7432699449080999</v>
      </c>
      <c r="T104" s="6">
        <v>7.62535472891516</v>
      </c>
      <c r="U104" s="6">
        <v>7.0705777909943199</v>
      </c>
      <c r="V104" s="6">
        <v>9.0093309044224199</v>
      </c>
      <c r="W104" s="6">
        <v>9.4908951400330608</v>
      </c>
      <c r="X104" s="6">
        <v>8.9013319698275808</v>
      </c>
      <c r="Y104" s="6">
        <v>6.2775042408380397</v>
      </c>
      <c r="Z104" s="6">
        <v>8.1449348174525191</v>
      </c>
      <c r="AA104" s="6">
        <v>6.0860925558548704</v>
      </c>
      <c r="AB104" s="6">
        <v>8.5394553781193903</v>
      </c>
      <c r="AC104" s="6">
        <v>6.5620703480240703</v>
      </c>
      <c r="AD104" s="6">
        <v>5.0377135622639697</v>
      </c>
      <c r="AE104" s="6">
        <v>3.54492325875627</v>
      </c>
      <c r="AF104" s="6">
        <v>2.8727518546394002</v>
      </c>
      <c r="AG104" s="6">
        <v>4.0937935049508001</v>
      </c>
    </row>
    <row r="105" spans="1:33" x14ac:dyDescent="0.25">
      <c r="A105" s="6" t="s">
        <v>85</v>
      </c>
      <c r="B105" s="6" t="s">
        <v>86</v>
      </c>
      <c r="C105" s="6" t="s">
        <v>15</v>
      </c>
      <c r="D105" s="6">
        <v>0</v>
      </c>
      <c r="E105" s="6">
        <v>0</v>
      </c>
      <c r="F105" s="6">
        <v>1.1114589859999999</v>
      </c>
      <c r="G105" s="6">
        <v>4.4458359439999997</v>
      </c>
      <c r="H105" s="6">
        <v>5.5572949300000003</v>
      </c>
      <c r="I105" s="6">
        <v>3.334376958</v>
      </c>
      <c r="J105" s="6">
        <v>2.2229179719999999</v>
      </c>
      <c r="K105" s="6">
        <v>6.668753916</v>
      </c>
      <c r="L105" s="6">
        <v>6.668753916</v>
      </c>
      <c r="M105" s="6">
        <v>3.334376958</v>
      </c>
      <c r="N105" s="6">
        <v>3.334376958</v>
      </c>
      <c r="O105" s="6">
        <v>7.7802129019999997</v>
      </c>
      <c r="P105" s="6">
        <v>3.334376958</v>
      </c>
      <c r="Q105" s="6">
        <v>8.8916718879999994</v>
      </c>
      <c r="R105" s="6">
        <v>18.894802762000001</v>
      </c>
      <c r="S105" s="6">
        <v>0</v>
      </c>
      <c r="T105" s="6">
        <v>0</v>
      </c>
      <c r="U105" s="6">
        <v>1.47058823529412</v>
      </c>
      <c r="V105" s="6">
        <v>5.8823529411764701</v>
      </c>
      <c r="W105" s="6">
        <v>7.3529411764705896</v>
      </c>
      <c r="X105" s="6">
        <v>4.4117647058823497</v>
      </c>
      <c r="Y105" s="6">
        <v>2.9411764705882399</v>
      </c>
      <c r="Z105" s="6">
        <v>8.8235294117647101</v>
      </c>
      <c r="AA105" s="6">
        <v>8.8235294117647101</v>
      </c>
      <c r="AB105" s="6">
        <v>4.4117647058823497</v>
      </c>
      <c r="AC105" s="6">
        <v>4.4117647058823497</v>
      </c>
      <c r="AD105" s="6">
        <v>10.294117647058799</v>
      </c>
      <c r="AE105" s="6">
        <v>4.4117647058823497</v>
      </c>
      <c r="AF105" s="6">
        <v>11.764705882352899</v>
      </c>
      <c r="AG105" s="6">
        <v>25</v>
      </c>
    </row>
    <row r="106" spans="1:33" x14ac:dyDescent="0.25">
      <c r="A106" s="6" t="s">
        <v>85</v>
      </c>
      <c r="B106" s="6" t="s">
        <v>86</v>
      </c>
      <c r="C106" s="6" t="s">
        <v>16</v>
      </c>
      <c r="D106" s="6">
        <v>153.38134006799999</v>
      </c>
      <c r="E106" s="6">
        <v>168.94176587199999</v>
      </c>
      <c r="F106" s="6">
        <v>181.16781471799999</v>
      </c>
      <c r="G106" s="6">
        <v>157.827176012</v>
      </c>
      <c r="H106" s="6">
        <v>114.480275558</v>
      </c>
      <c r="I106" s="6">
        <v>165.60738891400001</v>
      </c>
      <c r="J106" s="6">
        <v>155.60425803999999</v>
      </c>
      <c r="K106" s="6">
        <v>128.92924237599999</v>
      </c>
      <c r="L106" s="6">
        <v>101.142767726</v>
      </c>
      <c r="M106" s="6">
        <v>75.579211048000005</v>
      </c>
      <c r="N106" s="6">
        <v>71.133375103999995</v>
      </c>
      <c r="O106" s="6">
        <v>72.244834089999998</v>
      </c>
      <c r="P106" s="6">
        <v>40.012523496</v>
      </c>
      <c r="Q106" s="6">
        <v>35.566687551999998</v>
      </c>
      <c r="R106" s="6">
        <v>77.802129019999995</v>
      </c>
      <c r="S106" s="6">
        <v>9.0255068672334904</v>
      </c>
      <c r="T106" s="6">
        <v>9.9411379986919606</v>
      </c>
      <c r="U106" s="6">
        <v>10.6605624591236</v>
      </c>
      <c r="V106" s="6">
        <v>9.2871157619359099</v>
      </c>
      <c r="W106" s="6">
        <v>6.7364290385873096</v>
      </c>
      <c r="X106" s="6">
        <v>9.7449313276651406</v>
      </c>
      <c r="Y106" s="6">
        <v>9.1563113145847002</v>
      </c>
      <c r="Z106" s="6">
        <v>7.5866579463701802</v>
      </c>
      <c r="AA106" s="6">
        <v>5.95160235448005</v>
      </c>
      <c r="AB106" s="6">
        <v>4.4473512099411403</v>
      </c>
      <c r="AC106" s="6">
        <v>4.1857423152387199</v>
      </c>
      <c r="AD106" s="6">
        <v>4.2511445389143203</v>
      </c>
      <c r="AE106" s="6">
        <v>2.3544800523217799</v>
      </c>
      <c r="AF106" s="6">
        <v>2.0928711576193599</v>
      </c>
      <c r="AG106" s="6">
        <v>4.5781556572923501</v>
      </c>
    </row>
    <row r="107" spans="1:33" x14ac:dyDescent="0.25">
      <c r="A107" s="6" t="s">
        <v>87</v>
      </c>
      <c r="B107" s="6" t="s">
        <v>88</v>
      </c>
      <c r="C107" s="6" t="s">
        <v>15</v>
      </c>
      <c r="D107" s="6">
        <v>0</v>
      </c>
      <c r="E107" s="6">
        <v>4.3108988789999998</v>
      </c>
      <c r="F107" s="6">
        <v>0</v>
      </c>
      <c r="G107" s="6">
        <v>7.6565904199999997</v>
      </c>
      <c r="H107" s="6">
        <v>2.510423909</v>
      </c>
      <c r="I107" s="6">
        <v>0</v>
      </c>
      <c r="J107" s="6">
        <v>0</v>
      </c>
      <c r="K107" s="6">
        <v>1.9936809419999999</v>
      </c>
      <c r="L107" s="6">
        <v>13.451806739</v>
      </c>
      <c r="M107" s="6">
        <v>2.4292224839999998</v>
      </c>
      <c r="N107" s="6">
        <v>6.0930805790000004</v>
      </c>
      <c r="O107" s="6">
        <v>6.062091154</v>
      </c>
      <c r="P107" s="6">
        <v>2.6762187200000001</v>
      </c>
      <c r="Q107" s="6">
        <v>9.6838119729999992</v>
      </c>
      <c r="R107" s="6">
        <v>15.943074173999999</v>
      </c>
      <c r="S107" s="6">
        <v>0</v>
      </c>
      <c r="T107" s="6">
        <v>5.9206779212983003</v>
      </c>
      <c r="U107" s="6">
        <v>0</v>
      </c>
      <c r="V107" s="6">
        <v>10.515720067790999</v>
      </c>
      <c r="W107" s="6">
        <v>3.4478682586411198</v>
      </c>
      <c r="X107" s="6">
        <v>0</v>
      </c>
      <c r="Y107" s="6">
        <v>0</v>
      </c>
      <c r="Z107" s="6">
        <v>2.7381627513728102</v>
      </c>
      <c r="AA107" s="6">
        <v>18.474990343462601</v>
      </c>
      <c r="AB107" s="6">
        <v>3.3363445375634901</v>
      </c>
      <c r="AC107" s="6">
        <v>8.3683632275654602</v>
      </c>
      <c r="AD107" s="6">
        <v>8.3258017086012792</v>
      </c>
      <c r="AE107" s="6">
        <v>3.6755742903774098</v>
      </c>
      <c r="AF107" s="6">
        <v>13.2999481898878</v>
      </c>
      <c r="AG107" s="6">
        <v>21.8965487034387</v>
      </c>
    </row>
    <row r="108" spans="1:33" x14ac:dyDescent="0.25">
      <c r="A108" s="6" t="s">
        <v>87</v>
      </c>
      <c r="B108" s="6" t="s">
        <v>88</v>
      </c>
      <c r="C108" s="6" t="s">
        <v>16</v>
      </c>
      <c r="D108" s="6">
        <v>397.91485534700001</v>
      </c>
      <c r="E108" s="6">
        <v>418.52241364000002</v>
      </c>
      <c r="F108" s="6">
        <v>349.25183221600003</v>
      </c>
      <c r="G108" s="6">
        <v>418.64985152899999</v>
      </c>
      <c r="H108" s="6">
        <v>636.18313419399999</v>
      </c>
      <c r="I108" s="6">
        <v>524.23142788200005</v>
      </c>
      <c r="J108" s="6">
        <v>464.91056907400002</v>
      </c>
      <c r="K108" s="6">
        <v>427.89068101399999</v>
      </c>
      <c r="L108" s="6">
        <v>376.78207226000001</v>
      </c>
      <c r="M108" s="6">
        <v>342.14779654699998</v>
      </c>
      <c r="N108" s="6">
        <v>400.06966267600001</v>
      </c>
      <c r="O108" s="6">
        <v>301.21186831099999</v>
      </c>
      <c r="P108" s="6">
        <v>294.25601310399998</v>
      </c>
      <c r="Q108" s="6">
        <v>218.336212617</v>
      </c>
      <c r="R108" s="6">
        <v>310.83070995700001</v>
      </c>
      <c r="S108" s="6">
        <v>6.7658911923458103</v>
      </c>
      <c r="T108" s="6">
        <v>7.1162890105644099</v>
      </c>
      <c r="U108" s="6">
        <v>5.938456088653</v>
      </c>
      <c r="V108" s="6">
        <v>7.1184558833995704</v>
      </c>
      <c r="W108" s="6">
        <v>10.8172535066793</v>
      </c>
      <c r="X108" s="6">
        <v>8.9136978753020806</v>
      </c>
      <c r="Y108" s="6">
        <v>7.90504371037669</v>
      </c>
      <c r="Z108" s="6">
        <v>7.2755810723247398</v>
      </c>
      <c r="AA108" s="6">
        <v>6.4065627856860399</v>
      </c>
      <c r="AB108" s="6">
        <v>5.8176635831279597</v>
      </c>
      <c r="AC108" s="6">
        <v>6.8025301660673803</v>
      </c>
      <c r="AD108" s="6">
        <v>5.1216150878765703</v>
      </c>
      <c r="AE108" s="6">
        <v>5.0033421487091401</v>
      </c>
      <c r="AF108" s="6">
        <v>3.7124501336530402</v>
      </c>
      <c r="AG108" s="6">
        <v>5.28516775523424</v>
      </c>
    </row>
    <row r="109" spans="1:33" x14ac:dyDescent="0.25">
      <c r="A109" s="6" t="s">
        <v>89</v>
      </c>
      <c r="B109" s="6" t="s">
        <v>90</v>
      </c>
      <c r="C109" s="6" t="s">
        <v>15</v>
      </c>
      <c r="D109" s="6">
        <v>1.474167623</v>
      </c>
      <c r="E109" s="6">
        <v>0</v>
      </c>
      <c r="F109" s="6">
        <v>4.4225028689999997</v>
      </c>
      <c r="G109" s="6">
        <v>10.319173361000001</v>
      </c>
      <c r="H109" s="6">
        <v>1.474167623</v>
      </c>
      <c r="I109" s="6">
        <v>1.474167623</v>
      </c>
      <c r="J109" s="6">
        <v>0</v>
      </c>
      <c r="K109" s="6">
        <v>7.3708381149999997</v>
      </c>
      <c r="L109" s="6">
        <v>4.4225028689999997</v>
      </c>
      <c r="M109" s="6">
        <v>2.9483352460000001</v>
      </c>
      <c r="N109" s="6">
        <v>7.3708381149999997</v>
      </c>
      <c r="O109" s="6">
        <v>4.4225028689999997</v>
      </c>
      <c r="P109" s="6">
        <v>7.3708381149999997</v>
      </c>
      <c r="Q109" s="6">
        <v>8.8450057379999993</v>
      </c>
      <c r="R109" s="6">
        <v>14.741676229999999</v>
      </c>
      <c r="S109" s="6">
        <v>1.92307692307692</v>
      </c>
      <c r="T109" s="6">
        <v>0</v>
      </c>
      <c r="U109" s="6">
        <v>5.7692307692307701</v>
      </c>
      <c r="V109" s="6">
        <v>13.461538461538501</v>
      </c>
      <c r="W109" s="6">
        <v>1.92307692307692</v>
      </c>
      <c r="X109" s="6">
        <v>1.92307692307692</v>
      </c>
      <c r="Y109" s="6">
        <v>0</v>
      </c>
      <c r="Z109" s="6">
        <v>9.6153846153846096</v>
      </c>
      <c r="AA109" s="6">
        <v>5.7692307692307701</v>
      </c>
      <c r="AB109" s="6">
        <v>3.8461538461538498</v>
      </c>
      <c r="AC109" s="6">
        <v>9.6153846153846096</v>
      </c>
      <c r="AD109" s="6">
        <v>5.7692307692307701</v>
      </c>
      <c r="AE109" s="6">
        <v>9.6153846153846096</v>
      </c>
      <c r="AF109" s="6">
        <v>11.538461538461499</v>
      </c>
      <c r="AG109" s="6">
        <v>19.230769230769202</v>
      </c>
    </row>
    <row r="110" spans="1:33" x14ac:dyDescent="0.25">
      <c r="A110" s="6" t="s">
        <v>89</v>
      </c>
      <c r="B110" s="6" t="s">
        <v>90</v>
      </c>
      <c r="C110" s="6" t="s">
        <v>16</v>
      </c>
      <c r="D110" s="6">
        <v>104.665901233</v>
      </c>
      <c r="E110" s="6">
        <v>142.99425943099999</v>
      </c>
      <c r="F110" s="6">
        <v>126.77841557799999</v>
      </c>
      <c r="G110" s="6">
        <v>138.57175656199999</v>
      </c>
      <c r="H110" s="6">
        <v>106.140068856</v>
      </c>
      <c r="I110" s="6">
        <v>91.398392626000003</v>
      </c>
      <c r="J110" s="6">
        <v>97.295063118000002</v>
      </c>
      <c r="K110" s="6">
        <v>104.665901233</v>
      </c>
      <c r="L110" s="6">
        <v>78.130884019000007</v>
      </c>
      <c r="M110" s="6">
        <v>63.389207788999997</v>
      </c>
      <c r="N110" s="6">
        <v>50.121699182</v>
      </c>
      <c r="O110" s="6">
        <v>39.802525821000003</v>
      </c>
      <c r="P110" s="6">
        <v>16.215843852999999</v>
      </c>
      <c r="Q110" s="6">
        <v>22.112514345000001</v>
      </c>
      <c r="R110" s="6">
        <v>25.060849591</v>
      </c>
      <c r="S110" s="6">
        <v>8.6691086691086703</v>
      </c>
      <c r="T110" s="6">
        <v>11.8437118437118</v>
      </c>
      <c r="U110" s="6">
        <v>10.500610500610501</v>
      </c>
      <c r="V110" s="6">
        <v>11.477411477411501</v>
      </c>
      <c r="W110" s="6">
        <v>8.7912087912087902</v>
      </c>
      <c r="X110" s="6">
        <v>7.57020757020757</v>
      </c>
      <c r="Y110" s="6">
        <v>8.0586080586080602</v>
      </c>
      <c r="Z110" s="6">
        <v>8.6691086691086703</v>
      </c>
      <c r="AA110" s="6">
        <v>6.4713064713064696</v>
      </c>
      <c r="AB110" s="6">
        <v>5.2503052503052503</v>
      </c>
      <c r="AC110" s="6">
        <v>4.15140415140415</v>
      </c>
      <c r="AD110" s="6">
        <v>3.2967032967033001</v>
      </c>
      <c r="AE110" s="6">
        <v>1.3431013431013401</v>
      </c>
      <c r="AF110" s="6">
        <v>1.8315018315018301</v>
      </c>
      <c r="AG110" s="6">
        <v>2.0757020757020799</v>
      </c>
    </row>
    <row r="111" spans="1:33" x14ac:dyDescent="0.25">
      <c r="A111" s="6" t="s">
        <v>91</v>
      </c>
      <c r="B111" s="6" t="s">
        <v>92</v>
      </c>
      <c r="C111" s="6" t="s">
        <v>15</v>
      </c>
      <c r="D111" s="6">
        <v>0</v>
      </c>
      <c r="E111" s="6">
        <v>0</v>
      </c>
      <c r="F111" s="6">
        <v>13.897294303000001</v>
      </c>
      <c r="G111" s="6">
        <v>8.0545210540000003</v>
      </c>
      <c r="H111" s="6">
        <v>11.515098029000001</v>
      </c>
      <c r="I111" s="6">
        <v>4.7025697380000002</v>
      </c>
      <c r="J111" s="6">
        <v>6.0622078740000003</v>
      </c>
      <c r="K111" s="6">
        <v>5.0349046069999996</v>
      </c>
      <c r="L111" s="6">
        <v>28.531928039</v>
      </c>
      <c r="M111" s="6">
        <v>0</v>
      </c>
      <c r="N111" s="6">
        <v>23.394281366000001</v>
      </c>
      <c r="O111" s="6">
        <v>20.735837901</v>
      </c>
      <c r="P111" s="6">
        <v>20.317507038999999</v>
      </c>
      <c r="Q111" s="6">
        <v>26.090292257000002</v>
      </c>
      <c r="R111" s="6">
        <v>95.218341701</v>
      </c>
      <c r="S111" s="6">
        <v>0</v>
      </c>
      <c r="T111" s="6">
        <v>0</v>
      </c>
      <c r="U111" s="6">
        <v>5.2730191791362699</v>
      </c>
      <c r="V111" s="6">
        <v>3.0561088418002802</v>
      </c>
      <c r="W111" s="6">
        <v>4.3691477947217301</v>
      </c>
      <c r="X111" s="6">
        <v>1.78428547881777</v>
      </c>
      <c r="Y111" s="6">
        <v>2.3001699244875602</v>
      </c>
      <c r="Z111" s="6">
        <v>1.9103825520987501</v>
      </c>
      <c r="AA111" s="6">
        <v>10.825805404071</v>
      </c>
      <c r="AB111" s="6">
        <v>0</v>
      </c>
      <c r="AC111" s="6">
        <v>8.8764396605171605</v>
      </c>
      <c r="AD111" s="6">
        <v>7.8677524245730801</v>
      </c>
      <c r="AE111" s="6">
        <v>7.7090260847218399</v>
      </c>
      <c r="AF111" s="6">
        <v>9.8993810205727204</v>
      </c>
      <c r="AG111" s="6">
        <v>36.128481634481801</v>
      </c>
    </row>
    <row r="112" spans="1:33" x14ac:dyDescent="0.25">
      <c r="A112" s="6" t="s">
        <v>91</v>
      </c>
      <c r="B112" s="6" t="s">
        <v>92</v>
      </c>
      <c r="C112" s="6" t="s">
        <v>16</v>
      </c>
      <c r="D112" s="6">
        <v>539.03159324199999</v>
      </c>
      <c r="E112" s="6">
        <v>566.18367893000004</v>
      </c>
      <c r="F112" s="6">
        <v>664.88743353699999</v>
      </c>
      <c r="G112" s="6">
        <v>665.16816959699997</v>
      </c>
      <c r="H112" s="6">
        <v>764.26221132299997</v>
      </c>
      <c r="I112" s="6">
        <v>544.75504662799995</v>
      </c>
      <c r="J112" s="6">
        <v>567.56742340799997</v>
      </c>
      <c r="K112" s="6">
        <v>702.43492690000005</v>
      </c>
      <c r="L112" s="6">
        <v>618.49377022399995</v>
      </c>
      <c r="M112" s="6">
        <v>523.11875273600003</v>
      </c>
      <c r="N112" s="6">
        <v>561.90418844199996</v>
      </c>
      <c r="O112" s="6">
        <v>351.84879473500001</v>
      </c>
      <c r="P112" s="6">
        <v>299.26623513599998</v>
      </c>
      <c r="Q112" s="6">
        <v>177.36002871400001</v>
      </c>
      <c r="R112" s="6">
        <v>280.16296249999999</v>
      </c>
      <c r="S112" s="6">
        <v>6.88731062905096</v>
      </c>
      <c r="T112" s="6">
        <v>7.2342380646677302</v>
      </c>
      <c r="U112" s="6">
        <v>8.4953949741233608</v>
      </c>
      <c r="V112" s="6">
        <v>8.4989819929071206</v>
      </c>
      <c r="W112" s="6">
        <v>9.7651256761562895</v>
      </c>
      <c r="X112" s="6">
        <v>6.9604402968375796</v>
      </c>
      <c r="Y112" s="6">
        <v>7.2519184347438097</v>
      </c>
      <c r="Z112" s="6">
        <v>8.9751465385499607</v>
      </c>
      <c r="AA112" s="6">
        <v>7.9026141900983697</v>
      </c>
      <c r="AB112" s="6">
        <v>6.6839891968206198</v>
      </c>
      <c r="AC112" s="6">
        <v>7.1795581893237701</v>
      </c>
      <c r="AD112" s="6">
        <v>4.49563991086732</v>
      </c>
      <c r="AE112" s="6">
        <v>3.8237824053531502</v>
      </c>
      <c r="AF112" s="6">
        <v>2.26616329403591</v>
      </c>
      <c r="AG112" s="6">
        <v>3.5796962064640399</v>
      </c>
    </row>
    <row r="113" spans="1:33" x14ac:dyDescent="0.25">
      <c r="A113" s="6" t="s">
        <v>93</v>
      </c>
      <c r="B113" s="6" t="s">
        <v>94</v>
      </c>
      <c r="C113" s="6" t="s">
        <v>15</v>
      </c>
      <c r="D113" s="6">
        <v>4.9149152010000003</v>
      </c>
      <c r="E113" s="6">
        <v>29.886436447000001</v>
      </c>
      <c r="F113" s="6">
        <v>12.095780147999999</v>
      </c>
      <c r="G113" s="6">
        <v>13.804664986000001</v>
      </c>
      <c r="H113" s="6">
        <v>26.550511702000001</v>
      </c>
      <c r="I113" s="6">
        <v>28.004591545</v>
      </c>
      <c r="J113" s="6">
        <v>21.852668864999998</v>
      </c>
      <c r="K113" s="6">
        <v>19.187798784999998</v>
      </c>
      <c r="L113" s="6">
        <v>39.087258472999999</v>
      </c>
      <c r="M113" s="6">
        <v>27.343644974</v>
      </c>
      <c r="N113" s="6">
        <v>24.328032902</v>
      </c>
      <c r="O113" s="6">
        <v>21.690431553</v>
      </c>
      <c r="P113" s="6">
        <v>17.320932547000002</v>
      </c>
      <c r="Q113" s="6">
        <v>3.2692138129999999</v>
      </c>
      <c r="R113" s="6">
        <v>86.055984383999998</v>
      </c>
      <c r="S113" s="6">
        <v>1.3092724028338001</v>
      </c>
      <c r="T113" s="6">
        <v>7.9613757020959302</v>
      </c>
      <c r="U113" s="6">
        <v>3.2221656917497099</v>
      </c>
      <c r="V113" s="6">
        <v>3.6773914009459299</v>
      </c>
      <c r="W113" s="6">
        <v>7.0727267574162296</v>
      </c>
      <c r="X113" s="6">
        <v>7.4600755787284303</v>
      </c>
      <c r="Y113" s="6">
        <v>5.8212797379268402</v>
      </c>
      <c r="Z113" s="6">
        <v>5.1113914264923697</v>
      </c>
      <c r="AA113" s="6">
        <v>10.4123604840055</v>
      </c>
      <c r="AB113" s="6">
        <v>7.2840076162574103</v>
      </c>
      <c r="AC113" s="6">
        <v>6.4806859917624999</v>
      </c>
      <c r="AD113" s="6">
        <v>5.7780617317914897</v>
      </c>
      <c r="AE113" s="6">
        <v>4.61408143329081</v>
      </c>
      <c r="AF113" s="6">
        <v>0.87087798044879405</v>
      </c>
      <c r="AG113" s="6">
        <v>22.924246064254199</v>
      </c>
    </row>
    <row r="114" spans="1:33" x14ac:dyDescent="0.25">
      <c r="A114" s="6" t="s">
        <v>93</v>
      </c>
      <c r="B114" s="6" t="s">
        <v>94</v>
      </c>
      <c r="C114" s="6" t="s">
        <v>16</v>
      </c>
      <c r="D114" s="6">
        <v>1095.8063576279999</v>
      </c>
      <c r="E114" s="6">
        <v>1040.272377643</v>
      </c>
      <c r="F114" s="6">
        <v>1291.024132949</v>
      </c>
      <c r="G114" s="6">
        <v>1373.634369268</v>
      </c>
      <c r="H114" s="6">
        <v>1548.010454063</v>
      </c>
      <c r="I114" s="6">
        <v>1307.355248734</v>
      </c>
      <c r="J114" s="6">
        <v>1126.2202510770001</v>
      </c>
      <c r="K114" s="6">
        <v>997.56915774499998</v>
      </c>
      <c r="L114" s="6">
        <v>1052.994333116</v>
      </c>
      <c r="M114" s="6">
        <v>948.23865229399996</v>
      </c>
      <c r="N114" s="6">
        <v>808.81836146600006</v>
      </c>
      <c r="O114" s="6">
        <v>493.156060755</v>
      </c>
      <c r="P114" s="6">
        <v>365.29581034699999</v>
      </c>
      <c r="Q114" s="6">
        <v>218.831812883</v>
      </c>
      <c r="R114" s="6">
        <v>304.37975372900002</v>
      </c>
      <c r="S114" s="6">
        <v>7.8430945498396696</v>
      </c>
      <c r="T114" s="6">
        <v>7.4456171554813499</v>
      </c>
      <c r="U114" s="6">
        <v>9.2403409328285697</v>
      </c>
      <c r="V114" s="6">
        <v>9.8316131861097205</v>
      </c>
      <c r="W114" s="6">
        <v>11.0796878215211</v>
      </c>
      <c r="X114" s="6">
        <v>9.3572288157236692</v>
      </c>
      <c r="Y114" s="6">
        <v>8.0607781216576004</v>
      </c>
      <c r="Z114" s="6">
        <v>7.13997429357316</v>
      </c>
      <c r="AA114" s="6">
        <v>7.5366729327535102</v>
      </c>
      <c r="AB114" s="6">
        <v>6.7868974787232501</v>
      </c>
      <c r="AC114" s="6">
        <v>5.7890144900744902</v>
      </c>
      <c r="AD114" s="6">
        <v>3.5297017446589698</v>
      </c>
      <c r="AE114" s="6">
        <v>2.61455827415854</v>
      </c>
      <c r="AF114" s="6">
        <v>1.5662608516612</v>
      </c>
      <c r="AG114" s="6">
        <v>2.1785593512351999</v>
      </c>
    </row>
    <row r="115" spans="1:33" x14ac:dyDescent="0.25">
      <c r="A115" s="6" t="s">
        <v>95</v>
      </c>
      <c r="B115" s="6" t="s">
        <v>96</v>
      </c>
      <c r="C115" s="6" t="s">
        <v>15</v>
      </c>
      <c r="D115" s="6">
        <v>18.258009459</v>
      </c>
      <c r="E115" s="6">
        <v>49.185873846</v>
      </c>
      <c r="F115" s="6">
        <v>90.691777224000006</v>
      </c>
      <c r="G115" s="6">
        <v>11.66292045</v>
      </c>
      <c r="H115" s="6">
        <v>42.902879294999998</v>
      </c>
      <c r="I115" s="6">
        <v>35.256718550000002</v>
      </c>
      <c r="J115" s="6">
        <v>31.450947034999999</v>
      </c>
      <c r="K115" s="6">
        <v>78.401512264000004</v>
      </c>
      <c r="L115" s="6">
        <v>43.497267069999999</v>
      </c>
      <c r="M115" s="6">
        <v>50.910711294999999</v>
      </c>
      <c r="N115" s="6">
        <v>94.762103861</v>
      </c>
      <c r="O115" s="6">
        <v>66.059610895000006</v>
      </c>
      <c r="P115" s="6">
        <v>25.011646848000002</v>
      </c>
      <c r="Q115" s="6">
        <v>56.128414818000003</v>
      </c>
      <c r="R115" s="6">
        <v>271.33540165099998</v>
      </c>
      <c r="S115" s="6">
        <v>1.89101095620104</v>
      </c>
      <c r="T115" s="6">
        <v>5.0942588534622404</v>
      </c>
      <c r="U115" s="6">
        <v>9.3930910022280507</v>
      </c>
      <c r="V115" s="6">
        <v>1.2079471424186199</v>
      </c>
      <c r="W115" s="6">
        <v>4.4435191569814796</v>
      </c>
      <c r="X115" s="6">
        <v>3.6515941788430801</v>
      </c>
      <c r="Y115" s="6">
        <v>3.2574243955584499</v>
      </c>
      <c r="Z115" s="6">
        <v>8.1201687953377899</v>
      </c>
      <c r="AA115" s="6">
        <v>4.5050808402132096</v>
      </c>
      <c r="AB115" s="6">
        <v>5.2729029998051997</v>
      </c>
      <c r="AC115" s="6">
        <v>9.8146611784933402</v>
      </c>
      <c r="AD115" s="6">
        <v>6.8418985237870604</v>
      </c>
      <c r="AE115" s="6">
        <v>2.59049587680461</v>
      </c>
      <c r="AF115" s="6">
        <v>5.8133088173374103</v>
      </c>
      <c r="AG115" s="6">
        <v>28.102637282528399</v>
      </c>
    </row>
    <row r="116" spans="1:33" x14ac:dyDescent="0.25">
      <c r="A116" s="6" t="s">
        <v>95</v>
      </c>
      <c r="B116" s="6" t="s">
        <v>96</v>
      </c>
      <c r="C116" s="6" t="s">
        <v>16</v>
      </c>
      <c r="D116" s="6">
        <v>2082.1797543920002</v>
      </c>
      <c r="E116" s="6">
        <v>2560.365678357</v>
      </c>
      <c r="F116" s="6">
        <v>2623.3189067469998</v>
      </c>
      <c r="G116" s="6">
        <v>2787.556246051</v>
      </c>
      <c r="H116" s="6">
        <v>2604.877954174</v>
      </c>
      <c r="I116" s="6">
        <v>1832.888980422</v>
      </c>
      <c r="J116" s="6">
        <v>2362.8433797719999</v>
      </c>
      <c r="K116" s="6">
        <v>2128.6212521839998</v>
      </c>
      <c r="L116" s="6">
        <v>1831.952691409</v>
      </c>
      <c r="M116" s="6">
        <v>2076.7154198829999</v>
      </c>
      <c r="N116" s="6">
        <v>1748.699016435</v>
      </c>
      <c r="O116" s="6">
        <v>912.22070235499996</v>
      </c>
      <c r="P116" s="6">
        <v>921.56605937899997</v>
      </c>
      <c r="Q116" s="6">
        <v>672.54551888100002</v>
      </c>
      <c r="R116" s="6">
        <v>1200.1326451509999</v>
      </c>
      <c r="S116" s="6">
        <v>7.3454603374807297</v>
      </c>
      <c r="T116" s="6">
        <v>9.0323923763777003</v>
      </c>
      <c r="U116" s="6">
        <v>9.2544771609788903</v>
      </c>
      <c r="V116" s="6">
        <v>9.8338694345067701</v>
      </c>
      <c r="W116" s="6">
        <v>9.1894216414327907</v>
      </c>
      <c r="X116" s="6">
        <v>6.4660187384381898</v>
      </c>
      <c r="Y116" s="6">
        <v>8.3355782771320701</v>
      </c>
      <c r="Z116" s="6">
        <v>7.5092954623419601</v>
      </c>
      <c r="AA116" s="6">
        <v>6.4627157220704099</v>
      </c>
      <c r="AB116" s="6">
        <v>7.3261833983394702</v>
      </c>
      <c r="AC116" s="6">
        <v>6.1690155426401301</v>
      </c>
      <c r="AD116" s="6">
        <v>3.2181087987449399</v>
      </c>
      <c r="AE116" s="6">
        <v>3.2510771095810198</v>
      </c>
      <c r="AF116" s="6">
        <v>2.3725888332505298</v>
      </c>
      <c r="AG116" s="6">
        <v>4.2337971666844201</v>
      </c>
    </row>
    <row r="117" spans="1:33" x14ac:dyDescent="0.25">
      <c r="A117" s="6" t="s">
        <v>97</v>
      </c>
      <c r="B117" s="6" t="s">
        <v>98</v>
      </c>
      <c r="C117" s="6" t="s">
        <v>15</v>
      </c>
      <c r="D117" s="6">
        <v>21.205832176000001</v>
      </c>
      <c r="E117" s="6">
        <v>15.960263431</v>
      </c>
      <c r="F117" s="6">
        <v>32.501286436999997</v>
      </c>
      <c r="G117" s="6">
        <v>21.027867594</v>
      </c>
      <c r="H117" s="6">
        <v>10.477276241</v>
      </c>
      <c r="I117" s="6">
        <v>20.254566077</v>
      </c>
      <c r="J117" s="6">
        <v>22.831218778</v>
      </c>
      <c r="K117" s="6">
        <v>14.355251738</v>
      </c>
      <c r="L117" s="6">
        <v>14.792190471</v>
      </c>
      <c r="M117" s="6">
        <v>6.3332724310000001</v>
      </c>
      <c r="N117" s="6">
        <v>5.8068639549999999</v>
      </c>
      <c r="O117" s="6">
        <v>15.246526558999999</v>
      </c>
      <c r="P117" s="6">
        <v>11.268314649000001</v>
      </c>
      <c r="Q117" s="6">
        <v>49.616972883000003</v>
      </c>
      <c r="R117" s="6">
        <v>117.912251719</v>
      </c>
      <c r="S117" s="6">
        <v>5.5865103617493697</v>
      </c>
      <c r="T117" s="6">
        <v>4.2046063693006799</v>
      </c>
      <c r="U117" s="6">
        <v>8.5622092990049108</v>
      </c>
      <c r="V117" s="6">
        <v>5.5396269867836496</v>
      </c>
      <c r="W117" s="6">
        <v>2.7601563474363799</v>
      </c>
      <c r="X117" s="6">
        <v>5.3359067601204302</v>
      </c>
      <c r="Y117" s="6">
        <v>6.0147057288804104</v>
      </c>
      <c r="Z117" s="6">
        <v>3.7817786123300698</v>
      </c>
      <c r="AA117" s="6">
        <v>3.8968866985911998</v>
      </c>
      <c r="AB117" s="6">
        <v>1.6684510075301799</v>
      </c>
      <c r="AC117" s="6">
        <v>1.52977281837545</v>
      </c>
      <c r="AD117" s="6">
        <v>4.0165779817374103</v>
      </c>
      <c r="AE117" s="6">
        <v>2.9685492190839802</v>
      </c>
      <c r="AF117" s="6">
        <v>13.0712028101036</v>
      </c>
      <c r="AG117" s="6">
        <v>31.063058998972298</v>
      </c>
    </row>
    <row r="118" spans="1:33" x14ac:dyDescent="0.25">
      <c r="A118" s="6" t="s">
        <v>97</v>
      </c>
      <c r="B118" s="6" t="s">
        <v>98</v>
      </c>
      <c r="C118" s="6" t="s">
        <v>16</v>
      </c>
      <c r="D118" s="6">
        <v>981.55678904800004</v>
      </c>
      <c r="E118" s="6">
        <v>1278.6902516550001</v>
      </c>
      <c r="F118" s="6">
        <v>1320.0855772550001</v>
      </c>
      <c r="G118" s="6">
        <v>1560.585071767</v>
      </c>
      <c r="H118" s="6">
        <v>1284.9097843899999</v>
      </c>
      <c r="I118" s="6">
        <v>1123.0774647339999</v>
      </c>
      <c r="J118" s="6">
        <v>1194.541123923</v>
      </c>
      <c r="K118" s="6">
        <v>1238.41352609</v>
      </c>
      <c r="L118" s="6">
        <v>1099.1176611349999</v>
      </c>
      <c r="M118" s="6">
        <v>1242.8952555569999</v>
      </c>
      <c r="N118" s="6">
        <v>1015.58160515</v>
      </c>
      <c r="O118" s="6">
        <v>816.63629008600003</v>
      </c>
      <c r="P118" s="6">
        <v>732.77240020500005</v>
      </c>
      <c r="Q118" s="6">
        <v>596.31758488399998</v>
      </c>
      <c r="R118" s="6">
        <v>1233.229659025</v>
      </c>
      <c r="S118" s="6">
        <v>5.8711132602420602</v>
      </c>
      <c r="T118" s="6">
        <v>7.6483962782379704</v>
      </c>
      <c r="U118" s="6">
        <v>7.8959995221398502</v>
      </c>
      <c r="V118" s="6">
        <v>9.33453042230345</v>
      </c>
      <c r="W118" s="6">
        <v>7.6855979781501897</v>
      </c>
      <c r="X118" s="6">
        <v>6.7176092805328098</v>
      </c>
      <c r="Y118" s="6">
        <v>7.1450641581022403</v>
      </c>
      <c r="Z118" s="6">
        <v>7.4074838621839199</v>
      </c>
      <c r="AA118" s="6">
        <v>6.57429539162443</v>
      </c>
      <c r="AB118" s="6">
        <v>7.4342910134319302</v>
      </c>
      <c r="AC118" s="6">
        <v>6.0746303172505502</v>
      </c>
      <c r="AD118" s="6">
        <v>4.8846528341666202</v>
      </c>
      <c r="AE118" s="6">
        <v>4.3830268442803204</v>
      </c>
      <c r="AF118" s="6">
        <v>3.5668319133359598</v>
      </c>
      <c r="AG118" s="6">
        <v>7.3764769240176902</v>
      </c>
    </row>
    <row r="119" spans="1:33" x14ac:dyDescent="0.25">
      <c r="A119" s="6" t="s">
        <v>99</v>
      </c>
      <c r="B119" s="6" t="s">
        <v>100</v>
      </c>
      <c r="C119" s="6" t="s">
        <v>15</v>
      </c>
      <c r="D119" s="6">
        <v>118.56020932</v>
      </c>
      <c r="E119" s="6">
        <v>0</v>
      </c>
      <c r="F119" s="6">
        <v>112.76558808</v>
      </c>
      <c r="G119" s="6">
        <v>190.37455446999999</v>
      </c>
      <c r="H119" s="6">
        <v>51.084430070000003</v>
      </c>
      <c r="I119" s="6">
        <v>75.235802969999995</v>
      </c>
      <c r="J119" s="6">
        <v>38.830933999999999</v>
      </c>
      <c r="K119" s="6">
        <v>0</v>
      </c>
      <c r="L119" s="6">
        <v>136.46958641000001</v>
      </c>
      <c r="M119" s="6">
        <v>228.07871139</v>
      </c>
      <c r="N119" s="6">
        <v>137.41663642</v>
      </c>
      <c r="O119" s="6">
        <v>258.14625446999997</v>
      </c>
      <c r="P119" s="6">
        <v>201.17337456999999</v>
      </c>
      <c r="Q119" s="6">
        <v>111.77846766</v>
      </c>
      <c r="R119" s="6">
        <v>1002.34159469</v>
      </c>
      <c r="S119" s="6">
        <v>4.4533734878984097</v>
      </c>
      <c r="T119" s="6">
        <v>0</v>
      </c>
      <c r="U119" s="6">
        <v>4.2357151963802302</v>
      </c>
      <c r="V119" s="6">
        <v>7.1508729489409903</v>
      </c>
      <c r="W119" s="6">
        <v>1.91883978463727</v>
      </c>
      <c r="X119" s="6">
        <v>2.82601668982399</v>
      </c>
      <c r="Y119" s="6">
        <v>1.4585724247431899</v>
      </c>
      <c r="Z119" s="6">
        <v>0</v>
      </c>
      <c r="AA119" s="6">
        <v>5.1260877617245697</v>
      </c>
      <c r="AB119" s="6">
        <v>8.5671212313465102</v>
      </c>
      <c r="AC119" s="6">
        <v>5.1616609732635599</v>
      </c>
      <c r="AD119" s="6">
        <v>9.6965220646168593</v>
      </c>
      <c r="AE119" s="6">
        <v>7.5564995871676803</v>
      </c>
      <c r="AF119" s="6">
        <v>4.1986368550631497</v>
      </c>
      <c r="AG119" s="6">
        <v>37.650080994393598</v>
      </c>
    </row>
    <row r="120" spans="1:33" x14ac:dyDescent="0.25">
      <c r="A120" s="6" t="s">
        <v>99</v>
      </c>
      <c r="B120" s="6" t="s">
        <v>100</v>
      </c>
      <c r="C120" s="6" t="s">
        <v>16</v>
      </c>
      <c r="D120" s="6">
        <v>7018.7728962700003</v>
      </c>
      <c r="E120" s="6">
        <v>7688.8690664599999</v>
      </c>
      <c r="F120" s="6">
        <v>7250.0322399500001</v>
      </c>
      <c r="G120" s="6">
        <v>9131.2952536600005</v>
      </c>
      <c r="H120" s="6">
        <v>8778.2457619199995</v>
      </c>
      <c r="I120" s="6">
        <v>9122.8691050399993</v>
      </c>
      <c r="J120" s="6">
        <v>7075.98842375</v>
      </c>
      <c r="K120" s="6">
        <v>6578.0001094899999</v>
      </c>
      <c r="L120" s="6">
        <v>7309.60028702</v>
      </c>
      <c r="M120" s="6">
        <v>6114.6708216899997</v>
      </c>
      <c r="N120" s="6">
        <v>7135.8395815599997</v>
      </c>
      <c r="O120" s="6">
        <v>4847.5169297700004</v>
      </c>
      <c r="P120" s="6">
        <v>3183.3273624499998</v>
      </c>
      <c r="Q120" s="6">
        <v>2572.23624182</v>
      </c>
      <c r="R120" s="6">
        <v>4344.4797748800002</v>
      </c>
      <c r="S120" s="6">
        <v>7.1509405951937701</v>
      </c>
      <c r="T120" s="6">
        <v>7.8336550777555303</v>
      </c>
      <c r="U120" s="6">
        <v>7.3865546908739397</v>
      </c>
      <c r="V120" s="6">
        <v>9.3032430142879505</v>
      </c>
      <c r="W120" s="6">
        <v>8.9435453890894205</v>
      </c>
      <c r="X120" s="6">
        <v>9.2946581962409205</v>
      </c>
      <c r="Y120" s="6">
        <v>7.2092335253368098</v>
      </c>
      <c r="Z120" s="6">
        <v>6.7018677927503596</v>
      </c>
      <c r="AA120" s="6">
        <v>7.4472444399603699</v>
      </c>
      <c r="AB120" s="6">
        <v>6.2298137368580502</v>
      </c>
      <c r="AC120" s="6">
        <v>7.2702117163080997</v>
      </c>
      <c r="AD120" s="6">
        <v>4.93879857793989</v>
      </c>
      <c r="AE120" s="6">
        <v>3.2432713239706299</v>
      </c>
      <c r="AF120" s="6">
        <v>2.6206729914048599</v>
      </c>
      <c r="AG120" s="6">
        <v>4.4262889320293803</v>
      </c>
    </row>
    <row r="121" spans="1:33" x14ac:dyDescent="0.25">
      <c r="A121" t="s">
        <v>19</v>
      </c>
    </row>
    <row r="122" spans="1:33" x14ac:dyDescent="0.25">
      <c r="A122" t="s">
        <v>20</v>
      </c>
    </row>
    <row r="123" spans="1:33" x14ac:dyDescent="0.25">
      <c r="A123" t="s">
        <v>21</v>
      </c>
    </row>
    <row r="124" spans="1:33" x14ac:dyDescent="0.25">
      <c r="A124" t="s">
        <v>22</v>
      </c>
    </row>
    <row r="125" spans="1:33" x14ac:dyDescent="0.25">
      <c r="A125" t="s">
        <v>23</v>
      </c>
    </row>
    <row r="128" spans="1:33" x14ac:dyDescent="0.25">
      <c r="L128" s="7" t="str">
        <f>HYPERLINK("#'Indice'!A1", "Ir al índice")</f>
        <v>Ir al índice</v>
      </c>
    </row>
    <row r="129" spans="1:33" ht="17.25" x14ac:dyDescent="0.3">
      <c r="A129" s="4" t="s">
        <v>415</v>
      </c>
    </row>
    <row r="130" spans="1:33" x14ac:dyDescent="0.25">
      <c r="A130" s="5" t="s">
        <v>25</v>
      </c>
      <c r="B130" s="5" t="s">
        <v>102</v>
      </c>
      <c r="C130" s="5" t="s">
        <v>11</v>
      </c>
      <c r="D130" s="5" t="s">
        <v>383</v>
      </c>
      <c r="E130" s="5" t="s">
        <v>384</v>
      </c>
      <c r="F130" s="5" t="s">
        <v>385</v>
      </c>
      <c r="G130" s="5" t="s">
        <v>386</v>
      </c>
      <c r="H130" s="5" t="s">
        <v>387</v>
      </c>
      <c r="I130" s="5" t="s">
        <v>388</v>
      </c>
      <c r="J130" s="5" t="s">
        <v>389</v>
      </c>
      <c r="K130" s="5" t="s">
        <v>390</v>
      </c>
      <c r="L130" s="5" t="s">
        <v>391</v>
      </c>
      <c r="M130" s="5" t="s">
        <v>392</v>
      </c>
      <c r="N130" s="5" t="s">
        <v>393</v>
      </c>
      <c r="O130" s="5" t="s">
        <v>394</v>
      </c>
      <c r="P130" s="5" t="s">
        <v>395</v>
      </c>
      <c r="Q130" s="5" t="s">
        <v>396</v>
      </c>
      <c r="R130" s="5" t="s">
        <v>397</v>
      </c>
      <c r="S130" s="5" t="s">
        <v>398</v>
      </c>
      <c r="T130" s="5" t="s">
        <v>399</v>
      </c>
      <c r="U130" s="5" t="s">
        <v>400</v>
      </c>
      <c r="V130" s="5" t="s">
        <v>401</v>
      </c>
      <c r="W130" s="5" t="s">
        <v>402</v>
      </c>
      <c r="X130" s="5" t="s">
        <v>403</v>
      </c>
      <c r="Y130" s="5" t="s">
        <v>404</v>
      </c>
      <c r="Z130" s="5" t="s">
        <v>405</v>
      </c>
      <c r="AA130" s="5" t="s">
        <v>406</v>
      </c>
      <c r="AB130" s="5" t="s">
        <v>407</v>
      </c>
      <c r="AC130" s="5" t="s">
        <v>408</v>
      </c>
      <c r="AD130" s="5" t="s">
        <v>409</v>
      </c>
      <c r="AE130" s="5" t="s">
        <v>410</v>
      </c>
      <c r="AF130" s="5" t="s">
        <v>411</v>
      </c>
      <c r="AG130" s="5" t="s">
        <v>412</v>
      </c>
    </row>
    <row r="131" spans="1:33" x14ac:dyDescent="0.25">
      <c r="A131" s="6" t="s">
        <v>103</v>
      </c>
      <c r="B131" s="6" t="s">
        <v>104</v>
      </c>
      <c r="C131" s="6" t="s">
        <v>15</v>
      </c>
      <c r="D131" s="6">
        <v>61.529464590000003</v>
      </c>
      <c r="E131" s="6">
        <v>734.53835553099998</v>
      </c>
      <c r="F131" s="6">
        <v>538.80427899100005</v>
      </c>
      <c r="G131" s="6">
        <v>800.77795015200002</v>
      </c>
      <c r="H131" s="6">
        <v>1112.793701652</v>
      </c>
      <c r="I131" s="6">
        <v>784.98318709</v>
      </c>
      <c r="J131" s="6">
        <v>652.98109877000002</v>
      </c>
      <c r="K131" s="6">
        <v>1011.691012851</v>
      </c>
      <c r="L131" s="6">
        <v>1052.0451585210001</v>
      </c>
      <c r="M131" s="6">
        <v>1384.473396852</v>
      </c>
      <c r="N131" s="6">
        <v>1574.638653381</v>
      </c>
      <c r="O131" s="6">
        <v>1530.17010858</v>
      </c>
      <c r="P131" s="6">
        <v>1929.5110404940001</v>
      </c>
      <c r="Q131" s="6">
        <v>1721.0690626850001</v>
      </c>
      <c r="R131" s="6">
        <v>7046.3785188869997</v>
      </c>
      <c r="S131" s="6">
        <v>0.28049044827020603</v>
      </c>
      <c r="T131" s="6">
        <v>3.3484931810707601</v>
      </c>
      <c r="U131" s="6">
        <v>2.4562127226547101</v>
      </c>
      <c r="V131" s="6">
        <v>3.65045539888439</v>
      </c>
      <c r="W131" s="6">
        <v>5.0728217170178302</v>
      </c>
      <c r="X131" s="6">
        <v>3.5784528192893399</v>
      </c>
      <c r="Y131" s="6">
        <v>2.9767033132242799</v>
      </c>
      <c r="Z131" s="6">
        <v>4.6119313339780801</v>
      </c>
      <c r="AA131" s="6">
        <v>4.7958912056259599</v>
      </c>
      <c r="AB131" s="6">
        <v>6.3113106263613599</v>
      </c>
      <c r="AC131" s="6">
        <v>7.17820485995603</v>
      </c>
      <c r="AD131" s="6">
        <v>6.9754889392460102</v>
      </c>
      <c r="AE131" s="6">
        <v>8.7959389911290202</v>
      </c>
      <c r="AF131" s="6">
        <v>7.8457278332136804</v>
      </c>
      <c r="AG131" s="6">
        <v>32.121876610078303</v>
      </c>
    </row>
    <row r="132" spans="1:33" x14ac:dyDescent="0.25">
      <c r="A132" s="6" t="s">
        <v>103</v>
      </c>
      <c r="B132" s="6" t="s">
        <v>104</v>
      </c>
      <c r="C132" s="6" t="s">
        <v>16</v>
      </c>
      <c r="D132" s="6">
        <v>27618.355546219998</v>
      </c>
      <c r="E132" s="6">
        <v>30568.192145746001</v>
      </c>
      <c r="F132" s="6">
        <v>26840.30749866</v>
      </c>
      <c r="G132" s="6">
        <v>32617.461397856001</v>
      </c>
      <c r="H132" s="6">
        <v>46743.754035757003</v>
      </c>
      <c r="I132" s="6">
        <v>39311.919234717003</v>
      </c>
      <c r="J132" s="6">
        <v>42312.883209624</v>
      </c>
      <c r="K132" s="6">
        <v>45062.851537533999</v>
      </c>
      <c r="L132" s="6">
        <v>36671.476966164002</v>
      </c>
      <c r="M132" s="6">
        <v>35784.926185794997</v>
      </c>
      <c r="N132" s="6">
        <v>36658.144259877998</v>
      </c>
      <c r="O132" s="6">
        <v>28866.423602996001</v>
      </c>
      <c r="P132" s="6">
        <v>24665.221400376999</v>
      </c>
      <c r="Q132" s="6">
        <v>20610.049067103999</v>
      </c>
      <c r="R132" s="6">
        <v>32655.648924311001</v>
      </c>
      <c r="S132" s="6">
        <v>5.4475404779909704</v>
      </c>
      <c r="T132" s="6">
        <v>6.0293765055735999</v>
      </c>
      <c r="U132" s="6">
        <v>5.2940755757881002</v>
      </c>
      <c r="V132" s="6">
        <v>6.4335814982455597</v>
      </c>
      <c r="W132" s="6">
        <v>9.2199005757926606</v>
      </c>
      <c r="X132" s="6">
        <v>7.7540196388681402</v>
      </c>
      <c r="Y132" s="6">
        <v>8.3459402077427107</v>
      </c>
      <c r="Z132" s="6">
        <v>8.8883535224823405</v>
      </c>
      <c r="AA132" s="6">
        <v>7.2332096249022904</v>
      </c>
      <c r="AB132" s="6">
        <v>7.05834326641211</v>
      </c>
      <c r="AC132" s="6">
        <v>7.2305798355561199</v>
      </c>
      <c r="AD132" s="6">
        <v>5.6937137610887598</v>
      </c>
      <c r="AE132" s="6">
        <v>4.86505403090709</v>
      </c>
      <c r="AF132" s="6">
        <v>4.0651977399065498</v>
      </c>
      <c r="AG132" s="6">
        <v>6.4411137387429998</v>
      </c>
    </row>
    <row r="133" spans="1:33" x14ac:dyDescent="0.25">
      <c r="A133" s="6" t="s">
        <v>105</v>
      </c>
      <c r="B133" s="6" t="s">
        <v>106</v>
      </c>
      <c r="C133" s="6" t="s">
        <v>15</v>
      </c>
      <c r="D133" s="6">
        <v>171.37282264500001</v>
      </c>
      <c r="E133" s="6">
        <v>215.14086400299999</v>
      </c>
      <c r="F133" s="6">
        <v>299.38437380300002</v>
      </c>
      <c r="G133" s="6">
        <v>175.61148420200001</v>
      </c>
      <c r="H133" s="6">
        <v>147.928906001</v>
      </c>
      <c r="I133" s="6">
        <v>390.83654548999999</v>
      </c>
      <c r="J133" s="6">
        <v>339.149554787</v>
      </c>
      <c r="K133" s="6">
        <v>587.92367811400004</v>
      </c>
      <c r="L133" s="6">
        <v>176.04267605499999</v>
      </c>
      <c r="M133" s="6">
        <v>228.09047933100001</v>
      </c>
      <c r="N133" s="6">
        <v>923.15396523799996</v>
      </c>
      <c r="O133" s="6">
        <v>644.42045921399995</v>
      </c>
      <c r="P133" s="6">
        <v>427.29998327099997</v>
      </c>
      <c r="Q133" s="6">
        <v>281.47265509900001</v>
      </c>
      <c r="R133" s="6">
        <v>1895.280838702</v>
      </c>
      <c r="S133" s="6">
        <v>2.4825454088301</v>
      </c>
      <c r="T133" s="6">
        <v>3.1165791397902902</v>
      </c>
      <c r="U133" s="6">
        <v>4.3369496469094697</v>
      </c>
      <c r="V133" s="6">
        <v>2.54394761733379</v>
      </c>
      <c r="W133" s="6">
        <v>2.1429315381399898</v>
      </c>
      <c r="X133" s="6">
        <v>5.6617464580083103</v>
      </c>
      <c r="Y133" s="6">
        <v>4.9129970385523301</v>
      </c>
      <c r="Z133" s="6">
        <v>8.5167951680872793</v>
      </c>
      <c r="AA133" s="6">
        <v>2.55019395988956</v>
      </c>
      <c r="AB133" s="6">
        <v>3.30417019175795</v>
      </c>
      <c r="AC133" s="6">
        <v>13.373016810211</v>
      </c>
      <c r="AD133" s="6">
        <v>9.3352202973974592</v>
      </c>
      <c r="AE133" s="6">
        <v>6.1899640520016197</v>
      </c>
      <c r="AF133" s="6">
        <v>4.0774764448779797</v>
      </c>
      <c r="AG133" s="6">
        <v>27.455466228212799</v>
      </c>
    </row>
    <row r="134" spans="1:33" x14ac:dyDescent="0.25">
      <c r="A134" s="6" t="s">
        <v>105</v>
      </c>
      <c r="B134" s="6" t="s">
        <v>106</v>
      </c>
      <c r="C134" s="6" t="s">
        <v>16</v>
      </c>
      <c r="D134" s="6">
        <v>7522.7798553310004</v>
      </c>
      <c r="E134" s="6">
        <v>7363.6267642120001</v>
      </c>
      <c r="F134" s="6">
        <v>5315.6953195169999</v>
      </c>
      <c r="G134" s="6">
        <v>7856.4757598019996</v>
      </c>
      <c r="H134" s="6">
        <v>14391.983850171</v>
      </c>
      <c r="I134" s="6">
        <v>12254.456399197999</v>
      </c>
      <c r="J134" s="6">
        <v>15389.236315644001</v>
      </c>
      <c r="K134" s="6">
        <v>16788.514814966002</v>
      </c>
      <c r="L134" s="6">
        <v>12187.988452265001</v>
      </c>
      <c r="M134" s="6">
        <v>9217.5684408239995</v>
      </c>
      <c r="N134" s="6">
        <v>9257.0386759989997</v>
      </c>
      <c r="O134" s="6">
        <v>7809.8250118030001</v>
      </c>
      <c r="P134" s="6">
        <v>6303.9353430519996</v>
      </c>
      <c r="Q134" s="6">
        <v>5180.7977599650003</v>
      </c>
      <c r="R134" s="6">
        <v>10762.967948849</v>
      </c>
      <c r="S134" s="6">
        <v>5.09663450293111</v>
      </c>
      <c r="T134" s="6">
        <v>4.9888093171561403</v>
      </c>
      <c r="U134" s="6">
        <v>3.6013490615867201</v>
      </c>
      <c r="V134" s="6">
        <v>5.3227113113609699</v>
      </c>
      <c r="W134" s="6">
        <v>9.7504756043643894</v>
      </c>
      <c r="X134" s="6">
        <v>8.3023146363319107</v>
      </c>
      <c r="Y134" s="6">
        <v>10.4261076740788</v>
      </c>
      <c r="Z134" s="6">
        <v>11.374109771175901</v>
      </c>
      <c r="AA134" s="6">
        <v>8.2572830338933993</v>
      </c>
      <c r="AB134" s="6">
        <v>6.2448427645189204</v>
      </c>
      <c r="AC134" s="6">
        <v>6.2715835925506198</v>
      </c>
      <c r="AD134" s="6">
        <v>5.2911057325175701</v>
      </c>
      <c r="AE134" s="6">
        <v>4.2708752604102402</v>
      </c>
      <c r="AF134" s="6">
        <v>3.50995684094547</v>
      </c>
      <c r="AG134" s="6">
        <v>7.2918408961778498</v>
      </c>
    </row>
    <row r="135" spans="1:33" x14ac:dyDescent="0.25">
      <c r="A135" s="6" t="s">
        <v>107</v>
      </c>
      <c r="B135" s="6" t="s">
        <v>108</v>
      </c>
      <c r="C135" s="6" t="s">
        <v>15</v>
      </c>
      <c r="D135" s="6">
        <v>41.387475078999998</v>
      </c>
      <c r="E135" s="6">
        <v>90.184702662000007</v>
      </c>
      <c r="F135" s="6">
        <v>118.594828605</v>
      </c>
      <c r="G135" s="6">
        <v>166.138569555</v>
      </c>
      <c r="H135" s="6">
        <v>185.149918313</v>
      </c>
      <c r="I135" s="6">
        <v>205.193061425</v>
      </c>
      <c r="J135" s="6">
        <v>67.191230770999994</v>
      </c>
      <c r="K135" s="6">
        <v>251.32574571000001</v>
      </c>
      <c r="L135" s="6">
        <v>163.682064145</v>
      </c>
      <c r="M135" s="6">
        <v>255.80656403699999</v>
      </c>
      <c r="N135" s="6">
        <v>408.73120154499998</v>
      </c>
      <c r="O135" s="6">
        <v>291.43710322099997</v>
      </c>
      <c r="P135" s="6">
        <v>434.64543479899999</v>
      </c>
      <c r="Q135" s="6">
        <v>407.93857300799999</v>
      </c>
      <c r="R135" s="6">
        <v>1229.473608258</v>
      </c>
      <c r="S135" s="6">
        <v>0.95873580690565596</v>
      </c>
      <c r="T135" s="6">
        <v>2.0891176258556201</v>
      </c>
      <c r="U135" s="6">
        <v>2.74723472452526</v>
      </c>
      <c r="V135" s="6">
        <v>3.8485796786691302</v>
      </c>
      <c r="W135" s="6">
        <v>4.2889752514136497</v>
      </c>
      <c r="X135" s="6">
        <v>4.7532722143892698</v>
      </c>
      <c r="Y135" s="6">
        <v>1.5564766569416799</v>
      </c>
      <c r="Z135" s="6">
        <v>5.8219302131746398</v>
      </c>
      <c r="AA135" s="6">
        <v>3.7916750307791798</v>
      </c>
      <c r="AB135" s="6">
        <v>5.9257278226237302</v>
      </c>
      <c r="AC135" s="6">
        <v>9.4682083788096598</v>
      </c>
      <c r="AD135" s="6">
        <v>6.7511049124281</v>
      </c>
      <c r="AE135" s="6">
        <v>10.068508428080399</v>
      </c>
      <c r="AF135" s="6">
        <v>9.4498472355278693</v>
      </c>
      <c r="AG135" s="6">
        <v>28.480606019876198</v>
      </c>
    </row>
    <row r="136" spans="1:33" x14ac:dyDescent="0.25">
      <c r="A136" s="6" t="s">
        <v>107</v>
      </c>
      <c r="B136" s="6" t="s">
        <v>108</v>
      </c>
      <c r="C136" s="6" t="s">
        <v>16</v>
      </c>
      <c r="D136" s="6">
        <v>6663.2100171829998</v>
      </c>
      <c r="E136" s="6">
        <v>6480.5235378380003</v>
      </c>
      <c r="F136" s="6">
        <v>6772.0994390690003</v>
      </c>
      <c r="G136" s="6">
        <v>8119.673616434</v>
      </c>
      <c r="H136" s="6">
        <v>10735.03789577</v>
      </c>
      <c r="I136" s="6">
        <v>9396.0418513389995</v>
      </c>
      <c r="J136" s="6">
        <v>8000.3901212549999</v>
      </c>
      <c r="K136" s="6">
        <v>7920.8856600079998</v>
      </c>
      <c r="L136" s="6">
        <v>6755.316026773</v>
      </c>
      <c r="M136" s="6">
        <v>6336.9229688129999</v>
      </c>
      <c r="N136" s="6">
        <v>5897.5135044979997</v>
      </c>
      <c r="O136" s="6">
        <v>4810.922136315</v>
      </c>
      <c r="P136" s="6">
        <v>3670.8115598190002</v>
      </c>
      <c r="Q136" s="6">
        <v>2596.6684168279999</v>
      </c>
      <c r="R136" s="6">
        <v>4511.1031672030003</v>
      </c>
      <c r="S136" s="6">
        <v>6.75322237300868</v>
      </c>
      <c r="T136" s="6">
        <v>6.5680680080138298</v>
      </c>
      <c r="U136" s="6">
        <v>6.8635827665979798</v>
      </c>
      <c r="V136" s="6">
        <v>8.2293611317405908</v>
      </c>
      <c r="W136" s="6">
        <v>10.8800559949121</v>
      </c>
      <c r="X136" s="6">
        <v>9.5229716434804192</v>
      </c>
      <c r="Y136" s="6">
        <v>8.1084662528014402</v>
      </c>
      <c r="Z136" s="6">
        <v>8.0278877771023893</v>
      </c>
      <c r="AA136" s="6">
        <v>6.8465726295738598</v>
      </c>
      <c r="AB136" s="6">
        <v>6.4225275593388496</v>
      </c>
      <c r="AC136" s="6">
        <v>5.9771821751064103</v>
      </c>
      <c r="AD136" s="6">
        <v>4.8759121987724203</v>
      </c>
      <c r="AE136" s="6">
        <v>3.7204000307570801</v>
      </c>
      <c r="AF136" s="6">
        <v>2.6317464409175999</v>
      </c>
      <c r="AG136" s="6">
        <v>4.5720430178763998</v>
      </c>
    </row>
    <row r="137" spans="1:33" x14ac:dyDescent="0.25">
      <c r="A137" s="6" t="s">
        <v>109</v>
      </c>
      <c r="B137" s="6" t="s">
        <v>110</v>
      </c>
      <c r="C137" s="6" t="s">
        <v>15</v>
      </c>
      <c r="D137" s="6">
        <v>300.69917984</v>
      </c>
      <c r="E137" s="6">
        <v>594.16505924000001</v>
      </c>
      <c r="F137" s="6">
        <v>840.91613299999995</v>
      </c>
      <c r="G137" s="6">
        <v>641.72976052000001</v>
      </c>
      <c r="H137" s="6">
        <v>445.19380686</v>
      </c>
      <c r="I137" s="6">
        <v>582.31771780999998</v>
      </c>
      <c r="J137" s="6">
        <v>974.39508036999996</v>
      </c>
      <c r="K137" s="6">
        <v>604.76554630999999</v>
      </c>
      <c r="L137" s="6">
        <v>685.51307598000005</v>
      </c>
      <c r="M137" s="6">
        <v>1120.7483659479999</v>
      </c>
      <c r="N137" s="6">
        <v>1353.0766065</v>
      </c>
      <c r="O137" s="6">
        <v>1048.3316086</v>
      </c>
      <c r="P137" s="6">
        <v>1358.4617970899999</v>
      </c>
      <c r="Q137" s="6">
        <v>1057.9900859540001</v>
      </c>
      <c r="R137" s="6">
        <v>4246.7807806889996</v>
      </c>
      <c r="S137" s="6">
        <v>1.89654730540292</v>
      </c>
      <c r="T137" s="6">
        <v>3.7474732809906102</v>
      </c>
      <c r="U137" s="6">
        <v>5.3037631394924203</v>
      </c>
      <c r="V137" s="6">
        <v>4.0474697960887802</v>
      </c>
      <c r="W137" s="6">
        <v>2.8078929754037398</v>
      </c>
      <c r="X137" s="6">
        <v>3.6727506180381799</v>
      </c>
      <c r="Y137" s="6">
        <v>6.14563154131943</v>
      </c>
      <c r="Z137" s="6">
        <v>3.8143318776760502</v>
      </c>
      <c r="AA137" s="6">
        <v>4.3236166382632497</v>
      </c>
      <c r="AB137" s="6">
        <v>7.0687000031207203</v>
      </c>
      <c r="AC137" s="6">
        <v>8.5340232501689908</v>
      </c>
      <c r="AD137" s="6">
        <v>6.6119584646587803</v>
      </c>
      <c r="AE137" s="6">
        <v>8.5679883202033604</v>
      </c>
      <c r="AF137" s="6">
        <v>6.6728756883431597</v>
      </c>
      <c r="AG137" s="6">
        <v>26.7849771008296</v>
      </c>
    </row>
    <row r="138" spans="1:33" x14ac:dyDescent="0.25">
      <c r="A138" s="6" t="s">
        <v>109</v>
      </c>
      <c r="B138" s="6" t="s">
        <v>110</v>
      </c>
      <c r="C138" s="6" t="s">
        <v>16</v>
      </c>
      <c r="D138" s="6">
        <v>26002.986643929999</v>
      </c>
      <c r="E138" s="6">
        <v>27761.865099344999</v>
      </c>
      <c r="F138" s="6">
        <v>30341.367884179999</v>
      </c>
      <c r="G138" s="6">
        <v>34061.775082858003</v>
      </c>
      <c r="H138" s="6">
        <v>36757.301349734</v>
      </c>
      <c r="I138" s="6">
        <v>31038.812594810999</v>
      </c>
      <c r="J138" s="6">
        <v>28587.66630325</v>
      </c>
      <c r="K138" s="6">
        <v>25369.956354016998</v>
      </c>
      <c r="L138" s="6">
        <v>24048.627852983002</v>
      </c>
      <c r="M138" s="6">
        <v>23738.859177850001</v>
      </c>
      <c r="N138" s="6">
        <v>23927.261324292002</v>
      </c>
      <c r="O138" s="6">
        <v>16849.804250458001</v>
      </c>
      <c r="P138" s="6">
        <v>12908.763910815</v>
      </c>
      <c r="Q138" s="6">
        <v>9314.8141272939993</v>
      </c>
      <c r="R138" s="6">
        <v>16227.053439075</v>
      </c>
      <c r="S138" s="6">
        <v>7.0865005816997098</v>
      </c>
      <c r="T138" s="6">
        <v>7.5658414115865398</v>
      </c>
      <c r="U138" s="6">
        <v>8.2688240433718896</v>
      </c>
      <c r="V138" s="6">
        <v>9.2827332584406896</v>
      </c>
      <c r="W138" s="6">
        <v>10.017335353183601</v>
      </c>
      <c r="X138" s="6">
        <v>8.4588961460602796</v>
      </c>
      <c r="Y138" s="6">
        <v>7.79089404849997</v>
      </c>
      <c r="Z138" s="6">
        <v>6.9139831097981101</v>
      </c>
      <c r="AA138" s="6">
        <v>6.5538861978774303</v>
      </c>
      <c r="AB138" s="6">
        <v>6.4694660531232202</v>
      </c>
      <c r="AC138" s="6">
        <v>6.5208106136014798</v>
      </c>
      <c r="AD138" s="6">
        <v>4.5920166501439299</v>
      </c>
      <c r="AE138" s="6">
        <v>3.5179790773906698</v>
      </c>
      <c r="AF138" s="6">
        <v>2.53853284760666</v>
      </c>
      <c r="AG138" s="6">
        <v>4.4223006076158002</v>
      </c>
    </row>
    <row r="139" spans="1:33" x14ac:dyDescent="0.25">
      <c r="A139" s="6" t="s">
        <v>111</v>
      </c>
      <c r="B139" s="6" t="s">
        <v>112</v>
      </c>
      <c r="C139" s="6" t="s">
        <v>15</v>
      </c>
      <c r="D139" s="6">
        <v>409.35032472400002</v>
      </c>
      <c r="E139" s="6">
        <v>577.90000352799996</v>
      </c>
      <c r="F139" s="6">
        <v>981.77177285799996</v>
      </c>
      <c r="G139" s="6">
        <v>815.88845722200006</v>
      </c>
      <c r="H139" s="6">
        <v>884.66787665599998</v>
      </c>
      <c r="I139" s="6">
        <v>643.01297119399999</v>
      </c>
      <c r="J139" s="6">
        <v>803.36579357999994</v>
      </c>
      <c r="K139" s="6">
        <v>513.33052544300006</v>
      </c>
      <c r="L139" s="6">
        <v>468.09631594699999</v>
      </c>
      <c r="M139" s="6">
        <v>770.012219942</v>
      </c>
      <c r="N139" s="6">
        <v>906.31124780200003</v>
      </c>
      <c r="O139" s="6">
        <v>1180.6016134419999</v>
      </c>
      <c r="P139" s="6">
        <v>1279.131530911</v>
      </c>
      <c r="Q139" s="6">
        <v>807.17437309399998</v>
      </c>
      <c r="R139" s="6">
        <v>3119.1123238489999</v>
      </c>
      <c r="S139" s="6">
        <v>2.8909477887542101</v>
      </c>
      <c r="T139" s="6">
        <v>4.0812932991973501</v>
      </c>
      <c r="U139" s="6">
        <v>6.933549980005</v>
      </c>
      <c r="V139" s="6">
        <v>5.76203508050554</v>
      </c>
      <c r="W139" s="6">
        <v>6.2477747966242001</v>
      </c>
      <c r="X139" s="6">
        <v>4.5411394957776601</v>
      </c>
      <c r="Y139" s="6">
        <v>5.6735964874995002</v>
      </c>
      <c r="Z139" s="6">
        <v>3.6252853797784401</v>
      </c>
      <c r="AA139" s="6">
        <v>3.3058285966265601</v>
      </c>
      <c r="AB139" s="6">
        <v>5.4380441155285304</v>
      </c>
      <c r="AC139" s="6">
        <v>6.4006264060565501</v>
      </c>
      <c r="AD139" s="6">
        <v>8.33774255848218</v>
      </c>
      <c r="AE139" s="6">
        <v>9.0335887074383194</v>
      </c>
      <c r="AF139" s="6">
        <v>5.7004937533847002</v>
      </c>
      <c r="AG139" s="6">
        <v>22.028053554341302</v>
      </c>
    </row>
    <row r="140" spans="1:33" x14ac:dyDescent="0.25">
      <c r="A140" s="6" t="s">
        <v>111</v>
      </c>
      <c r="B140" s="6" t="s">
        <v>112</v>
      </c>
      <c r="C140" s="6" t="s">
        <v>16</v>
      </c>
      <c r="D140" s="6">
        <v>25907.522609408999</v>
      </c>
      <c r="E140" s="6">
        <v>30396.790863917999</v>
      </c>
      <c r="F140" s="6">
        <v>31995.664424966999</v>
      </c>
      <c r="G140" s="6">
        <v>33952.256855289001</v>
      </c>
      <c r="H140" s="6">
        <v>35632.186810997002</v>
      </c>
      <c r="I140" s="6">
        <v>29381.797392893001</v>
      </c>
      <c r="J140" s="6">
        <v>26730.539197968999</v>
      </c>
      <c r="K140" s="6">
        <v>27539.045766923002</v>
      </c>
      <c r="L140" s="6">
        <v>22885.797022624</v>
      </c>
      <c r="M140" s="6">
        <v>18072.390413276</v>
      </c>
      <c r="N140" s="6">
        <v>19635.301131800999</v>
      </c>
      <c r="O140" s="6">
        <v>15486.942319995</v>
      </c>
      <c r="P140" s="6">
        <v>10611.894293985</v>
      </c>
      <c r="Q140" s="6">
        <v>7215.1720930969996</v>
      </c>
      <c r="R140" s="6">
        <v>9208.9714512949995</v>
      </c>
      <c r="S140" s="6">
        <v>7.5170032712466499</v>
      </c>
      <c r="T140" s="6">
        <v>8.8195532936247893</v>
      </c>
      <c r="U140" s="6">
        <v>9.2834624820838307</v>
      </c>
      <c r="V140" s="6">
        <v>9.8511629110659999</v>
      </c>
      <c r="W140" s="6">
        <v>10.3385904109048</v>
      </c>
      <c r="X140" s="6">
        <v>8.5250554615851506</v>
      </c>
      <c r="Y140" s="6">
        <v>7.7557994881511902</v>
      </c>
      <c r="Z140" s="6">
        <v>7.9903856589433104</v>
      </c>
      <c r="AA140" s="6">
        <v>6.6402571051572998</v>
      </c>
      <c r="AB140" s="6">
        <v>5.2436591450278103</v>
      </c>
      <c r="AC140" s="6">
        <v>5.6971338041429203</v>
      </c>
      <c r="AD140" s="6">
        <v>4.4934978089619104</v>
      </c>
      <c r="AE140" s="6">
        <v>3.079014745047</v>
      </c>
      <c r="AF140" s="6">
        <v>2.0934642437297399</v>
      </c>
      <c r="AG140" s="6">
        <v>2.6719601703275599</v>
      </c>
    </row>
    <row r="141" spans="1:33" x14ac:dyDescent="0.25">
      <c r="A141" s="6" t="s">
        <v>113</v>
      </c>
      <c r="B141" s="6" t="s">
        <v>114</v>
      </c>
      <c r="C141" s="6" t="s">
        <v>15</v>
      </c>
      <c r="D141" s="6">
        <v>70.846958349999994</v>
      </c>
      <c r="E141" s="6">
        <v>193.30065310000001</v>
      </c>
      <c r="F141" s="6">
        <v>229.43146897</v>
      </c>
      <c r="G141" s="6">
        <v>255.87997976</v>
      </c>
      <c r="H141" s="6">
        <v>319.44916481000001</v>
      </c>
      <c r="I141" s="6">
        <v>216.79655498</v>
      </c>
      <c r="J141" s="6">
        <v>219.50727117</v>
      </c>
      <c r="K141" s="6">
        <v>242.28810716000001</v>
      </c>
      <c r="L141" s="6">
        <v>378.10464366000002</v>
      </c>
      <c r="M141" s="6">
        <v>368.03198304099999</v>
      </c>
      <c r="N141" s="6">
        <v>481.60057498800001</v>
      </c>
      <c r="O141" s="6">
        <v>341.99644966900001</v>
      </c>
      <c r="P141" s="6">
        <v>423.21305260000003</v>
      </c>
      <c r="Q141" s="6">
        <v>275.53430480999998</v>
      </c>
      <c r="R141" s="6">
        <v>1986.2761054120001</v>
      </c>
      <c r="S141" s="6">
        <v>1.1803385815337999</v>
      </c>
      <c r="T141" s="6">
        <v>3.2204659734642198</v>
      </c>
      <c r="U141" s="6">
        <v>3.82241977567223</v>
      </c>
      <c r="V141" s="6">
        <v>4.2630625137178804</v>
      </c>
      <c r="W141" s="6">
        <v>5.3221504895276004</v>
      </c>
      <c r="X141" s="6">
        <v>3.6119170694998299</v>
      </c>
      <c r="Y141" s="6">
        <v>3.6570786823221999</v>
      </c>
      <c r="Z141" s="6">
        <v>4.0366164954454202</v>
      </c>
      <c r="AA141" s="6">
        <v>6.2993741603444402</v>
      </c>
      <c r="AB141" s="6">
        <v>6.1315596172194304</v>
      </c>
      <c r="AC141" s="6">
        <v>8.0236576528652108</v>
      </c>
      <c r="AD141" s="6">
        <v>5.6977972476627103</v>
      </c>
      <c r="AE141" s="6">
        <v>7.05089824357258</v>
      </c>
      <c r="AF141" s="6">
        <v>4.5905114076550602</v>
      </c>
      <c r="AG141" s="6">
        <v>33.092152089497397</v>
      </c>
    </row>
    <row r="142" spans="1:33" x14ac:dyDescent="0.25">
      <c r="A142" s="6" t="s">
        <v>113</v>
      </c>
      <c r="B142" s="6" t="s">
        <v>114</v>
      </c>
      <c r="C142" s="6" t="s">
        <v>16</v>
      </c>
      <c r="D142" s="6">
        <v>10146.174895003</v>
      </c>
      <c r="E142" s="6">
        <v>12007.822867481</v>
      </c>
      <c r="F142" s="6">
        <v>12564.423157081001</v>
      </c>
      <c r="G142" s="6">
        <v>14345.604943769</v>
      </c>
      <c r="H142" s="6">
        <v>15633.065911915999</v>
      </c>
      <c r="I142" s="6">
        <v>15313.347948077</v>
      </c>
      <c r="J142" s="6">
        <v>12678.290491313999</v>
      </c>
      <c r="K142" s="6">
        <v>14386.168354526</v>
      </c>
      <c r="L142" s="6">
        <v>10086.895060813</v>
      </c>
      <c r="M142" s="6">
        <v>9264.6998591249994</v>
      </c>
      <c r="N142" s="6">
        <v>10616.269150437</v>
      </c>
      <c r="O142" s="6">
        <v>8222.0359774400004</v>
      </c>
      <c r="P142" s="6">
        <v>6492.4474325900001</v>
      </c>
      <c r="Q142" s="6">
        <v>4851.6542964150003</v>
      </c>
      <c r="R142" s="6">
        <v>7828.8423803599999</v>
      </c>
      <c r="S142" s="6">
        <v>6.1702226792835502</v>
      </c>
      <c r="T142" s="6">
        <v>7.3023520442409096</v>
      </c>
      <c r="U142" s="6">
        <v>7.6408389879143401</v>
      </c>
      <c r="V142" s="6">
        <v>8.7240342186176694</v>
      </c>
      <c r="W142" s="6">
        <v>9.5069815802155198</v>
      </c>
      <c r="X142" s="6">
        <v>9.3125505703158904</v>
      </c>
      <c r="Y142" s="6">
        <v>7.7100854591593899</v>
      </c>
      <c r="Z142" s="6">
        <v>8.7487021629012993</v>
      </c>
      <c r="AA142" s="6">
        <v>6.1341726622940502</v>
      </c>
      <c r="AB142" s="6">
        <v>5.6341687166936296</v>
      </c>
      <c r="AC142" s="6">
        <v>6.4561024582442199</v>
      </c>
      <c r="AD142" s="6">
        <v>5.0000905151823298</v>
      </c>
      <c r="AE142" s="6">
        <v>3.9482708318336401</v>
      </c>
      <c r="AF142" s="6">
        <v>2.9504505571382098</v>
      </c>
      <c r="AG142" s="6">
        <v>4.7609765559653496</v>
      </c>
    </row>
    <row r="143" spans="1:33" x14ac:dyDescent="0.25">
      <c r="A143" s="6" t="s">
        <v>115</v>
      </c>
      <c r="B143" s="6" t="s">
        <v>116</v>
      </c>
      <c r="C143" s="6" t="s">
        <v>15</v>
      </c>
      <c r="D143" s="6">
        <v>368.03918878000002</v>
      </c>
      <c r="E143" s="6">
        <v>1177.0593639000001</v>
      </c>
      <c r="F143" s="6">
        <v>1462.06850798</v>
      </c>
      <c r="G143" s="6">
        <v>1409.91064783</v>
      </c>
      <c r="H143" s="6">
        <v>2592.76118107</v>
      </c>
      <c r="I143" s="6">
        <v>1259.70719452</v>
      </c>
      <c r="J143" s="6">
        <v>1672.2284303900001</v>
      </c>
      <c r="K143" s="6">
        <v>1471.1007420640001</v>
      </c>
      <c r="L143" s="6">
        <v>1026.0955469099999</v>
      </c>
      <c r="M143" s="6">
        <v>1868.4498607200001</v>
      </c>
      <c r="N143" s="6">
        <v>2485.89901775</v>
      </c>
      <c r="O143" s="6">
        <v>2471.0380513559999</v>
      </c>
      <c r="P143" s="6">
        <v>2754.6254975259999</v>
      </c>
      <c r="Q143" s="6">
        <v>1524.3583088769999</v>
      </c>
      <c r="R143" s="6">
        <v>4662.6389568000004</v>
      </c>
      <c r="S143" s="6">
        <v>1.30482678602866</v>
      </c>
      <c r="T143" s="6">
        <v>4.1730843714055101</v>
      </c>
      <c r="U143" s="6">
        <v>5.1835408032095298</v>
      </c>
      <c r="V143" s="6">
        <v>4.9986230686300797</v>
      </c>
      <c r="W143" s="6">
        <v>9.1922391472766201</v>
      </c>
      <c r="X143" s="6">
        <v>4.4660996439301899</v>
      </c>
      <c r="Y143" s="6">
        <v>5.9286307405590897</v>
      </c>
      <c r="Z143" s="6">
        <v>5.21556321095788</v>
      </c>
      <c r="AA143" s="6">
        <v>3.63786519329937</v>
      </c>
      <c r="AB143" s="6">
        <v>6.6243038810639403</v>
      </c>
      <c r="AC143" s="6">
        <v>8.8133756529429892</v>
      </c>
      <c r="AD143" s="6">
        <v>8.7606883641750706</v>
      </c>
      <c r="AE143" s="6">
        <v>9.7661043829710206</v>
      </c>
      <c r="AF143" s="6">
        <v>5.4043797877106696</v>
      </c>
      <c r="AG143" s="6">
        <v>16.530674965839399</v>
      </c>
    </row>
    <row r="144" spans="1:33" x14ac:dyDescent="0.25">
      <c r="A144" s="6" t="s">
        <v>115</v>
      </c>
      <c r="B144" s="6" t="s">
        <v>116</v>
      </c>
      <c r="C144" s="6" t="s">
        <v>16</v>
      </c>
      <c r="D144" s="6">
        <v>45962.143356357999</v>
      </c>
      <c r="E144" s="6">
        <v>54927.048932846003</v>
      </c>
      <c r="F144" s="6">
        <v>57526.640649091001</v>
      </c>
      <c r="G144" s="6">
        <v>63531.252092415001</v>
      </c>
      <c r="H144" s="6">
        <v>65625.076078233993</v>
      </c>
      <c r="I144" s="6">
        <v>55509.751148196003</v>
      </c>
      <c r="J144" s="6">
        <v>56387.542632607998</v>
      </c>
      <c r="K144" s="6">
        <v>53062.483492983003</v>
      </c>
      <c r="L144" s="6">
        <v>44701.997657280997</v>
      </c>
      <c r="M144" s="6">
        <v>40395.975755400999</v>
      </c>
      <c r="N144" s="6">
        <v>40847.768520079</v>
      </c>
      <c r="O144" s="6">
        <v>28519.234724583999</v>
      </c>
      <c r="P144" s="6">
        <v>20313.036997959</v>
      </c>
      <c r="Q144" s="6">
        <v>12176.336163542999</v>
      </c>
      <c r="R144" s="6">
        <v>16877.731299375999</v>
      </c>
      <c r="S144" s="6">
        <v>7.0025385290473299</v>
      </c>
      <c r="T144" s="6">
        <v>8.3683820716754198</v>
      </c>
      <c r="U144" s="6">
        <v>8.7644415202450592</v>
      </c>
      <c r="V144" s="6">
        <v>9.6792709845245692</v>
      </c>
      <c r="W144" s="6">
        <v>9.9982744526627201</v>
      </c>
      <c r="X144" s="6">
        <v>8.4571593656826494</v>
      </c>
      <c r="Y144" s="6">
        <v>8.5908948323341203</v>
      </c>
      <c r="Z144" s="6">
        <v>8.0843071704825302</v>
      </c>
      <c r="AA144" s="6">
        <v>6.8105496841933499</v>
      </c>
      <c r="AB144" s="6">
        <v>6.1545079491278099</v>
      </c>
      <c r="AC144" s="6">
        <v>6.2233406016277897</v>
      </c>
      <c r="AD144" s="6">
        <v>4.34503322504907</v>
      </c>
      <c r="AE144" s="6">
        <v>3.0947822236513498</v>
      </c>
      <c r="AF144" s="6">
        <v>1.8551193852461501</v>
      </c>
      <c r="AG144" s="6">
        <v>2.5713980044501001</v>
      </c>
    </row>
    <row r="145" spans="1:33" x14ac:dyDescent="0.25">
      <c r="A145" s="6" t="s">
        <v>117</v>
      </c>
      <c r="B145" s="6" t="s">
        <v>118</v>
      </c>
      <c r="C145" s="6" t="s">
        <v>15</v>
      </c>
      <c r="D145" s="6">
        <v>627.72371781000004</v>
      </c>
      <c r="E145" s="6">
        <v>1303.23109316</v>
      </c>
      <c r="F145" s="6">
        <v>1744.70391849</v>
      </c>
      <c r="G145" s="6">
        <v>1360.39319204</v>
      </c>
      <c r="H145" s="6">
        <v>1744.600578691</v>
      </c>
      <c r="I145" s="6">
        <v>1412.008619964</v>
      </c>
      <c r="J145" s="6">
        <v>1423.722863495</v>
      </c>
      <c r="K145" s="6">
        <v>1406.2383536469999</v>
      </c>
      <c r="L145" s="6">
        <v>1667.9735466740001</v>
      </c>
      <c r="M145" s="6">
        <v>1924.8497486399999</v>
      </c>
      <c r="N145" s="6">
        <v>2777.099967268</v>
      </c>
      <c r="O145" s="6">
        <v>2182.9591497219999</v>
      </c>
      <c r="P145" s="6">
        <v>2104.5670921390001</v>
      </c>
      <c r="Q145" s="6">
        <v>2411.5345456999999</v>
      </c>
      <c r="R145" s="6">
        <v>10473.615464303</v>
      </c>
      <c r="S145" s="6">
        <v>1.8160558045958199</v>
      </c>
      <c r="T145" s="6">
        <v>3.7703536194554501</v>
      </c>
      <c r="U145" s="6">
        <v>5.0475704335802503</v>
      </c>
      <c r="V145" s="6">
        <v>3.9357282238054001</v>
      </c>
      <c r="W145" s="6">
        <v>5.0472714631311604</v>
      </c>
      <c r="X145" s="6">
        <v>4.0850558576490004</v>
      </c>
      <c r="Y145" s="6">
        <v>4.1189461175791804</v>
      </c>
      <c r="Z145" s="6">
        <v>4.0683620075653799</v>
      </c>
      <c r="AA145" s="6">
        <v>4.8255832230103</v>
      </c>
      <c r="AB145" s="6">
        <v>5.5687469818537796</v>
      </c>
      <c r="AC145" s="6">
        <v>8.0343762270050707</v>
      </c>
      <c r="AD145" s="6">
        <v>6.3154784861070397</v>
      </c>
      <c r="AE145" s="6">
        <v>6.0886838833724299</v>
      </c>
      <c r="AF145" s="6">
        <v>6.9767657098905502</v>
      </c>
      <c r="AG145" s="6">
        <v>30.301021961399201</v>
      </c>
    </row>
    <row r="146" spans="1:33" x14ac:dyDescent="0.25">
      <c r="A146" s="6" t="s">
        <v>117</v>
      </c>
      <c r="B146" s="6" t="s">
        <v>118</v>
      </c>
      <c r="C146" s="6" t="s">
        <v>16</v>
      </c>
      <c r="D146" s="6">
        <v>62854.156657833002</v>
      </c>
      <c r="E146" s="6">
        <v>68134.920052129994</v>
      </c>
      <c r="F146" s="6">
        <v>69651.264561029006</v>
      </c>
      <c r="G146" s="6">
        <v>79584.347359223</v>
      </c>
      <c r="H146" s="6">
        <v>98563.658869774998</v>
      </c>
      <c r="I146" s="6">
        <v>84820.925173923999</v>
      </c>
      <c r="J146" s="6">
        <v>80073.895123941998</v>
      </c>
      <c r="K146" s="6">
        <v>80548.743246572005</v>
      </c>
      <c r="L146" s="6">
        <v>68745.910245566003</v>
      </c>
      <c r="M146" s="6">
        <v>67846.389023715004</v>
      </c>
      <c r="N146" s="6">
        <v>65149.244086569001</v>
      </c>
      <c r="O146" s="6">
        <v>46037.025406460001</v>
      </c>
      <c r="P146" s="6">
        <v>37351.382031497997</v>
      </c>
      <c r="Q146" s="6">
        <v>27526.953777105002</v>
      </c>
      <c r="R146" s="6">
        <v>38210.962533111</v>
      </c>
      <c r="S146" s="6">
        <v>6.4459205166862299</v>
      </c>
      <c r="T146" s="6">
        <v>6.9874818535500598</v>
      </c>
      <c r="U146" s="6">
        <v>7.1429884532724301</v>
      </c>
      <c r="V146" s="6">
        <v>8.1616619286223298</v>
      </c>
      <c r="W146" s="6">
        <v>10.108058793422201</v>
      </c>
      <c r="X146" s="6">
        <v>8.6986918748955606</v>
      </c>
      <c r="Y146" s="6">
        <v>8.2118668179771994</v>
      </c>
      <c r="Z146" s="6">
        <v>8.2605642060057001</v>
      </c>
      <c r="AA146" s="6">
        <v>7.0501411020831899</v>
      </c>
      <c r="AB146" s="6">
        <v>6.9578919556872103</v>
      </c>
      <c r="AC146" s="6">
        <v>6.6812900122155998</v>
      </c>
      <c r="AD146" s="6">
        <v>4.7212630377043503</v>
      </c>
      <c r="AE146" s="6">
        <v>3.83051897544494</v>
      </c>
      <c r="AF146" s="6">
        <v>2.8229884155418401</v>
      </c>
      <c r="AG146" s="6">
        <v>3.9186720568911499</v>
      </c>
    </row>
    <row r="147" spans="1:33" x14ac:dyDescent="0.25">
      <c r="A147" s="6" t="s">
        <v>119</v>
      </c>
      <c r="B147" s="6" t="s">
        <v>120</v>
      </c>
      <c r="C147" s="6" t="s">
        <v>15</v>
      </c>
      <c r="D147" s="6">
        <v>179.227852635</v>
      </c>
      <c r="E147" s="6">
        <v>259.08420609799998</v>
      </c>
      <c r="F147" s="6">
        <v>306.11694420399999</v>
      </c>
      <c r="G147" s="6">
        <v>508.111561849</v>
      </c>
      <c r="H147" s="6">
        <v>743.886935838</v>
      </c>
      <c r="I147" s="6">
        <v>335.29760725699998</v>
      </c>
      <c r="J147" s="6">
        <v>779.01193837400001</v>
      </c>
      <c r="K147" s="6">
        <v>842.287588895</v>
      </c>
      <c r="L147" s="6">
        <v>522.037313713</v>
      </c>
      <c r="M147" s="6">
        <v>924.22568507899996</v>
      </c>
      <c r="N147" s="6">
        <v>1219.9844268950001</v>
      </c>
      <c r="O147" s="6">
        <v>1079.4994446759999</v>
      </c>
      <c r="P147" s="6">
        <v>1042.6761978229999</v>
      </c>
      <c r="Q147" s="6">
        <v>976.87577611699999</v>
      </c>
      <c r="R147" s="6">
        <v>4080.74715302</v>
      </c>
      <c r="S147" s="6">
        <v>1.2988400263219699</v>
      </c>
      <c r="T147" s="6">
        <v>1.8775482276922599</v>
      </c>
      <c r="U147" s="6">
        <v>2.21838812451342</v>
      </c>
      <c r="V147" s="6">
        <v>3.6822158200514901</v>
      </c>
      <c r="W147" s="6">
        <v>5.39084809151879</v>
      </c>
      <c r="X147" s="6">
        <v>2.42985644604176</v>
      </c>
      <c r="Y147" s="6">
        <v>5.6453942379334698</v>
      </c>
      <c r="Z147" s="6">
        <v>6.1039443258799304</v>
      </c>
      <c r="AA147" s="6">
        <v>3.7831338618160499</v>
      </c>
      <c r="AB147" s="6">
        <v>6.6977386354124704</v>
      </c>
      <c r="AC147" s="6">
        <v>8.8410622670779109</v>
      </c>
      <c r="AD147" s="6">
        <v>7.8229865867607202</v>
      </c>
      <c r="AE147" s="6">
        <v>7.5561334932897299</v>
      </c>
      <c r="AF147" s="6">
        <v>7.0792867297754301</v>
      </c>
      <c r="AG147" s="6">
        <v>29.5726231259146</v>
      </c>
    </row>
    <row r="148" spans="1:33" x14ac:dyDescent="0.25">
      <c r="A148" s="6" t="s">
        <v>119</v>
      </c>
      <c r="B148" s="6" t="s">
        <v>120</v>
      </c>
      <c r="C148" s="6" t="s">
        <v>16</v>
      </c>
      <c r="D148" s="6">
        <v>19317.455066274</v>
      </c>
      <c r="E148" s="6">
        <v>20247.523239564998</v>
      </c>
      <c r="F148" s="6">
        <v>24527.592692052</v>
      </c>
      <c r="G148" s="6">
        <v>27890.185847512999</v>
      </c>
      <c r="H148" s="6">
        <v>32533.815654863</v>
      </c>
      <c r="I148" s="6">
        <v>27417.532628825</v>
      </c>
      <c r="J148" s="6">
        <v>28918.604633502</v>
      </c>
      <c r="K148" s="6">
        <v>30452.840207893001</v>
      </c>
      <c r="L148" s="6">
        <v>26635.883475735998</v>
      </c>
      <c r="M148" s="6">
        <v>25425.643221315</v>
      </c>
      <c r="N148" s="6">
        <v>24755.651271950999</v>
      </c>
      <c r="O148" s="6">
        <v>19642.617622704998</v>
      </c>
      <c r="P148" s="6">
        <v>14949.028894560999</v>
      </c>
      <c r="Q148" s="6">
        <v>10123.812713324</v>
      </c>
      <c r="R148" s="6">
        <v>14836.742197149</v>
      </c>
      <c r="S148" s="6">
        <v>5.5561829268023404</v>
      </c>
      <c r="T148" s="6">
        <v>5.8236937809739997</v>
      </c>
      <c r="U148" s="6">
        <v>7.0547487380503604</v>
      </c>
      <c r="V148" s="6">
        <v>8.0219145793093105</v>
      </c>
      <c r="W148" s="6">
        <v>9.3575385818226504</v>
      </c>
      <c r="X148" s="6">
        <v>7.8859676994039196</v>
      </c>
      <c r="Y148" s="6">
        <v>8.3177135280171495</v>
      </c>
      <c r="Z148" s="6">
        <v>8.7589980282206401</v>
      </c>
      <c r="AA148" s="6">
        <v>7.6611458652522302</v>
      </c>
      <c r="AB148" s="6">
        <v>7.3130505175020604</v>
      </c>
      <c r="AC148" s="6">
        <v>7.1203440860710199</v>
      </c>
      <c r="AD148" s="6">
        <v>5.6497078056375196</v>
      </c>
      <c r="AE148" s="6">
        <v>4.2997143687548602</v>
      </c>
      <c r="AF148" s="6">
        <v>2.9118615862666402</v>
      </c>
      <c r="AG148" s="6">
        <v>4.2674179079153101</v>
      </c>
    </row>
    <row r="149" spans="1:33" x14ac:dyDescent="0.25">
      <c r="A149" s="6" t="s">
        <v>121</v>
      </c>
      <c r="B149" s="6" t="s">
        <v>122</v>
      </c>
      <c r="C149" s="6" t="s">
        <v>15</v>
      </c>
      <c r="D149" s="6">
        <v>515.04621924000003</v>
      </c>
      <c r="E149" s="6">
        <v>689.56765522000001</v>
      </c>
      <c r="F149" s="6">
        <v>809.20831207000003</v>
      </c>
      <c r="G149" s="6">
        <v>1194.1433946300001</v>
      </c>
      <c r="H149" s="6">
        <v>1827.08422015</v>
      </c>
      <c r="I149" s="6">
        <v>1106.74916983</v>
      </c>
      <c r="J149" s="6">
        <v>1051.72324518</v>
      </c>
      <c r="K149" s="6">
        <v>1631.8493734000001</v>
      </c>
      <c r="L149" s="6">
        <v>1071.66546887</v>
      </c>
      <c r="M149" s="6">
        <v>1913.0467822000001</v>
      </c>
      <c r="N149" s="6">
        <v>3583.78871329</v>
      </c>
      <c r="O149" s="6">
        <v>2572.87097541</v>
      </c>
      <c r="P149" s="6">
        <v>2593.6287896600002</v>
      </c>
      <c r="Q149" s="6">
        <v>2501.90819031</v>
      </c>
      <c r="R149" s="6">
        <v>10751.103553929999</v>
      </c>
      <c r="S149" s="6">
        <v>1.5232022274802299</v>
      </c>
      <c r="T149" s="6">
        <v>2.03933346016851</v>
      </c>
      <c r="U149" s="6">
        <v>2.39315979303632</v>
      </c>
      <c r="V149" s="6">
        <v>3.5315701983313401</v>
      </c>
      <c r="W149" s="6">
        <v>5.4034349733370703</v>
      </c>
      <c r="X149" s="6">
        <v>3.27310974777081</v>
      </c>
      <c r="Y149" s="6">
        <v>3.11037559331043</v>
      </c>
      <c r="Z149" s="6">
        <v>4.8260457171064903</v>
      </c>
      <c r="AA149" s="6">
        <v>3.1693529013864699</v>
      </c>
      <c r="AB149" s="6">
        <v>5.6576614118646296</v>
      </c>
      <c r="AC149" s="6">
        <v>10.5987283218132</v>
      </c>
      <c r="AD149" s="6">
        <v>7.6090312953788803</v>
      </c>
      <c r="AE149" s="6">
        <v>7.6704206381642299</v>
      </c>
      <c r="AF149" s="6">
        <v>7.3991653293845703</v>
      </c>
      <c r="AG149" s="6">
        <v>31.7954083914668</v>
      </c>
    </row>
    <row r="150" spans="1:33" x14ac:dyDescent="0.25">
      <c r="A150" s="6" t="s">
        <v>121</v>
      </c>
      <c r="B150" s="6" t="s">
        <v>122</v>
      </c>
      <c r="C150" s="6" t="s">
        <v>16</v>
      </c>
      <c r="D150" s="6">
        <v>42899.917257920002</v>
      </c>
      <c r="E150" s="6">
        <v>44860.844878650001</v>
      </c>
      <c r="F150" s="6">
        <v>46587.415676500001</v>
      </c>
      <c r="G150" s="6">
        <v>59283.370245350001</v>
      </c>
      <c r="H150" s="6">
        <v>71714.402140480001</v>
      </c>
      <c r="I150" s="6">
        <v>64355.354477519999</v>
      </c>
      <c r="J150" s="6">
        <v>64659.03552415</v>
      </c>
      <c r="K150" s="6">
        <v>61316.853263409997</v>
      </c>
      <c r="L150" s="6">
        <v>51568.285655330001</v>
      </c>
      <c r="M150" s="6">
        <v>51521.511737180001</v>
      </c>
      <c r="N150" s="6">
        <v>55663.136589649999</v>
      </c>
      <c r="O150" s="6">
        <v>41239.791640529998</v>
      </c>
      <c r="P150" s="6">
        <v>31889.045963</v>
      </c>
      <c r="Q150" s="6">
        <v>23564.07328312</v>
      </c>
      <c r="R150" s="6">
        <v>41202.577603420003</v>
      </c>
      <c r="S150" s="6">
        <v>5.7023071326016801</v>
      </c>
      <c r="T150" s="6">
        <v>5.9629559233901901</v>
      </c>
      <c r="U150" s="6">
        <v>6.1924537314239396</v>
      </c>
      <c r="V150" s="6">
        <v>7.8800148485674697</v>
      </c>
      <c r="W150" s="6">
        <v>9.5323621343448597</v>
      </c>
      <c r="X150" s="6">
        <v>8.5541889195723897</v>
      </c>
      <c r="Y150" s="6">
        <v>8.5945545591567996</v>
      </c>
      <c r="Z150" s="6">
        <v>8.1503077875536594</v>
      </c>
      <c r="AA150" s="6">
        <v>6.85451678940339</v>
      </c>
      <c r="AB150" s="6">
        <v>6.8482995455452498</v>
      </c>
      <c r="AC150" s="6">
        <v>7.39880916062942</v>
      </c>
      <c r="AD150" s="6">
        <v>5.48164129559916</v>
      </c>
      <c r="AE150" s="6">
        <v>4.2387292533322301</v>
      </c>
      <c r="AF150" s="6">
        <v>3.1321641565795102</v>
      </c>
      <c r="AG150" s="6">
        <v>5.4766947623000499</v>
      </c>
    </row>
    <row r="151" spans="1:33" x14ac:dyDescent="0.25">
      <c r="A151" s="6" t="s">
        <v>123</v>
      </c>
      <c r="B151" s="6" t="s">
        <v>124</v>
      </c>
      <c r="C151" s="6" t="s">
        <v>15</v>
      </c>
      <c r="D151" s="6">
        <v>454.20242390800001</v>
      </c>
      <c r="E151" s="6">
        <v>632.96118223799999</v>
      </c>
      <c r="F151" s="6">
        <v>1030.8630075210001</v>
      </c>
      <c r="G151" s="6">
        <v>682.67505522299996</v>
      </c>
      <c r="H151" s="6">
        <v>1540.39888673</v>
      </c>
      <c r="I151" s="6">
        <v>1976.914791375</v>
      </c>
      <c r="J151" s="6">
        <v>892.92099073400004</v>
      </c>
      <c r="K151" s="6">
        <v>1560.347886771</v>
      </c>
      <c r="L151" s="6">
        <v>1436.240683988</v>
      </c>
      <c r="M151" s="6">
        <v>1615.909857157</v>
      </c>
      <c r="N151" s="6">
        <v>4157.4263344649999</v>
      </c>
      <c r="O151" s="6">
        <v>2565.0831109249998</v>
      </c>
      <c r="P151" s="6">
        <v>2777.7757625650002</v>
      </c>
      <c r="Q151" s="6">
        <v>2628.407705738</v>
      </c>
      <c r="R151" s="6">
        <v>8579.9189263699991</v>
      </c>
      <c r="S151" s="6">
        <v>1.39616922787854</v>
      </c>
      <c r="T151" s="6">
        <v>1.9456543571007401</v>
      </c>
      <c r="U151" s="6">
        <v>3.1687616214718202</v>
      </c>
      <c r="V151" s="6">
        <v>2.0984694369127701</v>
      </c>
      <c r="W151" s="6">
        <v>4.73501991866606</v>
      </c>
      <c r="X151" s="6">
        <v>6.0768226952808302</v>
      </c>
      <c r="Y151" s="6">
        <v>2.7447427502988102</v>
      </c>
      <c r="Z151" s="6">
        <v>4.7963409916461401</v>
      </c>
      <c r="AA151" s="6">
        <v>4.4148488454950199</v>
      </c>
      <c r="AB151" s="6">
        <v>4.9671324916689299</v>
      </c>
      <c r="AC151" s="6">
        <v>12.779479830622</v>
      </c>
      <c r="AD151" s="6">
        <v>7.8847886270854399</v>
      </c>
      <c r="AE151" s="6">
        <v>8.5385828817717808</v>
      </c>
      <c r="AF151" s="6">
        <v>8.0794415967571709</v>
      </c>
      <c r="AG151" s="6">
        <v>26.373744727344</v>
      </c>
    </row>
    <row r="152" spans="1:33" x14ac:dyDescent="0.25">
      <c r="A152" s="6" t="s">
        <v>123</v>
      </c>
      <c r="B152" s="6" t="s">
        <v>124</v>
      </c>
      <c r="C152" s="6" t="s">
        <v>16</v>
      </c>
      <c r="D152" s="6">
        <v>64193.304943192998</v>
      </c>
      <c r="E152" s="6">
        <v>72711.936228649007</v>
      </c>
      <c r="F152" s="6">
        <v>76287.732213404001</v>
      </c>
      <c r="G152" s="6">
        <v>88583.989389844006</v>
      </c>
      <c r="H152" s="6">
        <v>105293.93667009901</v>
      </c>
      <c r="I152" s="6">
        <v>90995.003838520002</v>
      </c>
      <c r="J152" s="6">
        <v>87084.823054758002</v>
      </c>
      <c r="K152" s="6">
        <v>93026.366646673996</v>
      </c>
      <c r="L152" s="6">
        <v>85081.369203868002</v>
      </c>
      <c r="M152" s="6">
        <v>77239.369323559993</v>
      </c>
      <c r="N152" s="6">
        <v>74387.307387781999</v>
      </c>
      <c r="O152" s="6">
        <v>60643.220561121001</v>
      </c>
      <c r="P152" s="6">
        <v>45207.745766888998</v>
      </c>
      <c r="Q152" s="6">
        <v>33834.206801327004</v>
      </c>
      <c r="R152" s="6">
        <v>50765.641365333999</v>
      </c>
      <c r="S152" s="6">
        <v>5.8075831828345299</v>
      </c>
      <c r="T152" s="6">
        <v>6.5782657304609904</v>
      </c>
      <c r="U152" s="6">
        <v>6.9017688223283997</v>
      </c>
      <c r="V152" s="6">
        <v>8.0142140602374905</v>
      </c>
      <c r="W152" s="6">
        <v>9.52596686524946</v>
      </c>
      <c r="X152" s="6">
        <v>8.2323390964557195</v>
      </c>
      <c r="Y152" s="6">
        <v>7.8785841342877099</v>
      </c>
      <c r="Z152" s="6">
        <v>8.4161169607253807</v>
      </c>
      <c r="AA152" s="6">
        <v>7.6973311998530303</v>
      </c>
      <c r="AB152" s="6">
        <v>6.9878636523421198</v>
      </c>
      <c r="AC152" s="6">
        <v>6.7298369476992503</v>
      </c>
      <c r="AD152" s="6">
        <v>5.4864062256236501</v>
      </c>
      <c r="AE152" s="6">
        <v>4.0899552419365497</v>
      </c>
      <c r="AF152" s="6">
        <v>3.0609885345180099</v>
      </c>
      <c r="AG152" s="6">
        <v>4.5927793454476999</v>
      </c>
    </row>
    <row r="153" spans="1:33" x14ac:dyDescent="0.25">
      <c r="A153" s="6" t="s">
        <v>125</v>
      </c>
      <c r="B153" s="6" t="s">
        <v>126</v>
      </c>
      <c r="C153" s="6" t="s">
        <v>15</v>
      </c>
      <c r="D153" s="6">
        <v>125.20920469000001</v>
      </c>
      <c r="E153" s="6">
        <v>31.10300659</v>
      </c>
      <c r="F153" s="6">
        <v>81.879954499999997</v>
      </c>
      <c r="G153" s="6">
        <v>181.50228329000001</v>
      </c>
      <c r="H153" s="6">
        <v>138.17624398999999</v>
      </c>
      <c r="I153" s="6">
        <v>247.46407207999999</v>
      </c>
      <c r="J153" s="6">
        <v>37.031695679999999</v>
      </c>
      <c r="K153" s="6">
        <v>212.08111108</v>
      </c>
      <c r="L153" s="6">
        <v>202.03186271999999</v>
      </c>
      <c r="M153" s="6">
        <v>252.60063817</v>
      </c>
      <c r="N153" s="6">
        <v>533.56202316999997</v>
      </c>
      <c r="O153" s="6">
        <v>430.32943771499998</v>
      </c>
      <c r="P153" s="6">
        <v>609.20947237099995</v>
      </c>
      <c r="Q153" s="6">
        <v>396.61389004</v>
      </c>
      <c r="R153" s="6">
        <v>2966.9982751789998</v>
      </c>
      <c r="S153" s="6">
        <v>1.9424949166562799</v>
      </c>
      <c r="T153" s="6">
        <v>0.48253187410132098</v>
      </c>
      <c r="U153" s="6">
        <v>1.2702851662230901</v>
      </c>
      <c r="V153" s="6">
        <v>2.8158254301290202</v>
      </c>
      <c r="W153" s="6">
        <v>2.14366549342573</v>
      </c>
      <c r="X153" s="6">
        <v>3.8391562606008098</v>
      </c>
      <c r="Y153" s="6">
        <v>0.57450952421317703</v>
      </c>
      <c r="Z153" s="6">
        <v>3.2902251971944501</v>
      </c>
      <c r="AA153" s="6">
        <v>3.1343212131075999</v>
      </c>
      <c r="AB153" s="6">
        <v>3.91884491882365</v>
      </c>
      <c r="AC153" s="6">
        <v>8.2776783088323498</v>
      </c>
      <c r="AD153" s="6">
        <v>6.6761285427740003</v>
      </c>
      <c r="AE153" s="6">
        <v>9.4512724219390591</v>
      </c>
      <c r="AF153" s="6">
        <v>6.1530657205708001</v>
      </c>
      <c r="AG153" s="6">
        <v>46.029995011408701</v>
      </c>
    </row>
    <row r="154" spans="1:33" x14ac:dyDescent="0.25">
      <c r="A154" s="6" t="s">
        <v>125</v>
      </c>
      <c r="B154" s="6" t="s">
        <v>126</v>
      </c>
      <c r="C154" s="6" t="s">
        <v>16</v>
      </c>
      <c r="D154" s="6">
        <v>6451.7167362310001</v>
      </c>
      <c r="E154" s="6">
        <v>6366.5543040800003</v>
      </c>
      <c r="F154" s="6">
        <v>7021.5367938400004</v>
      </c>
      <c r="G154" s="6">
        <v>9343.6490052200006</v>
      </c>
      <c r="H154" s="6">
        <v>11543.67246756</v>
      </c>
      <c r="I154" s="6">
        <v>10967.405823851999</v>
      </c>
      <c r="J154" s="6">
        <v>9790.1988745599992</v>
      </c>
      <c r="K154" s="6">
        <v>10897.363583623001</v>
      </c>
      <c r="L154" s="6">
        <v>9493.0327783609991</v>
      </c>
      <c r="M154" s="6">
        <v>8443.7143698300006</v>
      </c>
      <c r="N154" s="6">
        <v>10359.51316726</v>
      </c>
      <c r="O154" s="6">
        <v>6751.9632464469996</v>
      </c>
      <c r="P154" s="6">
        <v>5918.4571782100002</v>
      </c>
      <c r="Q154" s="6">
        <v>4743.1073006489996</v>
      </c>
      <c r="R154" s="6">
        <v>9352.3211998530005</v>
      </c>
      <c r="S154" s="6">
        <v>5.06238525605053</v>
      </c>
      <c r="T154" s="6">
        <v>4.9955619501745101</v>
      </c>
      <c r="U154" s="6">
        <v>5.5094986021840198</v>
      </c>
      <c r="V154" s="6">
        <v>7.3315604040870497</v>
      </c>
      <c r="W154" s="6">
        <v>9.0578244038951894</v>
      </c>
      <c r="X154" s="6">
        <v>8.6056526982965096</v>
      </c>
      <c r="Y154" s="6">
        <v>7.6819489234625502</v>
      </c>
      <c r="Z154" s="6">
        <v>8.5506935581587005</v>
      </c>
      <c r="AA154" s="6">
        <v>7.4487754402642299</v>
      </c>
      <c r="AB154" s="6">
        <v>6.6254203151982498</v>
      </c>
      <c r="AC154" s="6">
        <v>8.1286654175761797</v>
      </c>
      <c r="AD154" s="6">
        <v>5.2979758079361101</v>
      </c>
      <c r="AE154" s="6">
        <v>4.6439593649983797</v>
      </c>
      <c r="AF154" s="6">
        <v>3.7217127546579598</v>
      </c>
      <c r="AG154" s="6">
        <v>7.3383651030598296</v>
      </c>
    </row>
    <row r="155" spans="1:33" x14ac:dyDescent="0.25">
      <c r="A155" s="6" t="s">
        <v>127</v>
      </c>
      <c r="B155" s="6" t="s">
        <v>128</v>
      </c>
      <c r="C155" s="6" t="s">
        <v>15</v>
      </c>
      <c r="D155" s="6">
        <v>0</v>
      </c>
      <c r="E155" s="6">
        <v>36.298802610000003</v>
      </c>
      <c r="F155" s="6">
        <v>0</v>
      </c>
      <c r="G155" s="6">
        <v>145.84150305</v>
      </c>
      <c r="H155" s="6">
        <v>189.28409454999999</v>
      </c>
      <c r="I155" s="6">
        <v>187.69222339500001</v>
      </c>
      <c r="J155" s="6">
        <v>89.868258726999997</v>
      </c>
      <c r="K155" s="6">
        <v>292.60905718200002</v>
      </c>
      <c r="L155" s="6">
        <v>118.178646333</v>
      </c>
      <c r="M155" s="6">
        <v>250.10029623299999</v>
      </c>
      <c r="N155" s="6">
        <v>421.32652078900003</v>
      </c>
      <c r="O155" s="6">
        <v>335.68207932600001</v>
      </c>
      <c r="P155" s="6">
        <v>410.28240951599997</v>
      </c>
      <c r="Q155" s="6">
        <v>343.24049857599999</v>
      </c>
      <c r="R155" s="6">
        <v>2399.9983812589999</v>
      </c>
      <c r="S155" s="6">
        <v>0</v>
      </c>
      <c r="T155" s="6">
        <v>0.69532570949981098</v>
      </c>
      <c r="U155" s="6">
        <v>0</v>
      </c>
      <c r="V155" s="6">
        <v>2.79368296723989</v>
      </c>
      <c r="W155" s="6">
        <v>3.6258523112756702</v>
      </c>
      <c r="X155" s="6">
        <v>3.5953590481183499</v>
      </c>
      <c r="Y155" s="6">
        <v>1.72148132356435</v>
      </c>
      <c r="Z155" s="6">
        <v>5.6051050079292102</v>
      </c>
      <c r="AA155" s="6">
        <v>2.2637840700173002</v>
      </c>
      <c r="AB155" s="6">
        <v>4.7908237578177104</v>
      </c>
      <c r="AC155" s="6">
        <v>8.0707665524479406</v>
      </c>
      <c r="AD155" s="6">
        <v>6.4301950254805602</v>
      </c>
      <c r="AE155" s="6">
        <v>7.8592098631212801</v>
      </c>
      <c r="AF155" s="6">
        <v>6.5749811575238102</v>
      </c>
      <c r="AG155" s="6">
        <v>45.973433205964099</v>
      </c>
    </row>
    <row r="156" spans="1:33" x14ac:dyDescent="0.25">
      <c r="A156" s="6" t="s">
        <v>127</v>
      </c>
      <c r="B156" s="6" t="s">
        <v>128</v>
      </c>
      <c r="C156" s="6" t="s">
        <v>16</v>
      </c>
      <c r="D156" s="6">
        <v>5323.4490542780004</v>
      </c>
      <c r="E156" s="6">
        <v>5979.7962975179998</v>
      </c>
      <c r="F156" s="6">
        <v>5850.4558457630001</v>
      </c>
      <c r="G156" s="6">
        <v>8245.9214214540007</v>
      </c>
      <c r="H156" s="6">
        <v>12178.952981172</v>
      </c>
      <c r="I156" s="6">
        <v>12187.116779773</v>
      </c>
      <c r="J156" s="6">
        <v>11407.125259758001</v>
      </c>
      <c r="K156" s="6">
        <v>12458.431446981</v>
      </c>
      <c r="L156" s="6">
        <v>11602.107577115001</v>
      </c>
      <c r="M156" s="6">
        <v>9437.4469294699993</v>
      </c>
      <c r="N156" s="6">
        <v>10791.997004119999</v>
      </c>
      <c r="O156" s="6">
        <v>9018.7527098449991</v>
      </c>
      <c r="P156" s="6">
        <v>7459.4656168680003</v>
      </c>
      <c r="Q156" s="6">
        <v>5852.5272920260004</v>
      </c>
      <c r="R156" s="6">
        <v>10197.051011668</v>
      </c>
      <c r="S156" s="6">
        <v>3.85783463600024</v>
      </c>
      <c r="T156" s="6">
        <v>4.3334809890313997</v>
      </c>
      <c r="U156" s="6">
        <v>4.2397496375093402</v>
      </c>
      <c r="V156" s="6">
        <v>5.9757125391962704</v>
      </c>
      <c r="W156" s="6">
        <v>8.8259296110341108</v>
      </c>
      <c r="X156" s="6">
        <v>8.8318458102281099</v>
      </c>
      <c r="Y156" s="6">
        <v>8.2665960499655995</v>
      </c>
      <c r="Z156" s="6">
        <v>9.0284640383238202</v>
      </c>
      <c r="AA156" s="6">
        <v>8.4078972119825295</v>
      </c>
      <c r="AB156" s="6">
        <v>6.8391956546790604</v>
      </c>
      <c r="AC156" s="6">
        <v>7.8208205638123802</v>
      </c>
      <c r="AD156" s="6">
        <v>6.5357733722653002</v>
      </c>
      <c r="AE156" s="6">
        <v>5.4057781955629602</v>
      </c>
      <c r="AF156" s="6">
        <v>4.24125078780843</v>
      </c>
      <c r="AG156" s="6">
        <v>7.3896709026004599</v>
      </c>
    </row>
    <row r="157" spans="1:33" x14ac:dyDescent="0.25">
      <c r="A157" s="6" t="s">
        <v>129</v>
      </c>
      <c r="B157" s="6" t="s">
        <v>130</v>
      </c>
      <c r="C157" s="6" t="s">
        <v>15</v>
      </c>
      <c r="D157" s="6">
        <v>86.978712849999994</v>
      </c>
      <c r="E157" s="6">
        <v>103.77642142000001</v>
      </c>
      <c r="F157" s="6">
        <v>92.106380810000005</v>
      </c>
      <c r="G157" s="6">
        <v>139.75106851999999</v>
      </c>
      <c r="H157" s="6">
        <v>85.483247230000003</v>
      </c>
      <c r="I157" s="6">
        <v>91.810608819999999</v>
      </c>
      <c r="J157" s="6">
        <v>55.285834340000001</v>
      </c>
      <c r="K157" s="6">
        <v>9.1516748539999995</v>
      </c>
      <c r="L157" s="6">
        <v>93.128962045999998</v>
      </c>
      <c r="M157" s="6">
        <v>101.024291166</v>
      </c>
      <c r="N157" s="6">
        <v>149.434196206</v>
      </c>
      <c r="O157" s="6">
        <v>110.787789492</v>
      </c>
      <c r="P157" s="6">
        <v>162.140913856</v>
      </c>
      <c r="Q157" s="6">
        <v>97.812240618000004</v>
      </c>
      <c r="R157" s="6">
        <v>902.49544604000005</v>
      </c>
      <c r="S157" s="6">
        <v>3.8129029042637601</v>
      </c>
      <c r="T157" s="6">
        <v>4.5492673512978801</v>
      </c>
      <c r="U157" s="6">
        <v>4.0376854909008104</v>
      </c>
      <c r="V157" s="6">
        <v>6.1262950160324401</v>
      </c>
      <c r="W157" s="6">
        <v>3.7473458844035301</v>
      </c>
      <c r="X157" s="6">
        <v>4.0247196761316797</v>
      </c>
      <c r="Y157" s="6">
        <v>2.4235759694808001</v>
      </c>
      <c r="Z157" s="6">
        <v>0.40118376653689702</v>
      </c>
      <c r="AA157" s="6">
        <v>4.0825125852188702</v>
      </c>
      <c r="AB157" s="6">
        <v>4.4286216772639797</v>
      </c>
      <c r="AC157" s="6">
        <v>6.5507761846602</v>
      </c>
      <c r="AD157" s="6">
        <v>4.8566260694096801</v>
      </c>
      <c r="AE157" s="6">
        <v>7.1078030599014896</v>
      </c>
      <c r="AF157" s="6">
        <v>4.28781438704537</v>
      </c>
      <c r="AG157" s="6">
        <v>39.5628699774526</v>
      </c>
    </row>
    <row r="158" spans="1:33" x14ac:dyDescent="0.25">
      <c r="A158" s="6" t="s">
        <v>129</v>
      </c>
      <c r="B158" s="6" t="s">
        <v>130</v>
      </c>
      <c r="C158" s="6" t="s">
        <v>16</v>
      </c>
      <c r="D158" s="6">
        <v>3784.8446103390002</v>
      </c>
      <c r="E158" s="6">
        <v>4336.4083204640001</v>
      </c>
      <c r="F158" s="6">
        <v>4500.8855540929999</v>
      </c>
      <c r="G158" s="6">
        <v>5646.6698572300002</v>
      </c>
      <c r="H158" s="6">
        <v>7537.0958270929996</v>
      </c>
      <c r="I158" s="6">
        <v>5968.9370857650001</v>
      </c>
      <c r="J158" s="6">
        <v>5242.1908631269998</v>
      </c>
      <c r="K158" s="6">
        <v>5613.5790626730004</v>
      </c>
      <c r="L158" s="6">
        <v>5723.356342129</v>
      </c>
      <c r="M158" s="6">
        <v>4810.513397404</v>
      </c>
      <c r="N158" s="6">
        <v>5208.5876815760003</v>
      </c>
      <c r="O158" s="6">
        <v>3595.043062407</v>
      </c>
      <c r="P158" s="6">
        <v>3049.269889016</v>
      </c>
      <c r="Q158" s="6">
        <v>2126.8863988879998</v>
      </c>
      <c r="R158" s="6">
        <v>3686.5642600229999</v>
      </c>
      <c r="S158" s="6">
        <v>5.3434987167716104</v>
      </c>
      <c r="T158" s="6">
        <v>6.1222043918261901</v>
      </c>
      <c r="U158" s="6">
        <v>6.3544157445548803</v>
      </c>
      <c r="V158" s="6">
        <v>7.9720507028791596</v>
      </c>
      <c r="W158" s="6">
        <v>10.640981606018601</v>
      </c>
      <c r="X158" s="6">
        <v>8.4270322673614295</v>
      </c>
      <c r="Y158" s="6">
        <v>7.4010013710132299</v>
      </c>
      <c r="Z158" s="6">
        <v>7.9253326374216604</v>
      </c>
      <c r="AA158" s="6">
        <v>8.0803177985829393</v>
      </c>
      <c r="AB158" s="6">
        <v>6.7915528409866601</v>
      </c>
      <c r="AC158" s="6">
        <v>7.3535599101387898</v>
      </c>
      <c r="AD158" s="6">
        <v>5.0755341284644899</v>
      </c>
      <c r="AE158" s="6">
        <v>4.3050036174636803</v>
      </c>
      <c r="AF158" s="6">
        <v>3.0027691789859401</v>
      </c>
      <c r="AG158" s="6">
        <v>5.2047450875307</v>
      </c>
    </row>
    <row r="159" spans="1:33" x14ac:dyDescent="0.25">
      <c r="A159" s="6" t="s">
        <v>131</v>
      </c>
      <c r="B159" s="6" t="s">
        <v>132</v>
      </c>
      <c r="C159" s="6" t="s">
        <v>15</v>
      </c>
      <c r="D159" s="6">
        <v>78.729890979999993</v>
      </c>
      <c r="E159" s="6">
        <v>202.609018491</v>
      </c>
      <c r="F159" s="6">
        <v>308.20588441199999</v>
      </c>
      <c r="G159" s="6">
        <v>344.154112054</v>
      </c>
      <c r="H159" s="6">
        <v>416.07026080700001</v>
      </c>
      <c r="I159" s="6">
        <v>364.55993972700003</v>
      </c>
      <c r="J159" s="6">
        <v>333.14942595399998</v>
      </c>
      <c r="K159" s="6">
        <v>302.59374310700002</v>
      </c>
      <c r="L159" s="6">
        <v>297.720872402</v>
      </c>
      <c r="M159" s="6">
        <v>371.79859178499999</v>
      </c>
      <c r="N159" s="6">
        <v>506.21503679599999</v>
      </c>
      <c r="O159" s="6">
        <v>572.23031684499995</v>
      </c>
      <c r="P159" s="6">
        <v>538.93956003100004</v>
      </c>
      <c r="Q159" s="6">
        <v>441.97336425700001</v>
      </c>
      <c r="R159" s="6">
        <v>1593.8607388200001</v>
      </c>
      <c r="S159" s="6">
        <v>1.1798609889196501</v>
      </c>
      <c r="T159" s="6">
        <v>3.03633694833335</v>
      </c>
      <c r="U159" s="6">
        <v>4.6188314888632798</v>
      </c>
      <c r="V159" s="6">
        <v>5.15755840551014</v>
      </c>
      <c r="W159" s="6">
        <v>6.2353073688430403</v>
      </c>
      <c r="X159" s="6">
        <v>5.4633639860628396</v>
      </c>
      <c r="Y159" s="6">
        <v>4.99264010493743</v>
      </c>
      <c r="Z159" s="6">
        <v>4.5347268812275798</v>
      </c>
      <c r="AA159" s="6">
        <v>4.4617011221757998</v>
      </c>
      <c r="AB159" s="6">
        <v>5.5718437904838396</v>
      </c>
      <c r="AC159" s="6">
        <v>7.58623397651915</v>
      </c>
      <c r="AD159" s="6">
        <v>8.5755514089820899</v>
      </c>
      <c r="AE159" s="6">
        <v>8.0766498511680798</v>
      </c>
      <c r="AF159" s="6">
        <v>6.6234961605736</v>
      </c>
      <c r="AG159" s="6">
        <v>23.8858975174001</v>
      </c>
    </row>
    <row r="160" spans="1:33" x14ac:dyDescent="0.25">
      <c r="A160" s="6" t="s">
        <v>131</v>
      </c>
      <c r="B160" s="6" t="s">
        <v>132</v>
      </c>
      <c r="C160" s="6" t="s">
        <v>16</v>
      </c>
      <c r="D160" s="6">
        <v>4075.4773014090001</v>
      </c>
      <c r="E160" s="6">
        <v>4837.5346152900001</v>
      </c>
      <c r="F160" s="6">
        <v>5039.4432891030001</v>
      </c>
      <c r="G160" s="6">
        <v>5549.3765119829995</v>
      </c>
      <c r="H160" s="6">
        <v>7334.3991151609998</v>
      </c>
      <c r="I160" s="6">
        <v>5750.7917030469998</v>
      </c>
      <c r="J160" s="6">
        <v>5369.5552901869996</v>
      </c>
      <c r="K160" s="6">
        <v>5431.0694051310002</v>
      </c>
      <c r="L160" s="6">
        <v>5408.1003204680001</v>
      </c>
      <c r="M160" s="6">
        <v>4965.0345379999999</v>
      </c>
      <c r="N160" s="6">
        <v>5171.4111329930001</v>
      </c>
      <c r="O160" s="6">
        <v>4009.815273832</v>
      </c>
      <c r="P160" s="6">
        <v>3226.6180720990001</v>
      </c>
      <c r="Q160" s="6">
        <v>2352.1538728629998</v>
      </c>
      <c r="R160" s="6">
        <v>4142.4088016280002</v>
      </c>
      <c r="S160" s="6">
        <v>5.60872340432089</v>
      </c>
      <c r="T160" s="6">
        <v>6.6574763173405698</v>
      </c>
      <c r="U160" s="6">
        <v>6.9353455877592403</v>
      </c>
      <c r="V160" s="6">
        <v>7.6371221381571601</v>
      </c>
      <c r="W160" s="6">
        <v>10.093692819638999</v>
      </c>
      <c r="X160" s="6">
        <v>7.9143122713756302</v>
      </c>
      <c r="Y160" s="6">
        <v>7.3896498985419097</v>
      </c>
      <c r="Z160" s="6">
        <v>7.4743064014902201</v>
      </c>
      <c r="AA160" s="6">
        <v>7.44269605668946</v>
      </c>
      <c r="AB160" s="6">
        <v>6.8329433234518397</v>
      </c>
      <c r="AC160" s="6">
        <v>7.1169614035037396</v>
      </c>
      <c r="AD160" s="6">
        <v>5.51835849154884</v>
      </c>
      <c r="AE160" s="6">
        <v>4.4405125975133597</v>
      </c>
      <c r="AF160" s="6">
        <v>3.23706390727037</v>
      </c>
      <c r="AG160" s="6">
        <v>5.7008353813977397</v>
      </c>
    </row>
    <row r="161" spans="1:33" x14ac:dyDescent="0.25">
      <c r="A161" s="6" t="s">
        <v>133</v>
      </c>
      <c r="B161" s="6" t="s">
        <v>134</v>
      </c>
      <c r="C161" s="6" t="s">
        <v>15</v>
      </c>
      <c r="D161" s="6">
        <v>131.951138052</v>
      </c>
      <c r="E161" s="6">
        <v>308.49123333</v>
      </c>
      <c r="F161" s="6">
        <v>415.50809531200002</v>
      </c>
      <c r="G161" s="6">
        <v>474.26657178400001</v>
      </c>
      <c r="H161" s="6">
        <v>396.67126893</v>
      </c>
      <c r="I161" s="6">
        <v>442.87603021000001</v>
      </c>
      <c r="J161" s="6">
        <v>277.62746681800002</v>
      </c>
      <c r="K161" s="6">
        <v>515.986333608</v>
      </c>
      <c r="L161" s="6">
        <v>552.87848496799995</v>
      </c>
      <c r="M161" s="6">
        <v>723.873318778</v>
      </c>
      <c r="N161" s="6">
        <v>814.18921932399996</v>
      </c>
      <c r="O161" s="6">
        <v>876.07107166699996</v>
      </c>
      <c r="P161" s="6">
        <v>734.05054982000001</v>
      </c>
      <c r="Q161" s="6">
        <v>969.033749661</v>
      </c>
      <c r="R161" s="6">
        <v>4688.2930344770002</v>
      </c>
      <c r="S161" s="6">
        <v>1.07087832437438</v>
      </c>
      <c r="T161" s="6">
        <v>2.5036280846810599</v>
      </c>
      <c r="U161" s="6">
        <v>3.3721468373872701</v>
      </c>
      <c r="V161" s="6">
        <v>3.8490141062571301</v>
      </c>
      <c r="W161" s="6">
        <v>3.21927245244231</v>
      </c>
      <c r="X161" s="6">
        <v>3.5942572996222202</v>
      </c>
      <c r="Y161" s="6">
        <v>2.2531464362906801</v>
      </c>
      <c r="Z161" s="6">
        <v>4.1875999592853699</v>
      </c>
      <c r="AA161" s="6">
        <v>4.4870062835824198</v>
      </c>
      <c r="AB161" s="6">
        <v>5.8747522614531498</v>
      </c>
      <c r="AC161" s="6">
        <v>6.6077307083912</v>
      </c>
      <c r="AD161" s="6">
        <v>7.1099464173617397</v>
      </c>
      <c r="AE161" s="6">
        <v>5.9573478061822396</v>
      </c>
      <c r="AF161" s="6">
        <v>7.8644053656455899</v>
      </c>
      <c r="AG161" s="6">
        <v>38.048867657043303</v>
      </c>
    </row>
    <row r="162" spans="1:33" x14ac:dyDescent="0.25">
      <c r="A162" s="6" t="s">
        <v>133</v>
      </c>
      <c r="B162" s="6" t="s">
        <v>134</v>
      </c>
      <c r="C162" s="6" t="s">
        <v>16</v>
      </c>
      <c r="D162" s="6">
        <v>11536.706029728</v>
      </c>
      <c r="E162" s="6">
        <v>12920.82269881</v>
      </c>
      <c r="F162" s="6">
        <v>14723.520804747999</v>
      </c>
      <c r="G162" s="6">
        <v>18424.365428419998</v>
      </c>
      <c r="H162" s="6">
        <v>20680.837122935998</v>
      </c>
      <c r="I162" s="6">
        <v>17852.694579978001</v>
      </c>
      <c r="J162" s="6">
        <v>18314.724807594001</v>
      </c>
      <c r="K162" s="6">
        <v>17104.061418251</v>
      </c>
      <c r="L162" s="6">
        <v>16400.078825482</v>
      </c>
      <c r="M162" s="6">
        <v>16303.301239823</v>
      </c>
      <c r="N162" s="6">
        <v>17988.679050410999</v>
      </c>
      <c r="O162" s="6">
        <v>12510.124676657</v>
      </c>
      <c r="P162" s="6">
        <v>10618.467309215999</v>
      </c>
      <c r="Q162" s="6">
        <v>7640.1685738699998</v>
      </c>
      <c r="R162" s="6">
        <v>15773.679867134</v>
      </c>
      <c r="S162" s="6">
        <v>5.0424378078934602</v>
      </c>
      <c r="T162" s="6">
        <v>5.6474044426269998</v>
      </c>
      <c r="U162" s="6">
        <v>6.4353237206407101</v>
      </c>
      <c r="V162" s="6">
        <v>8.0528806561694601</v>
      </c>
      <c r="W162" s="6">
        <v>9.0391342848525102</v>
      </c>
      <c r="X162" s="6">
        <v>7.8030160334230301</v>
      </c>
      <c r="Y162" s="6">
        <v>8.0049591775160795</v>
      </c>
      <c r="Z162" s="6">
        <v>7.4758051164413803</v>
      </c>
      <c r="AA162" s="6">
        <v>7.1681099708140099</v>
      </c>
      <c r="AB162" s="6">
        <v>7.1258106389574003</v>
      </c>
      <c r="AC162" s="6">
        <v>7.86245182326034</v>
      </c>
      <c r="AD162" s="6">
        <v>5.4678974647084297</v>
      </c>
      <c r="AE162" s="6">
        <v>4.6410960705682403</v>
      </c>
      <c r="AF162" s="6">
        <v>3.3393478845945599</v>
      </c>
      <c r="AG162" s="6">
        <v>6.8943249075333899</v>
      </c>
    </row>
    <row r="163" spans="1:33" x14ac:dyDescent="0.25">
      <c r="A163" s="6" t="s">
        <v>135</v>
      </c>
      <c r="B163" s="6" t="s">
        <v>136</v>
      </c>
      <c r="C163" s="6" t="s">
        <v>15</v>
      </c>
      <c r="D163" s="6">
        <v>16.59764938</v>
      </c>
      <c r="E163" s="6">
        <v>16.675025857000001</v>
      </c>
      <c r="F163" s="6">
        <v>0</v>
      </c>
      <c r="G163" s="6">
        <v>56.597493776999997</v>
      </c>
      <c r="H163" s="6">
        <v>32.045492910999997</v>
      </c>
      <c r="I163" s="6">
        <v>8.1489611039999996</v>
      </c>
      <c r="J163" s="6">
        <v>34.521863514000003</v>
      </c>
      <c r="K163" s="6">
        <v>22.807485638999999</v>
      </c>
      <c r="L163" s="6">
        <v>72.427475967999996</v>
      </c>
      <c r="M163" s="6">
        <v>49.332840091999998</v>
      </c>
      <c r="N163" s="6">
        <v>32.997056164999996</v>
      </c>
      <c r="O163" s="6">
        <v>44.554399740000001</v>
      </c>
      <c r="P163" s="6">
        <v>81.705523295000006</v>
      </c>
      <c r="Q163" s="6">
        <v>82.566056048999997</v>
      </c>
      <c r="R163" s="6">
        <v>253.78504865299999</v>
      </c>
      <c r="S163" s="6">
        <v>2.0624286068173801</v>
      </c>
      <c r="T163" s="6">
        <v>2.0720434297363299</v>
      </c>
      <c r="U163" s="6">
        <v>0</v>
      </c>
      <c r="V163" s="6">
        <v>7.0328205860589996</v>
      </c>
      <c r="W163" s="6">
        <v>3.9819820136006499</v>
      </c>
      <c r="X163" s="6">
        <v>1.0125922118214901</v>
      </c>
      <c r="Y163" s="6">
        <v>4.2896965252027002</v>
      </c>
      <c r="Z163" s="6">
        <v>2.8340646168927699</v>
      </c>
      <c r="AA163" s="6">
        <v>8.9998586508267095</v>
      </c>
      <c r="AB163" s="6">
        <v>6.1301126642601798</v>
      </c>
      <c r="AC163" s="6">
        <v>4.1002235327045904</v>
      </c>
      <c r="AD163" s="6">
        <v>5.53634231447736</v>
      </c>
      <c r="AE163" s="6">
        <v>10.1527514360947</v>
      </c>
      <c r="AF163" s="6">
        <v>10.2596814795195</v>
      </c>
      <c r="AG163" s="6">
        <v>31.535401931986598</v>
      </c>
    </row>
    <row r="164" spans="1:33" x14ac:dyDescent="0.25">
      <c r="A164" s="6" t="s">
        <v>135</v>
      </c>
      <c r="B164" s="6" t="s">
        <v>136</v>
      </c>
      <c r="C164" s="6" t="s">
        <v>16</v>
      </c>
      <c r="D164" s="6">
        <v>657.88958004599999</v>
      </c>
      <c r="E164" s="6">
        <v>753.21833427599995</v>
      </c>
      <c r="F164" s="6">
        <v>770.61941059399999</v>
      </c>
      <c r="G164" s="6">
        <v>1668.2278173909999</v>
      </c>
      <c r="H164" s="6">
        <v>2040.1291960409999</v>
      </c>
      <c r="I164" s="6">
        <v>1393.1332996040001</v>
      </c>
      <c r="J164" s="6">
        <v>1109.408597379</v>
      </c>
      <c r="K164" s="6">
        <v>1162.5908677289999</v>
      </c>
      <c r="L164" s="6">
        <v>1307.632859929</v>
      </c>
      <c r="M164" s="6">
        <v>1012.933235726</v>
      </c>
      <c r="N164" s="6">
        <v>1160.065457361</v>
      </c>
      <c r="O164" s="6">
        <v>1033.1619549869999</v>
      </c>
      <c r="P164" s="6">
        <v>735.77392225000006</v>
      </c>
      <c r="Q164" s="6">
        <v>552.46978760699994</v>
      </c>
      <c r="R164" s="6">
        <v>886.98330738300001</v>
      </c>
      <c r="S164" s="6">
        <v>4.0499874176903896</v>
      </c>
      <c r="T164" s="6">
        <v>4.6368340054545696</v>
      </c>
      <c r="U164" s="6">
        <v>4.7439555381245997</v>
      </c>
      <c r="V164" s="6">
        <v>10.269659035794801</v>
      </c>
      <c r="W164" s="6">
        <v>12.5590947554621</v>
      </c>
      <c r="X164" s="6">
        <v>8.5761691713785808</v>
      </c>
      <c r="Y164" s="6">
        <v>6.8295516401830501</v>
      </c>
      <c r="Z164" s="6">
        <v>7.15694324554432</v>
      </c>
      <c r="AA164" s="6">
        <v>8.0498259742929292</v>
      </c>
      <c r="AB164" s="6">
        <v>6.2356465037246496</v>
      </c>
      <c r="AC164" s="6">
        <v>7.1413967457590699</v>
      </c>
      <c r="AD164" s="6">
        <v>6.3601750887150299</v>
      </c>
      <c r="AE164" s="6">
        <v>4.5294456969038102</v>
      </c>
      <c r="AF164" s="6">
        <v>3.40102010478109</v>
      </c>
      <c r="AG164" s="6">
        <v>5.4602950761910396</v>
      </c>
    </row>
    <row r="165" spans="1:33" x14ac:dyDescent="0.25">
      <c r="A165" s="6" t="s">
        <v>137</v>
      </c>
      <c r="B165" s="6" t="s">
        <v>138</v>
      </c>
      <c r="C165" s="6" t="s">
        <v>15</v>
      </c>
      <c r="D165" s="6">
        <v>206.57878789</v>
      </c>
      <c r="E165" s="6">
        <v>530.54284367000002</v>
      </c>
      <c r="F165" s="6">
        <v>574.50005838000004</v>
      </c>
      <c r="G165" s="6">
        <v>441.71610743000002</v>
      </c>
      <c r="H165" s="6">
        <v>651.53611034000005</v>
      </c>
      <c r="I165" s="6">
        <v>382.89534560999999</v>
      </c>
      <c r="J165" s="6">
        <v>550.77551615000004</v>
      </c>
      <c r="K165" s="6">
        <v>689.27066067999999</v>
      </c>
      <c r="L165" s="6">
        <v>1007.8492731</v>
      </c>
      <c r="M165" s="6">
        <v>682.06201471999998</v>
      </c>
      <c r="N165" s="6">
        <v>1154.7371449899999</v>
      </c>
      <c r="O165" s="6">
        <v>1459.8294353700001</v>
      </c>
      <c r="P165" s="6">
        <v>1202.6695898299999</v>
      </c>
      <c r="Q165" s="6">
        <v>1211.21828486</v>
      </c>
      <c r="R165" s="6">
        <v>5135.4932277300004</v>
      </c>
      <c r="S165" s="6">
        <v>1.3007368283551</v>
      </c>
      <c r="T165" s="6">
        <v>3.3405976616983502</v>
      </c>
      <c r="U165" s="6">
        <v>3.61737713469853</v>
      </c>
      <c r="V165" s="6">
        <v>2.7812943162286499</v>
      </c>
      <c r="W165" s="6">
        <v>4.1024396666212501</v>
      </c>
      <c r="X165" s="6">
        <v>2.4109255482023899</v>
      </c>
      <c r="Y165" s="6">
        <v>3.4679940052416001</v>
      </c>
      <c r="Z165" s="6">
        <v>4.3400377270513104</v>
      </c>
      <c r="AA165" s="6">
        <v>6.3459887645877302</v>
      </c>
      <c r="AB165" s="6">
        <v>4.2946480170112897</v>
      </c>
      <c r="AC165" s="6">
        <v>7.2708778422977103</v>
      </c>
      <c r="AD165" s="6">
        <v>9.1919113723995007</v>
      </c>
      <c r="AE165" s="6">
        <v>7.5726876114095703</v>
      </c>
      <c r="AF165" s="6">
        <v>7.6265150279293001</v>
      </c>
      <c r="AG165" s="6">
        <v>32.335968476267702</v>
      </c>
    </row>
    <row r="166" spans="1:33" x14ac:dyDescent="0.25">
      <c r="A166" s="6" t="s">
        <v>137</v>
      </c>
      <c r="B166" s="6" t="s">
        <v>138</v>
      </c>
      <c r="C166" s="6" t="s">
        <v>16</v>
      </c>
      <c r="D166" s="6">
        <v>23662.03124996</v>
      </c>
      <c r="E166" s="6">
        <v>26118.962715990001</v>
      </c>
      <c r="F166" s="6">
        <v>26490.384344210001</v>
      </c>
      <c r="G166" s="6">
        <v>30071.491954550002</v>
      </c>
      <c r="H166" s="6">
        <v>34478.25582749</v>
      </c>
      <c r="I166" s="6">
        <v>29232.66155484</v>
      </c>
      <c r="J166" s="6">
        <v>28274.09761755</v>
      </c>
      <c r="K166" s="6">
        <v>26728.733521419999</v>
      </c>
      <c r="L166" s="6">
        <v>22893.34855735</v>
      </c>
      <c r="M166" s="6">
        <v>21369.89501294</v>
      </c>
      <c r="N166" s="6">
        <v>23445.673780810001</v>
      </c>
      <c r="O166" s="6">
        <v>16743.16253985</v>
      </c>
      <c r="P166" s="6">
        <v>14177.69606781</v>
      </c>
      <c r="Q166" s="6">
        <v>8579.6091693899998</v>
      </c>
      <c r="R166" s="6">
        <v>13574.32168494</v>
      </c>
      <c r="S166" s="6">
        <v>6.84189479898569</v>
      </c>
      <c r="T166" s="6">
        <v>7.5523184494879398</v>
      </c>
      <c r="U166" s="6">
        <v>7.65971530310141</v>
      </c>
      <c r="V166" s="6">
        <v>8.6951953629054408</v>
      </c>
      <c r="W166" s="6">
        <v>9.9694145752850591</v>
      </c>
      <c r="X166" s="6">
        <v>8.4526468983049305</v>
      </c>
      <c r="Y166" s="6">
        <v>8.1754773878872307</v>
      </c>
      <c r="Z166" s="6">
        <v>7.7286341536712797</v>
      </c>
      <c r="AA166" s="6">
        <v>6.6196295986281504</v>
      </c>
      <c r="AB166" s="6">
        <v>6.1791218175384497</v>
      </c>
      <c r="AC166" s="6">
        <v>6.7793348679611096</v>
      </c>
      <c r="AD166" s="6">
        <v>4.8412985127878798</v>
      </c>
      <c r="AE166" s="6">
        <v>4.0994918806099196</v>
      </c>
      <c r="AF166" s="6">
        <v>2.4808006858447</v>
      </c>
      <c r="AG166" s="6">
        <v>3.9250257070008199</v>
      </c>
    </row>
    <row r="167" spans="1:33" x14ac:dyDescent="0.25">
      <c r="A167" s="6" t="s">
        <v>139</v>
      </c>
      <c r="B167" s="6" t="s">
        <v>140</v>
      </c>
      <c r="C167" s="6" t="s">
        <v>15</v>
      </c>
      <c r="D167" s="6">
        <v>280.50490063000001</v>
      </c>
      <c r="E167" s="6">
        <v>760.28139195000006</v>
      </c>
      <c r="F167" s="6">
        <v>938.64120655800002</v>
      </c>
      <c r="G167" s="6">
        <v>1244.338149962</v>
      </c>
      <c r="H167" s="6">
        <v>1718.22939481</v>
      </c>
      <c r="I167" s="6">
        <v>1450.530014233</v>
      </c>
      <c r="J167" s="6">
        <v>1036.8354470629999</v>
      </c>
      <c r="K167" s="6">
        <v>1376.6277061210001</v>
      </c>
      <c r="L167" s="6">
        <v>1437.5511869310001</v>
      </c>
      <c r="M167" s="6">
        <v>2030.1996902149999</v>
      </c>
      <c r="N167" s="6">
        <v>1908.2294521050001</v>
      </c>
      <c r="O167" s="6">
        <v>1898.6934489539999</v>
      </c>
      <c r="P167" s="6">
        <v>2202.3652052409998</v>
      </c>
      <c r="Q167" s="6">
        <v>1969.319133235</v>
      </c>
      <c r="R167" s="6">
        <v>5567.3082298830004</v>
      </c>
      <c r="S167" s="6">
        <v>1.08640067201934</v>
      </c>
      <c r="T167" s="6">
        <v>2.94458390310897</v>
      </c>
      <c r="U167" s="6">
        <v>3.6353747663565601</v>
      </c>
      <c r="V167" s="6">
        <v>4.8193446863203899</v>
      </c>
      <c r="W167" s="6">
        <v>6.6547342488936403</v>
      </c>
      <c r="X167" s="6">
        <v>5.6179295930575899</v>
      </c>
      <c r="Y167" s="6">
        <v>4.0156828773145703</v>
      </c>
      <c r="Z167" s="6">
        <v>5.3317045858782599</v>
      </c>
      <c r="AA167" s="6">
        <v>5.5676623546911701</v>
      </c>
      <c r="AB167" s="6">
        <v>7.8630009772711302</v>
      </c>
      <c r="AC167" s="6">
        <v>7.3906079875178197</v>
      </c>
      <c r="AD167" s="6">
        <v>7.3536748708116297</v>
      </c>
      <c r="AE167" s="6">
        <v>8.5298012035870308</v>
      </c>
      <c r="AF167" s="6">
        <v>7.62720945324629</v>
      </c>
      <c r="AG167" s="6">
        <v>21.562287819925601</v>
      </c>
    </row>
    <row r="168" spans="1:33" x14ac:dyDescent="0.25">
      <c r="A168" s="6" t="s">
        <v>139</v>
      </c>
      <c r="B168" s="6" t="s">
        <v>140</v>
      </c>
      <c r="C168" s="6" t="s">
        <v>16</v>
      </c>
      <c r="D168" s="6">
        <v>49962.733807719997</v>
      </c>
      <c r="E168" s="6">
        <v>50266.269961773003</v>
      </c>
      <c r="F168" s="6">
        <v>50770.568731507003</v>
      </c>
      <c r="G168" s="6">
        <v>52629.135702801999</v>
      </c>
      <c r="H168" s="6">
        <v>62946.296752201</v>
      </c>
      <c r="I168" s="6">
        <v>53399.700938454997</v>
      </c>
      <c r="J168" s="6">
        <v>46701.005190843003</v>
      </c>
      <c r="K168" s="6">
        <v>43712.435892299</v>
      </c>
      <c r="L168" s="6">
        <v>35029.061269095997</v>
      </c>
      <c r="M168" s="6">
        <v>31645.317979937001</v>
      </c>
      <c r="N168" s="6">
        <v>34717.505233352997</v>
      </c>
      <c r="O168" s="6">
        <v>23054.152443489002</v>
      </c>
      <c r="P168" s="6">
        <v>17438.256403284999</v>
      </c>
      <c r="Q168" s="6">
        <v>12316.381805821</v>
      </c>
      <c r="R168" s="6">
        <v>16390.523329611999</v>
      </c>
      <c r="S168" s="6">
        <v>8.5997435536529299</v>
      </c>
      <c r="T168" s="6">
        <v>8.6519891552279695</v>
      </c>
      <c r="U168" s="6">
        <v>8.7387906523363004</v>
      </c>
      <c r="V168" s="6">
        <v>9.0586930698448693</v>
      </c>
      <c r="W168" s="6">
        <v>10.834515417117199</v>
      </c>
      <c r="X168" s="6">
        <v>9.1913251920877794</v>
      </c>
      <c r="Y168" s="6">
        <v>8.0383245217260004</v>
      </c>
      <c r="Z168" s="6">
        <v>7.5239225344626899</v>
      </c>
      <c r="AA168" s="6">
        <v>6.0293126672919497</v>
      </c>
      <c r="AB168" s="6">
        <v>5.4468920845802602</v>
      </c>
      <c r="AC168" s="6">
        <v>5.9756866583490904</v>
      </c>
      <c r="AD168" s="6">
        <v>3.9681535366704099</v>
      </c>
      <c r="AE168" s="6">
        <v>3.0015277720436799</v>
      </c>
      <c r="AF168" s="6">
        <v>2.1199345385414299</v>
      </c>
      <c r="AG168" s="6">
        <v>2.82118864606743</v>
      </c>
    </row>
    <row r="169" spans="1:33" x14ac:dyDescent="0.25">
      <c r="A169" s="6" t="s">
        <v>141</v>
      </c>
      <c r="B169" s="6" t="s">
        <v>142</v>
      </c>
      <c r="C169" s="6" t="s">
        <v>15</v>
      </c>
      <c r="D169" s="6">
        <v>8.9262373450000005</v>
      </c>
      <c r="E169" s="6">
        <v>8.3103870099999995</v>
      </c>
      <c r="F169" s="6">
        <v>16.463910103</v>
      </c>
      <c r="G169" s="6">
        <v>15.389100073</v>
      </c>
      <c r="H169" s="6">
        <v>1.577457568</v>
      </c>
      <c r="I169" s="6">
        <v>2.7057161920000001</v>
      </c>
      <c r="J169" s="6">
        <v>17.133315926000002</v>
      </c>
      <c r="K169" s="6">
        <v>15.240881599</v>
      </c>
      <c r="L169" s="6">
        <v>26.508876954000002</v>
      </c>
      <c r="M169" s="6">
        <v>15.935727766999999</v>
      </c>
      <c r="N169" s="6">
        <v>39.400760611000003</v>
      </c>
      <c r="O169" s="6">
        <v>25.905104606999998</v>
      </c>
      <c r="P169" s="6">
        <v>22.909203538</v>
      </c>
      <c r="Q169" s="6">
        <v>24.614190020999999</v>
      </c>
      <c r="R169" s="6">
        <v>88.633352982000005</v>
      </c>
      <c r="S169" s="6">
        <v>2.70775762640924</v>
      </c>
      <c r="T169" s="6">
        <v>2.5209405637577502</v>
      </c>
      <c r="U169" s="6">
        <v>4.9942967477652598</v>
      </c>
      <c r="V169" s="6">
        <v>4.6682551085852504</v>
      </c>
      <c r="W169" s="6">
        <v>0.47851884226241898</v>
      </c>
      <c r="X169" s="6">
        <v>0.82077401379998405</v>
      </c>
      <c r="Y169" s="6">
        <v>5.1973597688719497</v>
      </c>
      <c r="Z169" s="6">
        <v>4.6232933080150396</v>
      </c>
      <c r="AA169" s="6">
        <v>8.0414189053515006</v>
      </c>
      <c r="AB169" s="6">
        <v>4.8340736108306697</v>
      </c>
      <c r="AC169" s="6">
        <v>11.952148022427499</v>
      </c>
      <c r="AD169" s="6">
        <v>7.8582656780714704</v>
      </c>
      <c r="AE169" s="6">
        <v>6.9494646173315502</v>
      </c>
      <c r="AF169" s="6">
        <v>7.46666912062138</v>
      </c>
      <c r="AG169" s="6">
        <v>26.886764065899101</v>
      </c>
    </row>
    <row r="170" spans="1:33" x14ac:dyDescent="0.25">
      <c r="A170" s="6" t="s">
        <v>141</v>
      </c>
      <c r="B170" s="6" t="s">
        <v>142</v>
      </c>
      <c r="C170" s="6" t="s">
        <v>16</v>
      </c>
      <c r="D170" s="6">
        <v>243.974906146</v>
      </c>
      <c r="E170" s="6">
        <v>311.867170982</v>
      </c>
      <c r="F170" s="6">
        <v>300.45738839299997</v>
      </c>
      <c r="G170" s="6">
        <v>291.65805849999998</v>
      </c>
      <c r="H170" s="6">
        <v>212.375383865</v>
      </c>
      <c r="I170" s="6">
        <v>231.918546494</v>
      </c>
      <c r="J170" s="6">
        <v>225.24795551400001</v>
      </c>
      <c r="K170" s="6">
        <v>184.25924760199999</v>
      </c>
      <c r="L170" s="6">
        <v>131.39768479099999</v>
      </c>
      <c r="M170" s="6">
        <v>209.81860811600001</v>
      </c>
      <c r="N170" s="6">
        <v>152.432678401</v>
      </c>
      <c r="O170" s="6">
        <v>113.72634740700001</v>
      </c>
      <c r="P170" s="6">
        <v>55.271049865000002</v>
      </c>
      <c r="Q170" s="6">
        <v>63.613424831000003</v>
      </c>
      <c r="R170" s="6">
        <v>78.327326736000003</v>
      </c>
      <c r="S170" s="6">
        <v>8.6936865759610793</v>
      </c>
      <c r="T170" s="6">
        <v>11.1129274755277</v>
      </c>
      <c r="U170" s="6">
        <v>10.7063566716055</v>
      </c>
      <c r="V170" s="6">
        <v>10.3928055061325</v>
      </c>
      <c r="W170" s="6">
        <v>7.5676841234928096</v>
      </c>
      <c r="X170" s="6">
        <v>8.2640759503550694</v>
      </c>
      <c r="Y170" s="6">
        <v>8.0263792619019991</v>
      </c>
      <c r="Z170" s="6">
        <v>6.5658070031824796</v>
      </c>
      <c r="AA170" s="6">
        <v>4.6821630405558397</v>
      </c>
      <c r="AB170" s="6">
        <v>7.4765771840212398</v>
      </c>
      <c r="AC170" s="6">
        <v>5.4317140680014697</v>
      </c>
      <c r="AD170" s="6">
        <v>4.0524709504085701</v>
      </c>
      <c r="AE170" s="6">
        <v>1.9695024863052</v>
      </c>
      <c r="AF170" s="6">
        <v>2.2667707357297902</v>
      </c>
      <c r="AG170" s="6">
        <v>2.7910789668187599</v>
      </c>
    </row>
    <row r="171" spans="1:33" x14ac:dyDescent="0.25">
      <c r="A171" t="s">
        <v>19</v>
      </c>
    </row>
    <row r="172" spans="1:33" x14ac:dyDescent="0.25">
      <c r="A172" t="s">
        <v>20</v>
      </c>
    </row>
    <row r="173" spans="1:33" x14ac:dyDescent="0.25">
      <c r="A173" t="s">
        <v>21</v>
      </c>
    </row>
    <row r="174" spans="1:33" x14ac:dyDescent="0.25">
      <c r="A174" t="s">
        <v>22</v>
      </c>
    </row>
    <row r="175" spans="1:33" x14ac:dyDescent="0.25">
      <c r="A175" t="s">
        <v>23</v>
      </c>
    </row>
    <row r="178" spans="1:33" x14ac:dyDescent="0.25">
      <c r="L178" s="7" t="str">
        <f>HYPERLINK("#'Indice'!A1", "Ir al índice")</f>
        <v>Ir al índice</v>
      </c>
    </row>
    <row r="179" spans="1:33" ht="17.25" x14ac:dyDescent="0.3">
      <c r="A179" s="4" t="s">
        <v>416</v>
      </c>
    </row>
    <row r="180" spans="1:33" x14ac:dyDescent="0.25">
      <c r="A180" s="5" t="s">
        <v>25</v>
      </c>
      <c r="B180" s="5" t="s">
        <v>102</v>
      </c>
      <c r="C180" s="5" t="s">
        <v>11</v>
      </c>
      <c r="D180" s="5" t="s">
        <v>383</v>
      </c>
      <c r="E180" s="5" t="s">
        <v>384</v>
      </c>
      <c r="F180" s="5" t="s">
        <v>385</v>
      </c>
      <c r="G180" s="5" t="s">
        <v>386</v>
      </c>
      <c r="H180" s="5" t="s">
        <v>387</v>
      </c>
      <c r="I180" s="5" t="s">
        <v>388</v>
      </c>
      <c r="J180" s="5" t="s">
        <v>389</v>
      </c>
      <c r="K180" s="5" t="s">
        <v>390</v>
      </c>
      <c r="L180" s="5" t="s">
        <v>391</v>
      </c>
      <c r="M180" s="5" t="s">
        <v>392</v>
      </c>
      <c r="N180" s="5" t="s">
        <v>393</v>
      </c>
      <c r="O180" s="5" t="s">
        <v>394</v>
      </c>
      <c r="P180" s="5" t="s">
        <v>395</v>
      </c>
      <c r="Q180" s="5" t="s">
        <v>396</v>
      </c>
      <c r="R180" s="5" t="s">
        <v>397</v>
      </c>
      <c r="S180" s="5" t="s">
        <v>398</v>
      </c>
      <c r="T180" s="5" t="s">
        <v>399</v>
      </c>
      <c r="U180" s="5" t="s">
        <v>400</v>
      </c>
      <c r="V180" s="5" t="s">
        <v>401</v>
      </c>
      <c r="W180" s="5" t="s">
        <v>402</v>
      </c>
      <c r="X180" s="5" t="s">
        <v>403</v>
      </c>
      <c r="Y180" s="5" t="s">
        <v>404</v>
      </c>
      <c r="Z180" s="5" t="s">
        <v>405</v>
      </c>
      <c r="AA180" s="5" t="s">
        <v>406</v>
      </c>
      <c r="AB180" s="5" t="s">
        <v>407</v>
      </c>
      <c r="AC180" s="5" t="s">
        <v>408</v>
      </c>
      <c r="AD180" s="5" t="s">
        <v>409</v>
      </c>
      <c r="AE180" s="5" t="s">
        <v>410</v>
      </c>
      <c r="AF180" s="5" t="s">
        <v>411</v>
      </c>
      <c r="AG180" s="5" t="s">
        <v>412</v>
      </c>
    </row>
    <row r="181" spans="1:33" x14ac:dyDescent="0.25">
      <c r="A181" s="6" t="s">
        <v>103</v>
      </c>
      <c r="B181" s="6" t="s">
        <v>104</v>
      </c>
      <c r="C181" s="6" t="s">
        <v>15</v>
      </c>
      <c r="D181" s="6">
        <v>61.529464590000003</v>
      </c>
      <c r="E181" s="6">
        <v>733.41630664000002</v>
      </c>
      <c r="F181" s="6">
        <v>537.68223009999997</v>
      </c>
      <c r="G181" s="6">
        <v>798.53385236999998</v>
      </c>
      <c r="H181" s="6">
        <v>1110.5496038700001</v>
      </c>
      <c r="I181" s="6">
        <v>784.98318709</v>
      </c>
      <c r="J181" s="6">
        <v>652.98109877000002</v>
      </c>
      <c r="K181" s="6">
        <v>1010.56896396</v>
      </c>
      <c r="L181" s="6">
        <v>1050.92310963</v>
      </c>
      <c r="M181" s="6">
        <v>1382.22929907</v>
      </c>
      <c r="N181" s="6">
        <v>1573.51660449</v>
      </c>
      <c r="O181" s="6">
        <v>1530.17010858</v>
      </c>
      <c r="P181" s="6">
        <v>1925.02284493</v>
      </c>
      <c r="Q181" s="6">
        <v>1715.4588182299999</v>
      </c>
      <c r="R181" s="6">
        <v>7032.1041056000004</v>
      </c>
      <c r="S181" s="6">
        <v>0.28096069812781099</v>
      </c>
      <c r="T181" s="6">
        <v>3.3489834326526</v>
      </c>
      <c r="U181" s="6">
        <v>2.45520704180427</v>
      </c>
      <c r="V181" s="6">
        <v>3.6463283101122399</v>
      </c>
      <c r="W181" s="6">
        <v>5.0710792640245099</v>
      </c>
      <c r="X181" s="6">
        <v>3.58445219266941</v>
      </c>
      <c r="Y181" s="6">
        <v>2.9816938372075699</v>
      </c>
      <c r="Z181" s="6">
        <v>4.6145397739515799</v>
      </c>
      <c r="AA181" s="6">
        <v>4.7988080593225702</v>
      </c>
      <c r="AB181" s="6">
        <v>6.31164453367498</v>
      </c>
      <c r="AC181" s="6">
        <v>7.1851157272228896</v>
      </c>
      <c r="AD181" s="6">
        <v>6.9871835359805301</v>
      </c>
      <c r="AE181" s="6">
        <v>8.7901912689716397</v>
      </c>
      <c r="AF181" s="6">
        <v>7.8332634680156596</v>
      </c>
      <c r="AG181" s="6">
        <v>32.110548856261701</v>
      </c>
    </row>
    <row r="182" spans="1:33" x14ac:dyDescent="0.25">
      <c r="A182" s="6" t="s">
        <v>103</v>
      </c>
      <c r="B182" s="6" t="s">
        <v>104</v>
      </c>
      <c r="C182" s="6" t="s">
        <v>16</v>
      </c>
      <c r="D182" s="6">
        <v>27580.29369644</v>
      </c>
      <c r="E182" s="6">
        <v>30500.19598294</v>
      </c>
      <c r="F182" s="6">
        <v>26785.882319730001</v>
      </c>
      <c r="G182" s="6">
        <v>32582.87789964</v>
      </c>
      <c r="H182" s="6">
        <v>46707.038644649998</v>
      </c>
      <c r="I182" s="6">
        <v>39293.854247570001</v>
      </c>
      <c r="J182" s="6">
        <v>42256.331945509999</v>
      </c>
      <c r="K182" s="6">
        <v>45034.570097770003</v>
      </c>
      <c r="L182" s="6">
        <v>36655.768281689998</v>
      </c>
      <c r="M182" s="6">
        <v>35779.315941339999</v>
      </c>
      <c r="N182" s="6">
        <v>36638.95722384</v>
      </c>
      <c r="O182" s="6">
        <v>28836.640522639998</v>
      </c>
      <c r="P182" s="6">
        <v>24647.156413230001</v>
      </c>
      <c r="Q182" s="6">
        <v>20605.560871540001</v>
      </c>
      <c r="R182" s="6">
        <v>32636.88631546</v>
      </c>
      <c r="S182" s="6">
        <v>5.4448259285068499</v>
      </c>
      <c r="T182" s="6">
        <v>6.0212650285840796</v>
      </c>
      <c r="U182" s="6">
        <v>5.2879954135957696</v>
      </c>
      <c r="V182" s="6">
        <v>6.4324223797599398</v>
      </c>
      <c r="W182" s="6">
        <v>9.2207754513139104</v>
      </c>
      <c r="X182" s="6">
        <v>7.7572849220874698</v>
      </c>
      <c r="Y182" s="6">
        <v>8.3421291431063693</v>
      </c>
      <c r="Z182" s="6">
        <v>8.8906012983881997</v>
      </c>
      <c r="AA182" s="6">
        <v>7.2364812270018204</v>
      </c>
      <c r="AB182" s="6">
        <v>7.0634544100881902</v>
      </c>
      <c r="AC182" s="6">
        <v>7.2331624340739902</v>
      </c>
      <c r="AD182" s="6">
        <v>5.6928504727623004</v>
      </c>
      <c r="AE182" s="6">
        <v>4.8657740116828698</v>
      </c>
      <c r="AF182" s="6">
        <v>4.0678933059827704</v>
      </c>
      <c r="AG182" s="6">
        <v>6.4430845730654598</v>
      </c>
    </row>
    <row r="183" spans="1:33" x14ac:dyDescent="0.25">
      <c r="A183" s="6" t="s">
        <v>105</v>
      </c>
      <c r="B183" s="6" t="s">
        <v>106</v>
      </c>
      <c r="C183" s="6" t="s">
        <v>15</v>
      </c>
      <c r="D183" s="6">
        <v>171.37282264500001</v>
      </c>
      <c r="E183" s="6">
        <v>215.14086400299999</v>
      </c>
      <c r="F183" s="6">
        <v>299.38437380300002</v>
      </c>
      <c r="G183" s="6">
        <v>164.469107635</v>
      </c>
      <c r="H183" s="6">
        <v>147.928906001</v>
      </c>
      <c r="I183" s="6">
        <v>390.83654548999999</v>
      </c>
      <c r="J183" s="6">
        <v>337.694537486</v>
      </c>
      <c r="K183" s="6">
        <v>587.92367811400004</v>
      </c>
      <c r="L183" s="6">
        <v>176.04267605499999</v>
      </c>
      <c r="M183" s="6">
        <v>228.09047933100001</v>
      </c>
      <c r="N183" s="6">
        <v>923.15396523799996</v>
      </c>
      <c r="O183" s="6">
        <v>644.42045921399995</v>
      </c>
      <c r="P183" s="6">
        <v>427.29998327099997</v>
      </c>
      <c r="Q183" s="6">
        <v>279.65193090100001</v>
      </c>
      <c r="R183" s="6">
        <v>1892.854360044</v>
      </c>
      <c r="S183" s="6">
        <v>2.4886180008880499</v>
      </c>
      <c r="T183" s="6">
        <v>3.1242026513945298</v>
      </c>
      <c r="U183" s="6">
        <v>4.3475583253601702</v>
      </c>
      <c r="V183" s="6">
        <v>2.3883645932489799</v>
      </c>
      <c r="W183" s="6">
        <v>2.1481733955468898</v>
      </c>
      <c r="X183" s="6">
        <v>5.6755957420748704</v>
      </c>
      <c r="Y183" s="6">
        <v>4.9038855275792601</v>
      </c>
      <c r="Z183" s="6">
        <v>8.5376282301988393</v>
      </c>
      <c r="AA183" s="6">
        <v>2.5564320280964798</v>
      </c>
      <c r="AB183" s="6">
        <v>3.31225257268569</v>
      </c>
      <c r="AC183" s="6">
        <v>13.405728749893401</v>
      </c>
      <c r="AD183" s="6">
        <v>9.35805532165746</v>
      </c>
      <c r="AE183" s="6">
        <v>6.2051054171534803</v>
      </c>
      <c r="AF183" s="6">
        <v>4.0610104827705804</v>
      </c>
      <c r="AG183" s="6">
        <v>27.487388961451298</v>
      </c>
    </row>
    <row r="184" spans="1:33" x14ac:dyDescent="0.25">
      <c r="A184" s="6" t="s">
        <v>105</v>
      </c>
      <c r="B184" s="6" t="s">
        <v>106</v>
      </c>
      <c r="C184" s="6" t="s">
        <v>16</v>
      </c>
      <c r="D184" s="6">
        <v>7451.6844715919997</v>
      </c>
      <c r="E184" s="6">
        <v>7302.0895624109999</v>
      </c>
      <c r="F184" s="6">
        <v>5243.3279050580004</v>
      </c>
      <c r="G184" s="6">
        <v>7799.7848200870003</v>
      </c>
      <c r="H184" s="6">
        <v>14322.817166456</v>
      </c>
      <c r="I184" s="6">
        <v>12193.755759685</v>
      </c>
      <c r="J184" s="6">
        <v>15321.613155232</v>
      </c>
      <c r="K184" s="6">
        <v>16726.936956934002</v>
      </c>
      <c r="L184" s="6">
        <v>12125.886345261</v>
      </c>
      <c r="M184" s="6">
        <v>9153.8675253649999</v>
      </c>
      <c r="N184" s="6">
        <v>9208.1983737320006</v>
      </c>
      <c r="O184" s="6">
        <v>7776.3121369390001</v>
      </c>
      <c r="P184" s="6">
        <v>6250.548080988</v>
      </c>
      <c r="Q184" s="6">
        <v>5159.2053032080003</v>
      </c>
      <c r="R184" s="6">
        <v>10742.707745394</v>
      </c>
      <c r="S184" s="6">
        <v>5.0768147415482501</v>
      </c>
      <c r="T184" s="6">
        <v>4.97489608904948</v>
      </c>
      <c r="U184" s="6">
        <v>3.5722667142779199</v>
      </c>
      <c r="V184" s="6">
        <v>5.3139746733079498</v>
      </c>
      <c r="W184" s="6">
        <v>9.7581009513181005</v>
      </c>
      <c r="X184" s="6">
        <v>8.3075765260337295</v>
      </c>
      <c r="Y184" s="6">
        <v>10.4385782607034</v>
      </c>
      <c r="Z184" s="6">
        <v>11.3960219931009</v>
      </c>
      <c r="AA184" s="6">
        <v>8.2613372569179209</v>
      </c>
      <c r="AB184" s="6">
        <v>6.2365079697241104</v>
      </c>
      <c r="AC184" s="6">
        <v>6.2735234462867497</v>
      </c>
      <c r="AD184" s="6">
        <v>5.2979827906291002</v>
      </c>
      <c r="AE184" s="6">
        <v>4.2584834021476698</v>
      </c>
      <c r="AF184" s="6">
        <v>3.5149541875871302</v>
      </c>
      <c r="AG184" s="6">
        <v>7.3189809973675697</v>
      </c>
    </row>
    <row r="185" spans="1:33" x14ac:dyDescent="0.25">
      <c r="A185" s="6" t="s">
        <v>107</v>
      </c>
      <c r="B185" s="6" t="s">
        <v>108</v>
      </c>
      <c r="C185" s="6" t="s">
        <v>15</v>
      </c>
      <c r="D185" s="6">
        <v>41.387475078999998</v>
      </c>
      <c r="E185" s="6">
        <v>90.184702662000007</v>
      </c>
      <c r="F185" s="6">
        <v>118.594828605</v>
      </c>
      <c r="G185" s="6">
        <v>163.99042140700001</v>
      </c>
      <c r="H185" s="6">
        <v>180.85362201699999</v>
      </c>
      <c r="I185" s="6">
        <v>201.970839203</v>
      </c>
      <c r="J185" s="6">
        <v>66.117156696999999</v>
      </c>
      <c r="K185" s="6">
        <v>251.32574571000001</v>
      </c>
      <c r="L185" s="6">
        <v>160.58476599299999</v>
      </c>
      <c r="M185" s="6">
        <v>250.48154933999999</v>
      </c>
      <c r="N185" s="6">
        <v>404.896292647</v>
      </c>
      <c r="O185" s="6">
        <v>283.13658156000002</v>
      </c>
      <c r="P185" s="6">
        <v>432.05513897499998</v>
      </c>
      <c r="Q185" s="6">
        <v>407.93857300799999</v>
      </c>
      <c r="R185" s="6">
        <v>1216.653514804</v>
      </c>
      <c r="S185" s="6">
        <v>0.96922284999491304</v>
      </c>
      <c r="T185" s="6">
        <v>2.1119692460862098</v>
      </c>
      <c r="U185" s="6">
        <v>2.77728509786574</v>
      </c>
      <c r="V185" s="6">
        <v>3.8403711099691402</v>
      </c>
      <c r="W185" s="6">
        <v>4.23527800690022</v>
      </c>
      <c r="X185" s="6">
        <v>4.7298065903885496</v>
      </c>
      <c r="Y185" s="6">
        <v>1.54834908206183</v>
      </c>
      <c r="Z185" s="6">
        <v>5.8856128591845698</v>
      </c>
      <c r="AA185" s="6">
        <v>3.7606165697330698</v>
      </c>
      <c r="AB185" s="6">
        <v>5.8658432450652001</v>
      </c>
      <c r="AC185" s="6">
        <v>9.4819685898360397</v>
      </c>
      <c r="AD185" s="6">
        <v>6.6305674360077704</v>
      </c>
      <c r="AE185" s="6">
        <v>10.1179816442771</v>
      </c>
      <c r="AF185" s="6">
        <v>9.5532135168663501</v>
      </c>
      <c r="AG185" s="6">
        <v>28.4919141557633</v>
      </c>
    </row>
    <row r="186" spans="1:33" x14ac:dyDescent="0.25">
      <c r="A186" s="6" t="s">
        <v>107</v>
      </c>
      <c r="B186" s="6" t="s">
        <v>108</v>
      </c>
      <c r="C186" s="6" t="s">
        <v>16</v>
      </c>
      <c r="D186" s="6">
        <v>6582.6564733340001</v>
      </c>
      <c r="E186" s="6">
        <v>6362.242970755</v>
      </c>
      <c r="F186" s="6">
        <v>6669.9335500039997</v>
      </c>
      <c r="G186" s="6">
        <v>8039.5725055459998</v>
      </c>
      <c r="H186" s="6">
        <v>10675.583451103999</v>
      </c>
      <c r="I186" s="6">
        <v>9341.9263832359993</v>
      </c>
      <c r="J186" s="6">
        <v>7914.49797975</v>
      </c>
      <c r="K186" s="6">
        <v>7861.7110926309997</v>
      </c>
      <c r="L186" s="6">
        <v>6717.1323810929998</v>
      </c>
      <c r="M186" s="6">
        <v>6301.1126970550004</v>
      </c>
      <c r="N186" s="6">
        <v>5867.2431169660003</v>
      </c>
      <c r="O186" s="6">
        <v>4787.3553651969996</v>
      </c>
      <c r="P186" s="6">
        <v>3648.8546914069998</v>
      </c>
      <c r="Q186" s="6">
        <v>2579.7141352369999</v>
      </c>
      <c r="R186" s="6">
        <v>4494.2919992699999</v>
      </c>
      <c r="S186" s="6">
        <v>6.7277175827698796</v>
      </c>
      <c r="T186" s="6">
        <v>6.5024468576777101</v>
      </c>
      <c r="U186" s="6">
        <v>6.8169179725614697</v>
      </c>
      <c r="V186" s="6">
        <v>8.2167394763227701</v>
      </c>
      <c r="W186" s="6">
        <v>10.910839838182</v>
      </c>
      <c r="X186" s="6">
        <v>9.5477931500815991</v>
      </c>
      <c r="Y186" s="6">
        <v>8.0889087001364306</v>
      </c>
      <c r="Z186" s="6">
        <v>8.0349585555331302</v>
      </c>
      <c r="AA186" s="6">
        <v>6.86515691790063</v>
      </c>
      <c r="AB186" s="6">
        <v>6.4399694644129903</v>
      </c>
      <c r="AC186" s="6">
        <v>5.9965387591318802</v>
      </c>
      <c r="AD186" s="6">
        <v>4.8928536671899003</v>
      </c>
      <c r="AE186" s="6">
        <v>3.7292640082003099</v>
      </c>
      <c r="AF186" s="6">
        <v>2.63656294635161</v>
      </c>
      <c r="AG186" s="6">
        <v>4.59333210354764</v>
      </c>
    </row>
    <row r="187" spans="1:33" x14ac:dyDescent="0.25">
      <c r="A187" s="6" t="s">
        <v>109</v>
      </c>
      <c r="B187" s="6" t="s">
        <v>110</v>
      </c>
      <c r="C187" s="6" t="s">
        <v>15</v>
      </c>
      <c r="D187" s="6">
        <v>298.69917984</v>
      </c>
      <c r="E187" s="6">
        <v>594.16505924000001</v>
      </c>
      <c r="F187" s="6">
        <v>839.91613299999995</v>
      </c>
      <c r="G187" s="6">
        <v>641.72976052000001</v>
      </c>
      <c r="H187" s="6">
        <v>444.19380686</v>
      </c>
      <c r="I187" s="6">
        <v>582.31771780999998</v>
      </c>
      <c r="J187" s="6">
        <v>974.39508036999996</v>
      </c>
      <c r="K187" s="6">
        <v>604.76554630999999</v>
      </c>
      <c r="L187" s="6">
        <v>685.51307598000005</v>
      </c>
      <c r="M187" s="6">
        <v>1120.7483659479999</v>
      </c>
      <c r="N187" s="6">
        <v>1353.0766065</v>
      </c>
      <c r="O187" s="6">
        <v>1048.3316086</v>
      </c>
      <c r="P187" s="6">
        <v>1357.4617970899999</v>
      </c>
      <c r="Q187" s="6">
        <v>1057.9900859540001</v>
      </c>
      <c r="R187" s="6">
        <v>4246.7807806889996</v>
      </c>
      <c r="S187" s="6">
        <v>1.88452735294056</v>
      </c>
      <c r="T187" s="6">
        <v>3.74865544290786</v>
      </c>
      <c r="U187" s="6">
        <v>5.2991271273741898</v>
      </c>
      <c r="V187" s="6">
        <v>4.0487465936255198</v>
      </c>
      <c r="W187" s="6">
        <v>2.8024696267424098</v>
      </c>
      <c r="X187" s="6">
        <v>3.6739092082632898</v>
      </c>
      <c r="Y187" s="6">
        <v>6.1475702159999104</v>
      </c>
      <c r="Z187" s="6">
        <v>3.8155351305206899</v>
      </c>
      <c r="AA187" s="6">
        <v>4.3249805479035102</v>
      </c>
      <c r="AB187" s="6">
        <v>7.0709298650361001</v>
      </c>
      <c r="AC187" s="6">
        <v>8.5367153566980694</v>
      </c>
      <c r="AD187" s="6">
        <v>6.6140442448390004</v>
      </c>
      <c r="AE187" s="6">
        <v>8.5643820266204305</v>
      </c>
      <c r="AF187" s="6">
        <v>6.6749806852106097</v>
      </c>
      <c r="AG187" s="6">
        <v>26.793426575317799</v>
      </c>
    </row>
    <row r="188" spans="1:33" x14ac:dyDescent="0.25">
      <c r="A188" s="6" t="s">
        <v>109</v>
      </c>
      <c r="B188" s="6" t="s">
        <v>110</v>
      </c>
      <c r="C188" s="6" t="s">
        <v>16</v>
      </c>
      <c r="D188" s="6">
        <v>25995.986643929999</v>
      </c>
      <c r="E188" s="6">
        <v>27749.865099344999</v>
      </c>
      <c r="F188" s="6">
        <v>30323.367884179999</v>
      </c>
      <c r="G188" s="6">
        <v>34046.775082858003</v>
      </c>
      <c r="H188" s="6">
        <v>36742.301349734</v>
      </c>
      <c r="I188" s="6">
        <v>31023.812594810999</v>
      </c>
      <c r="J188" s="6">
        <v>28576.66630325</v>
      </c>
      <c r="K188" s="6">
        <v>25361.956354016998</v>
      </c>
      <c r="L188" s="6">
        <v>24041.627852983002</v>
      </c>
      <c r="M188" s="6">
        <v>23732.859177850001</v>
      </c>
      <c r="N188" s="6">
        <v>23919.261324292002</v>
      </c>
      <c r="O188" s="6">
        <v>16841.804250458001</v>
      </c>
      <c r="P188" s="6">
        <v>12901.763910815</v>
      </c>
      <c r="Q188" s="6">
        <v>9311.8141272939993</v>
      </c>
      <c r="R188" s="6">
        <v>16220.053439075</v>
      </c>
      <c r="S188" s="6">
        <v>7.0874322201422304</v>
      </c>
      <c r="T188" s="6">
        <v>7.5656019793971296</v>
      </c>
      <c r="U188" s="6">
        <v>8.2672305348235593</v>
      </c>
      <c r="V188" s="6">
        <v>9.2823640056195895</v>
      </c>
      <c r="W188" s="6">
        <v>10.0172605100597</v>
      </c>
      <c r="X188" s="6">
        <v>8.4581967204333495</v>
      </c>
      <c r="Y188" s="6">
        <v>7.7910174472719298</v>
      </c>
      <c r="Z188" s="6">
        <v>6.9145729720273001</v>
      </c>
      <c r="AA188" s="6">
        <v>6.5546043781218399</v>
      </c>
      <c r="AB188" s="6">
        <v>6.4704230355675998</v>
      </c>
      <c r="AC188" s="6">
        <v>6.5212429023682796</v>
      </c>
      <c r="AD188" s="6">
        <v>4.5916759277107797</v>
      </c>
      <c r="AE188" s="6">
        <v>3.5174805438488499</v>
      </c>
      <c r="AF188" s="6">
        <v>2.53873231963555</v>
      </c>
      <c r="AG188" s="6">
        <v>4.42216450297229</v>
      </c>
    </row>
    <row r="189" spans="1:33" x14ac:dyDescent="0.25">
      <c r="A189" s="6" t="s">
        <v>111</v>
      </c>
      <c r="B189" s="6" t="s">
        <v>112</v>
      </c>
      <c r="C189" s="6" t="s">
        <v>15</v>
      </c>
      <c r="D189" s="6">
        <v>329.99030973700002</v>
      </c>
      <c r="E189" s="6">
        <v>538.48756290999995</v>
      </c>
      <c r="F189" s="6">
        <v>952.92755820900004</v>
      </c>
      <c r="G189" s="6">
        <v>786.19116693199999</v>
      </c>
      <c r="H189" s="6">
        <v>849.23408784900005</v>
      </c>
      <c r="I189" s="6">
        <v>628.12997035800004</v>
      </c>
      <c r="J189" s="6">
        <v>777.73596669400001</v>
      </c>
      <c r="K189" s="6">
        <v>490.26042432499997</v>
      </c>
      <c r="L189" s="6">
        <v>441.83976823799998</v>
      </c>
      <c r="M189" s="6">
        <v>743.74160669100002</v>
      </c>
      <c r="N189" s="6">
        <v>856.653282053</v>
      </c>
      <c r="O189" s="6">
        <v>1133.2509658240001</v>
      </c>
      <c r="P189" s="6">
        <v>1249.5702814599999</v>
      </c>
      <c r="Q189" s="6">
        <v>764.59350960300003</v>
      </c>
      <c r="R189" s="6">
        <v>2997.9244655020002</v>
      </c>
      <c r="S189" s="6">
        <v>2.4370559140630399</v>
      </c>
      <c r="T189" s="6">
        <v>3.9768570806976702</v>
      </c>
      <c r="U189" s="6">
        <v>7.0375937501249002</v>
      </c>
      <c r="V189" s="6">
        <v>5.8062063534010502</v>
      </c>
      <c r="W189" s="6">
        <v>6.2717931258824402</v>
      </c>
      <c r="X189" s="6">
        <v>4.6388873063613003</v>
      </c>
      <c r="Y189" s="6">
        <v>5.7437627144923002</v>
      </c>
      <c r="Z189" s="6">
        <v>3.6206883392561902</v>
      </c>
      <c r="AA189" s="6">
        <v>3.2630904256275</v>
      </c>
      <c r="AB189" s="6">
        <v>5.4927063845166497</v>
      </c>
      <c r="AC189" s="6">
        <v>6.3265856169918004</v>
      </c>
      <c r="AD189" s="6">
        <v>8.3693244525275894</v>
      </c>
      <c r="AE189" s="6">
        <v>9.2283699084878208</v>
      </c>
      <c r="AF189" s="6">
        <v>5.6467025832282403</v>
      </c>
      <c r="AG189" s="6">
        <v>22.140376044341501</v>
      </c>
    </row>
    <row r="190" spans="1:33" x14ac:dyDescent="0.25">
      <c r="A190" s="6" t="s">
        <v>111</v>
      </c>
      <c r="B190" s="6" t="s">
        <v>112</v>
      </c>
      <c r="C190" s="6" t="s">
        <v>16</v>
      </c>
      <c r="D190" s="6">
        <v>25410.830461295998</v>
      </c>
      <c r="E190" s="6">
        <v>29700.406619173998</v>
      </c>
      <c r="F190" s="6">
        <v>31140.357488082998</v>
      </c>
      <c r="G190" s="6">
        <v>33231.668574752999</v>
      </c>
      <c r="H190" s="6">
        <v>35028.906170656999</v>
      </c>
      <c r="I190" s="6">
        <v>28811.111138126002</v>
      </c>
      <c r="J190" s="6">
        <v>26221.915567390999</v>
      </c>
      <c r="K190" s="6">
        <v>27030.384018649998</v>
      </c>
      <c r="L190" s="6">
        <v>22407.622886090001</v>
      </c>
      <c r="M190" s="6">
        <v>17684.734178919</v>
      </c>
      <c r="N190" s="6">
        <v>19319.871191875001</v>
      </c>
      <c r="O190" s="6">
        <v>15203.099262993001</v>
      </c>
      <c r="P190" s="6">
        <v>10412.533655507999</v>
      </c>
      <c r="Q190" s="6">
        <v>7103.9635521680002</v>
      </c>
      <c r="R190" s="6">
        <v>8977.0643066030007</v>
      </c>
      <c r="S190" s="6">
        <v>7.5250219623978198</v>
      </c>
      <c r="T190" s="6">
        <v>8.7953131811982193</v>
      </c>
      <c r="U190" s="6">
        <v>9.2217322205058192</v>
      </c>
      <c r="V190" s="6">
        <v>9.8410414509289499</v>
      </c>
      <c r="W190" s="6">
        <v>10.373265393842701</v>
      </c>
      <c r="X190" s="6">
        <v>8.5319621649400101</v>
      </c>
      <c r="Y190" s="6">
        <v>7.7652121933324203</v>
      </c>
      <c r="Z190" s="6">
        <v>8.0046275426613605</v>
      </c>
      <c r="AA190" s="6">
        <v>6.6356687790972497</v>
      </c>
      <c r="AB190" s="6">
        <v>5.2370587926367902</v>
      </c>
      <c r="AC190" s="6">
        <v>5.7212791707454302</v>
      </c>
      <c r="AD190" s="6">
        <v>4.5021612349422497</v>
      </c>
      <c r="AE190" s="6">
        <v>3.0835097877359199</v>
      </c>
      <c r="AF190" s="6">
        <v>2.1037282442051799</v>
      </c>
      <c r="AG190" s="6">
        <v>2.65841788082985</v>
      </c>
    </row>
    <row r="191" spans="1:33" x14ac:dyDescent="0.25">
      <c r="A191" s="6" t="s">
        <v>113</v>
      </c>
      <c r="B191" s="6" t="s">
        <v>114</v>
      </c>
      <c r="C191" s="6" t="s">
        <v>15</v>
      </c>
      <c r="D191" s="6">
        <v>70.846958349999994</v>
      </c>
      <c r="E191" s="6">
        <v>193.30065310000001</v>
      </c>
      <c r="F191" s="6">
        <v>229.43146897</v>
      </c>
      <c r="G191" s="6">
        <v>255.87997976</v>
      </c>
      <c r="H191" s="6">
        <v>319.44916481000001</v>
      </c>
      <c r="I191" s="6">
        <v>216.79655498</v>
      </c>
      <c r="J191" s="6">
        <v>219.50727117</v>
      </c>
      <c r="K191" s="6">
        <v>242.28810716000001</v>
      </c>
      <c r="L191" s="6">
        <v>378.10464366000002</v>
      </c>
      <c r="M191" s="6">
        <v>368.03198304099999</v>
      </c>
      <c r="N191" s="6">
        <v>481.60057498800001</v>
      </c>
      <c r="O191" s="6">
        <v>341.99644966900001</v>
      </c>
      <c r="P191" s="6">
        <v>423.21305260000003</v>
      </c>
      <c r="Q191" s="6">
        <v>275.53430480999998</v>
      </c>
      <c r="R191" s="6">
        <v>1986.2761054120001</v>
      </c>
      <c r="S191" s="6">
        <v>1.1803385815337999</v>
      </c>
      <c r="T191" s="6">
        <v>3.2204659734642198</v>
      </c>
      <c r="U191" s="6">
        <v>3.82241977567223</v>
      </c>
      <c r="V191" s="6">
        <v>4.2630625137178804</v>
      </c>
      <c r="W191" s="6">
        <v>5.3221504895276004</v>
      </c>
      <c r="X191" s="6">
        <v>3.6119170694998299</v>
      </c>
      <c r="Y191" s="6">
        <v>3.6570786823221999</v>
      </c>
      <c r="Z191" s="6">
        <v>4.0366164954454202</v>
      </c>
      <c r="AA191" s="6">
        <v>6.2993741603444402</v>
      </c>
      <c r="AB191" s="6">
        <v>6.1315596172194304</v>
      </c>
      <c r="AC191" s="6">
        <v>8.0236576528652108</v>
      </c>
      <c r="AD191" s="6">
        <v>5.6977972476627103</v>
      </c>
      <c r="AE191" s="6">
        <v>7.05089824357258</v>
      </c>
      <c r="AF191" s="6">
        <v>4.5905114076550602</v>
      </c>
      <c r="AG191" s="6">
        <v>33.092152089497397</v>
      </c>
    </row>
    <row r="192" spans="1:33" x14ac:dyDescent="0.25">
      <c r="A192" s="6" t="s">
        <v>113</v>
      </c>
      <c r="B192" s="6" t="s">
        <v>114</v>
      </c>
      <c r="C192" s="6" t="s">
        <v>16</v>
      </c>
      <c r="D192" s="6">
        <v>10146.174895003</v>
      </c>
      <c r="E192" s="6">
        <v>12007.822867481</v>
      </c>
      <c r="F192" s="6">
        <v>12564.423157081001</v>
      </c>
      <c r="G192" s="6">
        <v>14345.604943769</v>
      </c>
      <c r="H192" s="6">
        <v>15633.065911915999</v>
      </c>
      <c r="I192" s="6">
        <v>15313.347948077</v>
      </c>
      <c r="J192" s="6">
        <v>12678.290491313999</v>
      </c>
      <c r="K192" s="6">
        <v>14386.168354526</v>
      </c>
      <c r="L192" s="6">
        <v>10086.895060813</v>
      </c>
      <c r="M192" s="6">
        <v>9264.6998591249994</v>
      </c>
      <c r="N192" s="6">
        <v>10616.269150437</v>
      </c>
      <c r="O192" s="6">
        <v>8222.0359774400004</v>
      </c>
      <c r="P192" s="6">
        <v>6492.4474325900001</v>
      </c>
      <c r="Q192" s="6">
        <v>4851.6542964150003</v>
      </c>
      <c r="R192" s="6">
        <v>7828.8423803599999</v>
      </c>
      <c r="S192" s="6">
        <v>6.1702226792835502</v>
      </c>
      <c r="T192" s="6">
        <v>7.3023520442409096</v>
      </c>
      <c r="U192" s="6">
        <v>7.6408389879143401</v>
      </c>
      <c r="V192" s="6">
        <v>8.7240342186176694</v>
      </c>
      <c r="W192" s="6">
        <v>9.5069815802155198</v>
      </c>
      <c r="X192" s="6">
        <v>9.3125505703158904</v>
      </c>
      <c r="Y192" s="6">
        <v>7.7100854591593899</v>
      </c>
      <c r="Z192" s="6">
        <v>8.7487021629012993</v>
      </c>
      <c r="AA192" s="6">
        <v>6.1341726622940502</v>
      </c>
      <c r="AB192" s="6">
        <v>5.6341687166936296</v>
      </c>
      <c r="AC192" s="6">
        <v>6.4561024582442199</v>
      </c>
      <c r="AD192" s="6">
        <v>5.0000905151823298</v>
      </c>
      <c r="AE192" s="6">
        <v>3.9482708318336401</v>
      </c>
      <c r="AF192" s="6">
        <v>2.9504505571382098</v>
      </c>
      <c r="AG192" s="6">
        <v>4.7609765559653496</v>
      </c>
    </row>
    <row r="193" spans="1:33" x14ac:dyDescent="0.25">
      <c r="A193" s="6" t="s">
        <v>115</v>
      </c>
      <c r="B193" s="6" t="s">
        <v>116</v>
      </c>
      <c r="C193" s="6" t="s">
        <v>15</v>
      </c>
      <c r="D193" s="6">
        <v>368.03918878000002</v>
      </c>
      <c r="E193" s="6">
        <v>1177.0593639000001</v>
      </c>
      <c r="F193" s="6">
        <v>1462.06850798</v>
      </c>
      <c r="G193" s="6">
        <v>1409.91064783</v>
      </c>
      <c r="H193" s="6">
        <v>2592.76118107</v>
      </c>
      <c r="I193" s="6">
        <v>1259.70719452</v>
      </c>
      <c r="J193" s="6">
        <v>1672.2284303900001</v>
      </c>
      <c r="K193" s="6">
        <v>1471.1007420640001</v>
      </c>
      <c r="L193" s="6">
        <v>1026.0955469099999</v>
      </c>
      <c r="M193" s="6">
        <v>1868.4498607200001</v>
      </c>
      <c r="N193" s="6">
        <v>2485.89901775</v>
      </c>
      <c r="O193" s="6">
        <v>2471.0380513559999</v>
      </c>
      <c r="P193" s="6">
        <v>2754.6254975259999</v>
      </c>
      <c r="Q193" s="6">
        <v>1524.3583088769999</v>
      </c>
      <c r="R193" s="6">
        <v>4662.6389568000004</v>
      </c>
      <c r="S193" s="6">
        <v>1.30482678602866</v>
      </c>
      <c r="T193" s="6">
        <v>4.1730843714055101</v>
      </c>
      <c r="U193" s="6">
        <v>5.1835408032095298</v>
      </c>
      <c r="V193" s="6">
        <v>4.9986230686300797</v>
      </c>
      <c r="W193" s="6">
        <v>9.1922391472766201</v>
      </c>
      <c r="X193" s="6">
        <v>4.4660996439301899</v>
      </c>
      <c r="Y193" s="6">
        <v>5.9286307405590897</v>
      </c>
      <c r="Z193" s="6">
        <v>5.21556321095788</v>
      </c>
      <c r="AA193" s="6">
        <v>3.63786519329937</v>
      </c>
      <c r="AB193" s="6">
        <v>6.6243038810639403</v>
      </c>
      <c r="AC193" s="6">
        <v>8.8133756529429892</v>
      </c>
      <c r="AD193" s="6">
        <v>8.7606883641750706</v>
      </c>
      <c r="AE193" s="6">
        <v>9.7661043829710206</v>
      </c>
      <c r="AF193" s="6">
        <v>5.4043797877106696</v>
      </c>
      <c r="AG193" s="6">
        <v>16.530674965839399</v>
      </c>
    </row>
    <row r="194" spans="1:33" x14ac:dyDescent="0.25">
      <c r="A194" s="6" t="s">
        <v>115</v>
      </c>
      <c r="B194" s="6" t="s">
        <v>116</v>
      </c>
      <c r="C194" s="6" t="s">
        <v>16</v>
      </c>
      <c r="D194" s="6">
        <v>45962.143356357999</v>
      </c>
      <c r="E194" s="6">
        <v>54927.048932846003</v>
      </c>
      <c r="F194" s="6">
        <v>57526.640649091001</v>
      </c>
      <c r="G194" s="6">
        <v>63531.252092415001</v>
      </c>
      <c r="H194" s="6">
        <v>65625.076078233993</v>
      </c>
      <c r="I194" s="6">
        <v>55509.751148196003</v>
      </c>
      <c r="J194" s="6">
        <v>56387.542632607998</v>
      </c>
      <c r="K194" s="6">
        <v>53062.483492983003</v>
      </c>
      <c r="L194" s="6">
        <v>44701.997657280997</v>
      </c>
      <c r="M194" s="6">
        <v>40395.975755400999</v>
      </c>
      <c r="N194" s="6">
        <v>40847.768520079</v>
      </c>
      <c r="O194" s="6">
        <v>28519.234724583999</v>
      </c>
      <c r="P194" s="6">
        <v>20313.036997959</v>
      </c>
      <c r="Q194" s="6">
        <v>12176.336163542999</v>
      </c>
      <c r="R194" s="6">
        <v>16877.731299375999</v>
      </c>
      <c r="S194" s="6">
        <v>7.0025385290473299</v>
      </c>
      <c r="T194" s="6">
        <v>8.3683820716754198</v>
      </c>
      <c r="U194" s="6">
        <v>8.7644415202450592</v>
      </c>
      <c r="V194" s="6">
        <v>9.6792709845245692</v>
      </c>
      <c r="W194" s="6">
        <v>9.9982744526627201</v>
      </c>
      <c r="X194" s="6">
        <v>8.4571593656826494</v>
      </c>
      <c r="Y194" s="6">
        <v>8.5908948323341203</v>
      </c>
      <c r="Z194" s="6">
        <v>8.0843071704825302</v>
      </c>
      <c r="AA194" s="6">
        <v>6.8105496841933499</v>
      </c>
      <c r="AB194" s="6">
        <v>6.1545079491278099</v>
      </c>
      <c r="AC194" s="6">
        <v>6.2233406016277897</v>
      </c>
      <c r="AD194" s="6">
        <v>4.34503322504907</v>
      </c>
      <c r="AE194" s="6">
        <v>3.0947822236513498</v>
      </c>
      <c r="AF194" s="6">
        <v>1.8551193852461501</v>
      </c>
      <c r="AG194" s="6">
        <v>2.5713980044501001</v>
      </c>
    </row>
    <row r="195" spans="1:33" x14ac:dyDescent="0.25">
      <c r="A195" s="6" t="s">
        <v>117</v>
      </c>
      <c r="B195" s="6" t="s">
        <v>118</v>
      </c>
      <c r="C195" s="6" t="s">
        <v>15</v>
      </c>
      <c r="D195" s="6">
        <v>627.72371781000004</v>
      </c>
      <c r="E195" s="6">
        <v>1303.23109316</v>
      </c>
      <c r="F195" s="6">
        <v>1744.70391849</v>
      </c>
      <c r="G195" s="6">
        <v>1360.39319204</v>
      </c>
      <c r="H195" s="6">
        <v>1744.600578691</v>
      </c>
      <c r="I195" s="6">
        <v>1412.008619964</v>
      </c>
      <c r="J195" s="6">
        <v>1423.722863495</v>
      </c>
      <c r="K195" s="6">
        <v>1406.2383536469999</v>
      </c>
      <c r="L195" s="6">
        <v>1667.9735466740001</v>
      </c>
      <c r="M195" s="6">
        <v>1924.8497486399999</v>
      </c>
      <c r="N195" s="6">
        <v>2777.099967268</v>
      </c>
      <c r="O195" s="6">
        <v>2182.9591497219999</v>
      </c>
      <c r="P195" s="6">
        <v>2104.5670921390001</v>
      </c>
      <c r="Q195" s="6">
        <v>2411.5345456999999</v>
      </c>
      <c r="R195" s="6">
        <v>10473.615464303</v>
      </c>
      <c r="S195" s="6">
        <v>1.8160558045958199</v>
      </c>
      <c r="T195" s="6">
        <v>3.7703536194554501</v>
      </c>
      <c r="U195" s="6">
        <v>5.0475704335802503</v>
      </c>
      <c r="V195" s="6">
        <v>3.9357282238054001</v>
      </c>
      <c r="W195" s="6">
        <v>5.0472714631311604</v>
      </c>
      <c r="X195" s="6">
        <v>4.0850558576490004</v>
      </c>
      <c r="Y195" s="6">
        <v>4.1189461175791804</v>
      </c>
      <c r="Z195" s="6">
        <v>4.0683620075653799</v>
      </c>
      <c r="AA195" s="6">
        <v>4.8255832230103</v>
      </c>
      <c r="AB195" s="6">
        <v>5.5687469818537796</v>
      </c>
      <c r="AC195" s="6">
        <v>8.0343762270050707</v>
      </c>
      <c r="AD195" s="6">
        <v>6.3154784861070397</v>
      </c>
      <c r="AE195" s="6">
        <v>6.0886838833724299</v>
      </c>
      <c r="AF195" s="6">
        <v>6.9767657098905502</v>
      </c>
      <c r="AG195" s="6">
        <v>30.301021961399201</v>
      </c>
    </row>
    <row r="196" spans="1:33" x14ac:dyDescent="0.25">
      <c r="A196" s="6" t="s">
        <v>117</v>
      </c>
      <c r="B196" s="6" t="s">
        <v>118</v>
      </c>
      <c r="C196" s="6" t="s">
        <v>16</v>
      </c>
      <c r="D196" s="6">
        <v>62854.156657833002</v>
      </c>
      <c r="E196" s="6">
        <v>68134.920052129994</v>
      </c>
      <c r="F196" s="6">
        <v>69651.264561029006</v>
      </c>
      <c r="G196" s="6">
        <v>79584.347359223</v>
      </c>
      <c r="H196" s="6">
        <v>98563.658869774998</v>
      </c>
      <c r="I196" s="6">
        <v>84820.925173923999</v>
      </c>
      <c r="J196" s="6">
        <v>80073.895123941998</v>
      </c>
      <c r="K196" s="6">
        <v>80548.743246572005</v>
      </c>
      <c r="L196" s="6">
        <v>68745.910245566003</v>
      </c>
      <c r="M196" s="6">
        <v>67846.389023715004</v>
      </c>
      <c r="N196" s="6">
        <v>65149.244086569001</v>
      </c>
      <c r="O196" s="6">
        <v>46037.025406460001</v>
      </c>
      <c r="P196" s="6">
        <v>37351.382031497997</v>
      </c>
      <c r="Q196" s="6">
        <v>27526.953777105002</v>
      </c>
      <c r="R196" s="6">
        <v>38210.962533111</v>
      </c>
      <c r="S196" s="6">
        <v>6.4459205166862299</v>
      </c>
      <c r="T196" s="6">
        <v>6.9874818535500598</v>
      </c>
      <c r="U196" s="6">
        <v>7.1429884532724301</v>
      </c>
      <c r="V196" s="6">
        <v>8.1616619286223298</v>
      </c>
      <c r="W196" s="6">
        <v>10.108058793422201</v>
      </c>
      <c r="X196" s="6">
        <v>8.6986918748955606</v>
      </c>
      <c r="Y196" s="6">
        <v>8.2118668179771994</v>
      </c>
      <c r="Z196" s="6">
        <v>8.2605642060057001</v>
      </c>
      <c r="AA196" s="6">
        <v>7.0501411020831899</v>
      </c>
      <c r="AB196" s="6">
        <v>6.9578919556872103</v>
      </c>
      <c r="AC196" s="6">
        <v>6.6812900122155998</v>
      </c>
      <c r="AD196" s="6">
        <v>4.7212630377043503</v>
      </c>
      <c r="AE196" s="6">
        <v>3.83051897544494</v>
      </c>
      <c r="AF196" s="6">
        <v>2.8229884155418401</v>
      </c>
      <c r="AG196" s="6">
        <v>3.9186720568911499</v>
      </c>
    </row>
    <row r="197" spans="1:33" x14ac:dyDescent="0.25">
      <c r="A197" s="6" t="s">
        <v>119</v>
      </c>
      <c r="B197" s="6" t="s">
        <v>120</v>
      </c>
      <c r="C197" s="6" t="s">
        <v>15</v>
      </c>
      <c r="D197" s="6">
        <v>179.227852635</v>
      </c>
      <c r="E197" s="6">
        <v>259.08420609799998</v>
      </c>
      <c r="F197" s="6">
        <v>306.11694420399999</v>
      </c>
      <c r="G197" s="6">
        <v>508.111561849</v>
      </c>
      <c r="H197" s="6">
        <v>743.886935838</v>
      </c>
      <c r="I197" s="6">
        <v>335.29760725699998</v>
      </c>
      <c r="J197" s="6">
        <v>779.01193837400001</v>
      </c>
      <c r="K197" s="6">
        <v>842.287588895</v>
      </c>
      <c r="L197" s="6">
        <v>522.037313713</v>
      </c>
      <c r="M197" s="6">
        <v>924.22568507899996</v>
      </c>
      <c r="N197" s="6">
        <v>1219.9844268950001</v>
      </c>
      <c r="O197" s="6">
        <v>1079.4994446759999</v>
      </c>
      <c r="P197" s="6">
        <v>1042.6761978229999</v>
      </c>
      <c r="Q197" s="6">
        <v>976.87577611699999</v>
      </c>
      <c r="R197" s="6">
        <v>4080.74715302</v>
      </c>
      <c r="S197" s="6">
        <v>1.2988400263219699</v>
      </c>
      <c r="T197" s="6">
        <v>1.8775482276922599</v>
      </c>
      <c r="U197" s="6">
        <v>2.21838812451342</v>
      </c>
      <c r="V197" s="6">
        <v>3.6822158200514901</v>
      </c>
      <c r="W197" s="6">
        <v>5.39084809151879</v>
      </c>
      <c r="X197" s="6">
        <v>2.42985644604176</v>
      </c>
      <c r="Y197" s="6">
        <v>5.6453942379334698</v>
      </c>
      <c r="Z197" s="6">
        <v>6.1039443258799304</v>
      </c>
      <c r="AA197" s="6">
        <v>3.7831338618160499</v>
      </c>
      <c r="AB197" s="6">
        <v>6.6977386354124704</v>
      </c>
      <c r="AC197" s="6">
        <v>8.8410622670779109</v>
      </c>
      <c r="AD197" s="6">
        <v>7.8229865867607202</v>
      </c>
      <c r="AE197" s="6">
        <v>7.5561334932897299</v>
      </c>
      <c r="AF197" s="6">
        <v>7.0792867297754301</v>
      </c>
      <c r="AG197" s="6">
        <v>29.5726231259146</v>
      </c>
    </row>
    <row r="198" spans="1:33" x14ac:dyDescent="0.25">
      <c r="A198" s="6" t="s">
        <v>119</v>
      </c>
      <c r="B198" s="6" t="s">
        <v>120</v>
      </c>
      <c r="C198" s="6" t="s">
        <v>16</v>
      </c>
      <c r="D198" s="6">
        <v>19317.455066274</v>
      </c>
      <c r="E198" s="6">
        <v>20247.523239564998</v>
      </c>
      <c r="F198" s="6">
        <v>24527.592692052</v>
      </c>
      <c r="G198" s="6">
        <v>27890.185847512999</v>
      </c>
      <c r="H198" s="6">
        <v>32533.815654863</v>
      </c>
      <c r="I198" s="6">
        <v>27417.532628825</v>
      </c>
      <c r="J198" s="6">
        <v>28918.604633502</v>
      </c>
      <c r="K198" s="6">
        <v>30452.840207893001</v>
      </c>
      <c r="L198" s="6">
        <v>26635.883475735998</v>
      </c>
      <c r="M198" s="6">
        <v>25425.643221315</v>
      </c>
      <c r="N198" s="6">
        <v>24755.651271950999</v>
      </c>
      <c r="O198" s="6">
        <v>19642.617622704998</v>
      </c>
      <c r="P198" s="6">
        <v>14949.028894560999</v>
      </c>
      <c r="Q198" s="6">
        <v>10123.812713324</v>
      </c>
      <c r="R198" s="6">
        <v>14836.742197149</v>
      </c>
      <c r="S198" s="6">
        <v>5.5561829268023404</v>
      </c>
      <c r="T198" s="6">
        <v>5.8236937809739997</v>
      </c>
      <c r="U198" s="6">
        <v>7.0547487380503604</v>
      </c>
      <c r="V198" s="6">
        <v>8.0219145793093105</v>
      </c>
      <c r="W198" s="6">
        <v>9.3575385818226504</v>
      </c>
      <c r="X198" s="6">
        <v>7.8859676994039196</v>
      </c>
      <c r="Y198" s="6">
        <v>8.3177135280171495</v>
      </c>
      <c r="Z198" s="6">
        <v>8.7589980282206401</v>
      </c>
      <c r="AA198" s="6">
        <v>7.6611458652522302</v>
      </c>
      <c r="AB198" s="6">
        <v>7.3130505175020604</v>
      </c>
      <c r="AC198" s="6">
        <v>7.1203440860710199</v>
      </c>
      <c r="AD198" s="6">
        <v>5.6497078056375196</v>
      </c>
      <c r="AE198" s="6">
        <v>4.2997143687548602</v>
      </c>
      <c r="AF198" s="6">
        <v>2.9118615862666402</v>
      </c>
      <c r="AG198" s="6">
        <v>4.2674179079153101</v>
      </c>
    </row>
    <row r="199" spans="1:33" x14ac:dyDescent="0.25">
      <c r="A199" s="6" t="s">
        <v>121</v>
      </c>
      <c r="B199" s="6" t="s">
        <v>122</v>
      </c>
      <c r="C199" s="6" t="s">
        <v>15</v>
      </c>
      <c r="D199" s="6">
        <v>515.04621924000003</v>
      </c>
      <c r="E199" s="6">
        <v>689.56765522000001</v>
      </c>
      <c r="F199" s="6">
        <v>809.20831207000003</v>
      </c>
      <c r="G199" s="6">
        <v>1194.1433946300001</v>
      </c>
      <c r="H199" s="6">
        <v>1827.08422015</v>
      </c>
      <c r="I199" s="6">
        <v>1106.74916983</v>
      </c>
      <c r="J199" s="6">
        <v>1051.72324518</v>
      </c>
      <c r="K199" s="6">
        <v>1631.8493734000001</v>
      </c>
      <c r="L199" s="6">
        <v>1071.66546887</v>
      </c>
      <c r="M199" s="6">
        <v>1913.0467822000001</v>
      </c>
      <c r="N199" s="6">
        <v>3583.78871329</v>
      </c>
      <c r="O199" s="6">
        <v>2572.87097541</v>
      </c>
      <c r="P199" s="6">
        <v>2593.6287896600002</v>
      </c>
      <c r="Q199" s="6">
        <v>2501.90819031</v>
      </c>
      <c r="R199" s="6">
        <v>10751.103553929999</v>
      </c>
      <c r="S199" s="6">
        <v>1.5232022274802299</v>
      </c>
      <c r="T199" s="6">
        <v>2.03933346016851</v>
      </c>
      <c r="U199" s="6">
        <v>2.39315979303632</v>
      </c>
      <c r="V199" s="6">
        <v>3.5315701983313401</v>
      </c>
      <c r="W199" s="6">
        <v>5.4034349733370703</v>
      </c>
      <c r="X199" s="6">
        <v>3.27310974777081</v>
      </c>
      <c r="Y199" s="6">
        <v>3.11037559331043</v>
      </c>
      <c r="Z199" s="6">
        <v>4.8260457171064903</v>
      </c>
      <c r="AA199" s="6">
        <v>3.1693529013864699</v>
      </c>
      <c r="AB199" s="6">
        <v>5.6576614118646296</v>
      </c>
      <c r="AC199" s="6">
        <v>10.5987283218132</v>
      </c>
      <c r="AD199" s="6">
        <v>7.6090312953788803</v>
      </c>
      <c r="AE199" s="6">
        <v>7.6704206381642299</v>
      </c>
      <c r="AF199" s="6">
        <v>7.3991653293845703</v>
      </c>
      <c r="AG199" s="6">
        <v>31.7954083914668</v>
      </c>
    </row>
    <row r="200" spans="1:33" x14ac:dyDescent="0.25">
      <c r="A200" s="6" t="s">
        <v>121</v>
      </c>
      <c r="B200" s="6" t="s">
        <v>122</v>
      </c>
      <c r="C200" s="6" t="s">
        <v>16</v>
      </c>
      <c r="D200" s="6">
        <v>42899.917257920002</v>
      </c>
      <c r="E200" s="6">
        <v>44860.844878650001</v>
      </c>
      <c r="F200" s="6">
        <v>46587.415676500001</v>
      </c>
      <c r="G200" s="6">
        <v>59283.370245350001</v>
      </c>
      <c r="H200" s="6">
        <v>71714.402140480001</v>
      </c>
      <c r="I200" s="6">
        <v>64355.354477519999</v>
      </c>
      <c r="J200" s="6">
        <v>64659.03552415</v>
      </c>
      <c r="K200" s="6">
        <v>61316.853263409997</v>
      </c>
      <c r="L200" s="6">
        <v>51568.285655330001</v>
      </c>
      <c r="M200" s="6">
        <v>51521.511737180001</v>
      </c>
      <c r="N200" s="6">
        <v>55663.136589649999</v>
      </c>
      <c r="O200" s="6">
        <v>41239.791640529998</v>
      </c>
      <c r="P200" s="6">
        <v>31889.045963</v>
      </c>
      <c r="Q200" s="6">
        <v>23564.07328312</v>
      </c>
      <c r="R200" s="6">
        <v>41202.577603420003</v>
      </c>
      <c r="S200" s="6">
        <v>5.7023071326016801</v>
      </c>
      <c r="T200" s="6">
        <v>5.9629559233901901</v>
      </c>
      <c r="U200" s="6">
        <v>6.1924537314239396</v>
      </c>
      <c r="V200" s="6">
        <v>7.8800148485674697</v>
      </c>
      <c r="W200" s="6">
        <v>9.5323621343448597</v>
      </c>
      <c r="X200" s="6">
        <v>8.5541889195723897</v>
      </c>
      <c r="Y200" s="6">
        <v>8.5945545591567996</v>
      </c>
      <c r="Z200" s="6">
        <v>8.1503077875536594</v>
      </c>
      <c r="AA200" s="6">
        <v>6.85451678940339</v>
      </c>
      <c r="AB200" s="6">
        <v>6.8482995455452498</v>
      </c>
      <c r="AC200" s="6">
        <v>7.39880916062942</v>
      </c>
      <c r="AD200" s="6">
        <v>5.48164129559916</v>
      </c>
      <c r="AE200" s="6">
        <v>4.2387292533322301</v>
      </c>
      <c r="AF200" s="6">
        <v>3.1321641565795102</v>
      </c>
      <c r="AG200" s="6">
        <v>5.4766947623000499</v>
      </c>
    </row>
    <row r="201" spans="1:33" x14ac:dyDescent="0.25">
      <c r="A201" s="6" t="s">
        <v>123</v>
      </c>
      <c r="B201" s="6" t="s">
        <v>124</v>
      </c>
      <c r="C201" s="6" t="s">
        <v>15</v>
      </c>
      <c r="D201" s="6">
        <v>443.51695189999998</v>
      </c>
      <c r="E201" s="6">
        <v>626.74381713000002</v>
      </c>
      <c r="F201" s="6">
        <v>1023.71512837</v>
      </c>
      <c r="G201" s="6">
        <v>671.07687708000003</v>
      </c>
      <c r="H201" s="6">
        <v>1536.0797779500001</v>
      </c>
      <c r="I201" s="6">
        <v>1970.44319038</v>
      </c>
      <c r="J201" s="6">
        <v>875.92267048999997</v>
      </c>
      <c r="K201" s="6">
        <v>1553.35939938</v>
      </c>
      <c r="L201" s="6">
        <v>1432.32098507</v>
      </c>
      <c r="M201" s="6">
        <v>1606.8560883499999</v>
      </c>
      <c r="N201" s="6">
        <v>4146.2432481599999</v>
      </c>
      <c r="O201" s="6">
        <v>2560.8971357</v>
      </c>
      <c r="P201" s="6">
        <v>2770.2242867700002</v>
      </c>
      <c r="Q201" s="6">
        <v>2622.8128465</v>
      </c>
      <c r="R201" s="6">
        <v>8559.3799841399996</v>
      </c>
      <c r="S201" s="6">
        <v>1.3688967027649801</v>
      </c>
      <c r="T201" s="6">
        <v>1.93441883353544</v>
      </c>
      <c r="U201" s="6">
        <v>3.15965434419806</v>
      </c>
      <c r="V201" s="6">
        <v>2.0712509869155</v>
      </c>
      <c r="W201" s="6">
        <v>4.7410466143666499</v>
      </c>
      <c r="X201" s="6">
        <v>6.08169129667235</v>
      </c>
      <c r="Y201" s="6">
        <v>2.7034990441159099</v>
      </c>
      <c r="Z201" s="6">
        <v>4.7943794502350903</v>
      </c>
      <c r="AA201" s="6">
        <v>4.4207993975515203</v>
      </c>
      <c r="AB201" s="6">
        <v>4.95949476505261</v>
      </c>
      <c r="AC201" s="6">
        <v>12.797208059248</v>
      </c>
      <c r="AD201" s="6">
        <v>7.9041029438947099</v>
      </c>
      <c r="AE201" s="6">
        <v>8.5501825259069903</v>
      </c>
      <c r="AF201" s="6">
        <v>8.0952032208973801</v>
      </c>
      <c r="AG201" s="6">
        <v>26.418171814644801</v>
      </c>
    </row>
    <row r="202" spans="1:33" x14ac:dyDescent="0.25">
      <c r="A202" s="6" t="s">
        <v>123</v>
      </c>
      <c r="B202" s="6" t="s">
        <v>124</v>
      </c>
      <c r="C202" s="6" t="s">
        <v>16</v>
      </c>
      <c r="D202" s="6">
        <v>63989.144249999998</v>
      </c>
      <c r="E202" s="6">
        <v>72429.006975509998</v>
      </c>
      <c r="F202" s="6">
        <v>75967.872876020003</v>
      </c>
      <c r="G202" s="6">
        <v>88310.591771740001</v>
      </c>
      <c r="H202" s="6">
        <v>104992.25157514001</v>
      </c>
      <c r="I202" s="6">
        <v>90794.945116269999</v>
      </c>
      <c r="J202" s="6">
        <v>86843.510148589994</v>
      </c>
      <c r="K202" s="6">
        <v>92813.24296186</v>
      </c>
      <c r="L202" s="6">
        <v>84866.177801479993</v>
      </c>
      <c r="M202" s="6">
        <v>77057.068862619999</v>
      </c>
      <c r="N202" s="6">
        <v>74210.909527030002</v>
      </c>
      <c r="O202" s="6">
        <v>60475.46096343</v>
      </c>
      <c r="P202" s="6">
        <v>45103.984346609999</v>
      </c>
      <c r="Q202" s="6">
        <v>33754.64559444</v>
      </c>
      <c r="R202" s="6">
        <v>50667.594842660001</v>
      </c>
      <c r="S202" s="6">
        <v>5.80518133274271</v>
      </c>
      <c r="T202" s="6">
        <v>6.57085704413561</v>
      </c>
      <c r="U202" s="6">
        <v>6.8919077239893296</v>
      </c>
      <c r="V202" s="6">
        <v>8.0116558026444693</v>
      </c>
      <c r="W202" s="6">
        <v>9.5250384431673201</v>
      </c>
      <c r="X202" s="6">
        <v>8.2370396834361408</v>
      </c>
      <c r="Y202" s="6">
        <v>7.8785601822522704</v>
      </c>
      <c r="Z202" s="6">
        <v>8.4201423817838208</v>
      </c>
      <c r="AA202" s="6">
        <v>7.6991739290899401</v>
      </c>
      <c r="AB202" s="6">
        <v>6.9907210505811799</v>
      </c>
      <c r="AC202" s="6">
        <v>6.7325136430805204</v>
      </c>
      <c r="AD202" s="6">
        <v>5.4864152535359798</v>
      </c>
      <c r="AE202" s="6">
        <v>4.0918941959637101</v>
      </c>
      <c r="AF202" s="6">
        <v>3.06226690159541</v>
      </c>
      <c r="AG202" s="6">
        <v>4.5966324320016296</v>
      </c>
    </row>
    <row r="203" spans="1:33" x14ac:dyDescent="0.25">
      <c r="A203" s="6" t="s">
        <v>125</v>
      </c>
      <c r="B203" s="6" t="s">
        <v>126</v>
      </c>
      <c r="C203" s="6" t="s">
        <v>15</v>
      </c>
      <c r="D203" s="6">
        <v>125.20920469000001</v>
      </c>
      <c r="E203" s="6">
        <v>31.10300659</v>
      </c>
      <c r="F203" s="6">
        <v>81.879954499999997</v>
      </c>
      <c r="G203" s="6">
        <v>181.50228329000001</v>
      </c>
      <c r="H203" s="6">
        <v>138.17624398999999</v>
      </c>
      <c r="I203" s="6">
        <v>247.46407207999999</v>
      </c>
      <c r="J203" s="6">
        <v>37.031695679999999</v>
      </c>
      <c r="K203" s="6">
        <v>212.08111108</v>
      </c>
      <c r="L203" s="6">
        <v>202.03186271999999</v>
      </c>
      <c r="M203" s="6">
        <v>252.60063817</v>
      </c>
      <c r="N203" s="6">
        <v>533.56202316999997</v>
      </c>
      <c r="O203" s="6">
        <v>430.32943771499998</v>
      </c>
      <c r="P203" s="6">
        <v>609.20947237099995</v>
      </c>
      <c r="Q203" s="6">
        <v>396.61389004</v>
      </c>
      <c r="R203" s="6">
        <v>2966.9982751789998</v>
      </c>
      <c r="S203" s="6">
        <v>1.9424949166562799</v>
      </c>
      <c r="T203" s="6">
        <v>0.48253187410132098</v>
      </c>
      <c r="U203" s="6">
        <v>1.2702851662230901</v>
      </c>
      <c r="V203" s="6">
        <v>2.8158254301290202</v>
      </c>
      <c r="W203" s="6">
        <v>2.14366549342573</v>
      </c>
      <c r="X203" s="6">
        <v>3.8391562606008098</v>
      </c>
      <c r="Y203" s="6">
        <v>0.57450952421317703</v>
      </c>
      <c r="Z203" s="6">
        <v>3.2902251971944501</v>
      </c>
      <c r="AA203" s="6">
        <v>3.1343212131075999</v>
      </c>
      <c r="AB203" s="6">
        <v>3.91884491882365</v>
      </c>
      <c r="AC203" s="6">
        <v>8.2776783088323498</v>
      </c>
      <c r="AD203" s="6">
        <v>6.6761285427740003</v>
      </c>
      <c r="AE203" s="6">
        <v>9.4512724219390591</v>
      </c>
      <c r="AF203" s="6">
        <v>6.1530657205708001</v>
      </c>
      <c r="AG203" s="6">
        <v>46.029995011408701</v>
      </c>
    </row>
    <row r="204" spans="1:33" x14ac:dyDescent="0.25">
      <c r="A204" s="6" t="s">
        <v>125</v>
      </c>
      <c r="B204" s="6" t="s">
        <v>126</v>
      </c>
      <c r="C204" s="6" t="s">
        <v>16</v>
      </c>
      <c r="D204" s="6">
        <v>6451.7167362310001</v>
      </c>
      <c r="E204" s="6">
        <v>6366.5543040800003</v>
      </c>
      <c r="F204" s="6">
        <v>7021.5367938400004</v>
      </c>
      <c r="G204" s="6">
        <v>9343.6490052200006</v>
      </c>
      <c r="H204" s="6">
        <v>11543.67246756</v>
      </c>
      <c r="I204" s="6">
        <v>10967.405823851999</v>
      </c>
      <c r="J204" s="6">
        <v>9790.1988745599992</v>
      </c>
      <c r="K204" s="6">
        <v>10897.363583623001</v>
      </c>
      <c r="L204" s="6">
        <v>9493.0327783609991</v>
      </c>
      <c r="M204" s="6">
        <v>8443.7143698300006</v>
      </c>
      <c r="N204" s="6">
        <v>10359.51316726</v>
      </c>
      <c r="O204" s="6">
        <v>6751.9632464469996</v>
      </c>
      <c r="P204" s="6">
        <v>5918.4571782100002</v>
      </c>
      <c r="Q204" s="6">
        <v>4743.1073006489996</v>
      </c>
      <c r="R204" s="6">
        <v>9352.3211998530005</v>
      </c>
      <c r="S204" s="6">
        <v>5.06238525605053</v>
      </c>
      <c r="T204" s="6">
        <v>4.9955619501745101</v>
      </c>
      <c r="U204" s="6">
        <v>5.5094986021840198</v>
      </c>
      <c r="V204" s="6">
        <v>7.3315604040870497</v>
      </c>
      <c r="W204" s="6">
        <v>9.0578244038951894</v>
      </c>
      <c r="X204" s="6">
        <v>8.6056526982965096</v>
      </c>
      <c r="Y204" s="6">
        <v>7.6819489234625502</v>
      </c>
      <c r="Z204" s="6">
        <v>8.5506935581587005</v>
      </c>
      <c r="AA204" s="6">
        <v>7.4487754402642299</v>
      </c>
      <c r="AB204" s="6">
        <v>6.6254203151982498</v>
      </c>
      <c r="AC204" s="6">
        <v>8.1286654175761797</v>
      </c>
      <c r="AD204" s="6">
        <v>5.2979758079361101</v>
      </c>
      <c r="AE204" s="6">
        <v>4.6439593649983797</v>
      </c>
      <c r="AF204" s="6">
        <v>3.7217127546579598</v>
      </c>
      <c r="AG204" s="6">
        <v>7.3383651030598296</v>
      </c>
    </row>
    <row r="205" spans="1:33" x14ac:dyDescent="0.25">
      <c r="A205" s="6" t="s">
        <v>127</v>
      </c>
      <c r="B205" s="6" t="s">
        <v>128</v>
      </c>
      <c r="C205" s="6" t="s">
        <v>15</v>
      </c>
      <c r="D205" s="6">
        <v>0</v>
      </c>
      <c r="E205" s="6">
        <v>36.298802610000003</v>
      </c>
      <c r="F205" s="6">
        <v>0</v>
      </c>
      <c r="G205" s="6">
        <v>145.84150305</v>
      </c>
      <c r="H205" s="6">
        <v>189.28409454999999</v>
      </c>
      <c r="I205" s="6">
        <v>187.69222339500001</v>
      </c>
      <c r="J205" s="6">
        <v>89.868258726999997</v>
      </c>
      <c r="K205" s="6">
        <v>292.60905718200002</v>
      </c>
      <c r="L205" s="6">
        <v>118.178646333</v>
      </c>
      <c r="M205" s="6">
        <v>250.10029623299999</v>
      </c>
      <c r="N205" s="6">
        <v>421.32652078900003</v>
      </c>
      <c r="O205" s="6">
        <v>335.68207932600001</v>
      </c>
      <c r="P205" s="6">
        <v>410.28240951599997</v>
      </c>
      <c r="Q205" s="6">
        <v>343.24049857599999</v>
      </c>
      <c r="R205" s="6">
        <v>2399.9983812589999</v>
      </c>
      <c r="S205" s="6">
        <v>0</v>
      </c>
      <c r="T205" s="6">
        <v>0.69532570949981098</v>
      </c>
      <c r="U205" s="6">
        <v>0</v>
      </c>
      <c r="V205" s="6">
        <v>2.79368296723989</v>
      </c>
      <c r="W205" s="6">
        <v>3.6258523112756702</v>
      </c>
      <c r="X205" s="6">
        <v>3.5953590481183499</v>
      </c>
      <c r="Y205" s="6">
        <v>1.72148132356435</v>
      </c>
      <c r="Z205" s="6">
        <v>5.6051050079292102</v>
      </c>
      <c r="AA205" s="6">
        <v>2.2637840700173002</v>
      </c>
      <c r="AB205" s="6">
        <v>4.7908237578177104</v>
      </c>
      <c r="AC205" s="6">
        <v>8.0707665524479406</v>
      </c>
      <c r="AD205" s="6">
        <v>6.4301950254805602</v>
      </c>
      <c r="AE205" s="6">
        <v>7.8592098631212801</v>
      </c>
      <c r="AF205" s="6">
        <v>6.5749811575238102</v>
      </c>
      <c r="AG205" s="6">
        <v>45.973433205964099</v>
      </c>
    </row>
    <row r="206" spans="1:33" x14ac:dyDescent="0.25">
      <c r="A206" s="6" t="s">
        <v>127</v>
      </c>
      <c r="B206" s="6" t="s">
        <v>128</v>
      </c>
      <c r="C206" s="6" t="s">
        <v>16</v>
      </c>
      <c r="D206" s="6">
        <v>5323.4490542780004</v>
      </c>
      <c r="E206" s="6">
        <v>5979.7962975179998</v>
      </c>
      <c r="F206" s="6">
        <v>5850.4558457630001</v>
      </c>
      <c r="G206" s="6">
        <v>8245.9214214540007</v>
      </c>
      <c r="H206" s="6">
        <v>12178.952981172</v>
      </c>
      <c r="I206" s="6">
        <v>12187.116779773</v>
      </c>
      <c r="J206" s="6">
        <v>11407.125259758001</v>
      </c>
      <c r="K206" s="6">
        <v>12458.431446981</v>
      </c>
      <c r="L206" s="6">
        <v>11602.107577115001</v>
      </c>
      <c r="M206" s="6">
        <v>9437.4469294699993</v>
      </c>
      <c r="N206" s="6">
        <v>10791.997004119999</v>
      </c>
      <c r="O206" s="6">
        <v>9018.7527098449991</v>
      </c>
      <c r="P206" s="6">
        <v>7459.4656168680003</v>
      </c>
      <c r="Q206" s="6">
        <v>5852.5272920260004</v>
      </c>
      <c r="R206" s="6">
        <v>10197.051011668</v>
      </c>
      <c r="S206" s="6">
        <v>3.85783463600024</v>
      </c>
      <c r="T206" s="6">
        <v>4.3334809890313997</v>
      </c>
      <c r="U206" s="6">
        <v>4.2397496375093402</v>
      </c>
      <c r="V206" s="6">
        <v>5.9757125391962704</v>
      </c>
      <c r="W206" s="6">
        <v>8.8259296110341108</v>
      </c>
      <c r="X206" s="6">
        <v>8.8318458102281099</v>
      </c>
      <c r="Y206" s="6">
        <v>8.2665960499655995</v>
      </c>
      <c r="Z206" s="6">
        <v>9.0284640383238202</v>
      </c>
      <c r="AA206" s="6">
        <v>8.4078972119825295</v>
      </c>
      <c r="AB206" s="6">
        <v>6.8391956546790604</v>
      </c>
      <c r="AC206" s="6">
        <v>7.8208205638123802</v>
      </c>
      <c r="AD206" s="6">
        <v>6.5357733722653002</v>
      </c>
      <c r="AE206" s="6">
        <v>5.4057781955629602</v>
      </c>
      <c r="AF206" s="6">
        <v>4.24125078780843</v>
      </c>
      <c r="AG206" s="6">
        <v>7.3896709026004599</v>
      </c>
    </row>
    <row r="207" spans="1:33" x14ac:dyDescent="0.25">
      <c r="A207" s="6" t="s">
        <v>129</v>
      </c>
      <c r="B207" s="6" t="s">
        <v>130</v>
      </c>
      <c r="C207" s="6" t="s">
        <v>15</v>
      </c>
      <c r="D207" s="6">
        <v>86.978712849999994</v>
      </c>
      <c r="E207" s="6">
        <v>103.77642142000001</v>
      </c>
      <c r="F207" s="6">
        <v>92.106380810000005</v>
      </c>
      <c r="G207" s="6">
        <v>139.75106851999999</v>
      </c>
      <c r="H207" s="6">
        <v>85.483247230000003</v>
      </c>
      <c r="I207" s="6">
        <v>91.810608819999999</v>
      </c>
      <c r="J207" s="6">
        <v>55.285834340000001</v>
      </c>
      <c r="K207" s="6">
        <v>9.1516748539999995</v>
      </c>
      <c r="L207" s="6">
        <v>93.128962045999998</v>
      </c>
      <c r="M207" s="6">
        <v>101.024291166</v>
      </c>
      <c r="N207" s="6">
        <v>149.434196206</v>
      </c>
      <c r="O207" s="6">
        <v>110.787789492</v>
      </c>
      <c r="P207" s="6">
        <v>162.140913856</v>
      </c>
      <c r="Q207" s="6">
        <v>97.812240618000004</v>
      </c>
      <c r="R207" s="6">
        <v>902.49544604000005</v>
      </c>
      <c r="S207" s="6">
        <v>3.8129029042637601</v>
      </c>
      <c r="T207" s="6">
        <v>4.5492673512978801</v>
      </c>
      <c r="U207" s="6">
        <v>4.0376854909008104</v>
      </c>
      <c r="V207" s="6">
        <v>6.1262950160324401</v>
      </c>
      <c r="W207" s="6">
        <v>3.7473458844035301</v>
      </c>
      <c r="X207" s="6">
        <v>4.0247196761316797</v>
      </c>
      <c r="Y207" s="6">
        <v>2.4235759694808001</v>
      </c>
      <c r="Z207" s="6">
        <v>0.40118376653689702</v>
      </c>
      <c r="AA207" s="6">
        <v>4.0825125852188702</v>
      </c>
      <c r="AB207" s="6">
        <v>4.4286216772639797</v>
      </c>
      <c r="AC207" s="6">
        <v>6.5507761846602</v>
      </c>
      <c r="AD207" s="6">
        <v>4.8566260694096801</v>
      </c>
      <c r="AE207" s="6">
        <v>7.1078030599014896</v>
      </c>
      <c r="AF207" s="6">
        <v>4.28781438704537</v>
      </c>
      <c r="AG207" s="6">
        <v>39.5628699774526</v>
      </c>
    </row>
    <row r="208" spans="1:33" x14ac:dyDescent="0.25">
      <c r="A208" s="6" t="s">
        <v>129</v>
      </c>
      <c r="B208" s="6" t="s">
        <v>130</v>
      </c>
      <c r="C208" s="6" t="s">
        <v>16</v>
      </c>
      <c r="D208" s="6">
        <v>3784.8446103390002</v>
      </c>
      <c r="E208" s="6">
        <v>4336.4083204640001</v>
      </c>
      <c r="F208" s="6">
        <v>4500.8855540929999</v>
      </c>
      <c r="G208" s="6">
        <v>5646.6698572300002</v>
      </c>
      <c r="H208" s="6">
        <v>7537.0958270929996</v>
      </c>
      <c r="I208" s="6">
        <v>5968.9370857650001</v>
      </c>
      <c r="J208" s="6">
        <v>5242.1908631269998</v>
      </c>
      <c r="K208" s="6">
        <v>5613.5790626730004</v>
      </c>
      <c r="L208" s="6">
        <v>5723.356342129</v>
      </c>
      <c r="M208" s="6">
        <v>4810.513397404</v>
      </c>
      <c r="N208" s="6">
        <v>5208.5876815760003</v>
      </c>
      <c r="O208" s="6">
        <v>3595.043062407</v>
      </c>
      <c r="P208" s="6">
        <v>3049.269889016</v>
      </c>
      <c r="Q208" s="6">
        <v>2126.8863988879998</v>
      </c>
      <c r="R208" s="6">
        <v>3686.5642600229999</v>
      </c>
      <c r="S208" s="6">
        <v>5.3434987167716104</v>
      </c>
      <c r="T208" s="6">
        <v>6.1222043918261901</v>
      </c>
      <c r="U208" s="6">
        <v>6.3544157445548803</v>
      </c>
      <c r="V208" s="6">
        <v>7.9720507028791596</v>
      </c>
      <c r="W208" s="6">
        <v>10.640981606018601</v>
      </c>
      <c r="X208" s="6">
        <v>8.4270322673614295</v>
      </c>
      <c r="Y208" s="6">
        <v>7.4010013710132299</v>
      </c>
      <c r="Z208" s="6">
        <v>7.9253326374216604</v>
      </c>
      <c r="AA208" s="6">
        <v>8.0803177985829393</v>
      </c>
      <c r="AB208" s="6">
        <v>6.7915528409866601</v>
      </c>
      <c r="AC208" s="6">
        <v>7.3535599101387898</v>
      </c>
      <c r="AD208" s="6">
        <v>5.0755341284644899</v>
      </c>
      <c r="AE208" s="6">
        <v>4.3050036174636803</v>
      </c>
      <c r="AF208" s="6">
        <v>3.0027691789859401</v>
      </c>
      <c r="AG208" s="6">
        <v>5.2047450875307</v>
      </c>
    </row>
    <row r="209" spans="1:33" x14ac:dyDescent="0.25">
      <c r="A209" s="6" t="s">
        <v>131</v>
      </c>
      <c r="B209" s="6" t="s">
        <v>132</v>
      </c>
      <c r="C209" s="6" t="s">
        <v>15</v>
      </c>
      <c r="D209" s="6">
        <v>78.729890979999993</v>
      </c>
      <c r="E209" s="6">
        <v>202.609018491</v>
      </c>
      <c r="F209" s="6">
        <v>308.20588441199999</v>
      </c>
      <c r="G209" s="6">
        <v>344.154112054</v>
      </c>
      <c r="H209" s="6">
        <v>416.07026080700001</v>
      </c>
      <c r="I209" s="6">
        <v>364.55993972700003</v>
      </c>
      <c r="J209" s="6">
        <v>333.14942595399998</v>
      </c>
      <c r="K209" s="6">
        <v>302.59374310700002</v>
      </c>
      <c r="L209" s="6">
        <v>297.720872402</v>
      </c>
      <c r="M209" s="6">
        <v>371.79859178499999</v>
      </c>
      <c r="N209" s="6">
        <v>506.21503679599999</v>
      </c>
      <c r="O209" s="6">
        <v>572.23031684499995</v>
      </c>
      <c r="P209" s="6">
        <v>538.93956003100004</v>
      </c>
      <c r="Q209" s="6">
        <v>441.97336425700001</v>
      </c>
      <c r="R209" s="6">
        <v>1593.8607388200001</v>
      </c>
      <c r="S209" s="6">
        <v>1.1798609889196501</v>
      </c>
      <c r="T209" s="6">
        <v>3.03633694833335</v>
      </c>
      <c r="U209" s="6">
        <v>4.6188314888632798</v>
      </c>
      <c r="V209" s="6">
        <v>5.15755840551014</v>
      </c>
      <c r="W209" s="6">
        <v>6.2353073688430403</v>
      </c>
      <c r="X209" s="6">
        <v>5.4633639860628396</v>
      </c>
      <c r="Y209" s="6">
        <v>4.99264010493743</v>
      </c>
      <c r="Z209" s="6">
        <v>4.5347268812275798</v>
      </c>
      <c r="AA209" s="6">
        <v>4.4617011221757998</v>
      </c>
      <c r="AB209" s="6">
        <v>5.5718437904838396</v>
      </c>
      <c r="AC209" s="6">
        <v>7.58623397651915</v>
      </c>
      <c r="AD209" s="6">
        <v>8.5755514089820899</v>
      </c>
      <c r="AE209" s="6">
        <v>8.0766498511680798</v>
      </c>
      <c r="AF209" s="6">
        <v>6.6234961605736</v>
      </c>
      <c r="AG209" s="6">
        <v>23.8858975174001</v>
      </c>
    </row>
    <row r="210" spans="1:33" x14ac:dyDescent="0.25">
      <c r="A210" s="6" t="s">
        <v>131</v>
      </c>
      <c r="B210" s="6" t="s">
        <v>132</v>
      </c>
      <c r="C210" s="6" t="s">
        <v>16</v>
      </c>
      <c r="D210" s="6">
        <v>4075.4773014090001</v>
      </c>
      <c r="E210" s="6">
        <v>4837.5346152900001</v>
      </c>
      <c r="F210" s="6">
        <v>5039.4432891030001</v>
      </c>
      <c r="G210" s="6">
        <v>5549.3765119829995</v>
      </c>
      <c r="H210" s="6">
        <v>7334.3991151609998</v>
      </c>
      <c r="I210" s="6">
        <v>5750.7917030469998</v>
      </c>
      <c r="J210" s="6">
        <v>5369.5552901869996</v>
      </c>
      <c r="K210" s="6">
        <v>5431.0694051310002</v>
      </c>
      <c r="L210" s="6">
        <v>5408.1003204680001</v>
      </c>
      <c r="M210" s="6">
        <v>4965.0345379999999</v>
      </c>
      <c r="N210" s="6">
        <v>5171.4111329930001</v>
      </c>
      <c r="O210" s="6">
        <v>4009.815273832</v>
      </c>
      <c r="P210" s="6">
        <v>3226.6180720990001</v>
      </c>
      <c r="Q210" s="6">
        <v>2352.1538728629998</v>
      </c>
      <c r="R210" s="6">
        <v>4142.4088016280002</v>
      </c>
      <c r="S210" s="6">
        <v>5.60872340432089</v>
      </c>
      <c r="T210" s="6">
        <v>6.6574763173405698</v>
      </c>
      <c r="U210" s="6">
        <v>6.9353455877592403</v>
      </c>
      <c r="V210" s="6">
        <v>7.6371221381571601</v>
      </c>
      <c r="W210" s="6">
        <v>10.093692819638999</v>
      </c>
      <c r="X210" s="6">
        <v>7.9143122713756302</v>
      </c>
      <c r="Y210" s="6">
        <v>7.3896498985419097</v>
      </c>
      <c r="Z210" s="6">
        <v>7.4743064014902201</v>
      </c>
      <c r="AA210" s="6">
        <v>7.44269605668946</v>
      </c>
      <c r="AB210" s="6">
        <v>6.8329433234518397</v>
      </c>
      <c r="AC210" s="6">
        <v>7.1169614035037396</v>
      </c>
      <c r="AD210" s="6">
        <v>5.51835849154884</v>
      </c>
      <c r="AE210" s="6">
        <v>4.4405125975133597</v>
      </c>
      <c r="AF210" s="6">
        <v>3.23706390727037</v>
      </c>
      <c r="AG210" s="6">
        <v>5.7008353813977397</v>
      </c>
    </row>
    <row r="211" spans="1:33" x14ac:dyDescent="0.25">
      <c r="A211" s="6" t="s">
        <v>133</v>
      </c>
      <c r="B211" s="6" t="s">
        <v>134</v>
      </c>
      <c r="C211" s="6" t="s">
        <v>15</v>
      </c>
      <c r="D211" s="6">
        <v>131.951138052</v>
      </c>
      <c r="E211" s="6">
        <v>308.49123333</v>
      </c>
      <c r="F211" s="6">
        <v>415.50809531200002</v>
      </c>
      <c r="G211" s="6">
        <v>474.26657178400001</v>
      </c>
      <c r="H211" s="6">
        <v>396.67126893</v>
      </c>
      <c r="I211" s="6">
        <v>442.87603021000001</v>
      </c>
      <c r="J211" s="6">
        <v>277.62746681800002</v>
      </c>
      <c r="K211" s="6">
        <v>515.986333608</v>
      </c>
      <c r="L211" s="6">
        <v>552.87848496799995</v>
      </c>
      <c r="M211" s="6">
        <v>723.873318778</v>
      </c>
      <c r="N211" s="6">
        <v>814.18921932399996</v>
      </c>
      <c r="O211" s="6">
        <v>876.07107166699996</v>
      </c>
      <c r="P211" s="6">
        <v>734.05054982000001</v>
      </c>
      <c r="Q211" s="6">
        <v>969.033749661</v>
      </c>
      <c r="R211" s="6">
        <v>4688.2930344770002</v>
      </c>
      <c r="S211" s="6">
        <v>1.07087832437438</v>
      </c>
      <c r="T211" s="6">
        <v>2.5036280846810599</v>
      </c>
      <c r="U211" s="6">
        <v>3.3721468373872701</v>
      </c>
      <c r="V211" s="6">
        <v>3.8490141062571301</v>
      </c>
      <c r="W211" s="6">
        <v>3.21927245244231</v>
      </c>
      <c r="X211" s="6">
        <v>3.5942572996222202</v>
      </c>
      <c r="Y211" s="6">
        <v>2.2531464362906801</v>
      </c>
      <c r="Z211" s="6">
        <v>4.1875999592853699</v>
      </c>
      <c r="AA211" s="6">
        <v>4.4870062835824198</v>
      </c>
      <c r="AB211" s="6">
        <v>5.8747522614531498</v>
      </c>
      <c r="AC211" s="6">
        <v>6.6077307083912</v>
      </c>
      <c r="AD211" s="6">
        <v>7.1099464173617397</v>
      </c>
      <c r="AE211" s="6">
        <v>5.9573478061822396</v>
      </c>
      <c r="AF211" s="6">
        <v>7.8644053656455899</v>
      </c>
      <c r="AG211" s="6">
        <v>38.048867657043303</v>
      </c>
    </row>
    <row r="212" spans="1:33" x14ac:dyDescent="0.25">
      <c r="A212" s="6" t="s">
        <v>133</v>
      </c>
      <c r="B212" s="6" t="s">
        <v>134</v>
      </c>
      <c r="C212" s="6" t="s">
        <v>16</v>
      </c>
      <c r="D212" s="6">
        <v>11536.706029728</v>
      </c>
      <c r="E212" s="6">
        <v>12920.82269881</v>
      </c>
      <c r="F212" s="6">
        <v>14723.520804747999</v>
      </c>
      <c r="G212" s="6">
        <v>18424.365428419998</v>
      </c>
      <c r="H212" s="6">
        <v>20680.837122935998</v>
      </c>
      <c r="I212" s="6">
        <v>17852.694579978001</v>
      </c>
      <c r="J212" s="6">
        <v>18314.724807594001</v>
      </c>
      <c r="K212" s="6">
        <v>17104.061418251</v>
      </c>
      <c r="L212" s="6">
        <v>16400.078825482</v>
      </c>
      <c r="M212" s="6">
        <v>16303.301239823</v>
      </c>
      <c r="N212" s="6">
        <v>17988.679050410999</v>
      </c>
      <c r="O212" s="6">
        <v>12510.124676657</v>
      </c>
      <c r="P212" s="6">
        <v>10618.467309215999</v>
      </c>
      <c r="Q212" s="6">
        <v>7640.1685738699998</v>
      </c>
      <c r="R212" s="6">
        <v>15773.679867134</v>
      </c>
      <c r="S212" s="6">
        <v>5.0424378078934602</v>
      </c>
      <c r="T212" s="6">
        <v>5.6474044426269998</v>
      </c>
      <c r="U212" s="6">
        <v>6.4353237206407101</v>
      </c>
      <c r="V212" s="6">
        <v>8.0528806561694601</v>
      </c>
      <c r="W212" s="6">
        <v>9.0391342848525102</v>
      </c>
      <c r="X212" s="6">
        <v>7.8030160334230301</v>
      </c>
      <c r="Y212" s="6">
        <v>8.0049591775160795</v>
      </c>
      <c r="Z212" s="6">
        <v>7.4758051164413803</v>
      </c>
      <c r="AA212" s="6">
        <v>7.1681099708140099</v>
      </c>
      <c r="AB212" s="6">
        <v>7.1258106389574003</v>
      </c>
      <c r="AC212" s="6">
        <v>7.86245182326034</v>
      </c>
      <c r="AD212" s="6">
        <v>5.4678974647084297</v>
      </c>
      <c r="AE212" s="6">
        <v>4.6410960705682403</v>
      </c>
      <c r="AF212" s="6">
        <v>3.3393478845945599</v>
      </c>
      <c r="AG212" s="6">
        <v>6.8943249075333899</v>
      </c>
    </row>
    <row r="213" spans="1:33" x14ac:dyDescent="0.25">
      <c r="A213" s="6" t="s">
        <v>135</v>
      </c>
      <c r="B213" s="6" t="s">
        <v>136</v>
      </c>
      <c r="C213" s="6" t="s">
        <v>15</v>
      </c>
      <c r="D213" s="6">
        <v>16.59764938</v>
      </c>
      <c r="E213" s="6">
        <v>16.675025857000001</v>
      </c>
      <c r="F213" s="6">
        <v>0</v>
      </c>
      <c r="G213" s="6">
        <v>56.597493776999997</v>
      </c>
      <c r="H213" s="6">
        <v>32.045492910999997</v>
      </c>
      <c r="I213" s="6">
        <v>8.1489611039999996</v>
      </c>
      <c r="J213" s="6">
        <v>34.521863514000003</v>
      </c>
      <c r="K213" s="6">
        <v>22.807485638999999</v>
      </c>
      <c r="L213" s="6">
        <v>72.427475967999996</v>
      </c>
      <c r="M213" s="6">
        <v>49.332840091999998</v>
      </c>
      <c r="N213" s="6">
        <v>32.997056164999996</v>
      </c>
      <c r="O213" s="6">
        <v>44.554399740000001</v>
      </c>
      <c r="P213" s="6">
        <v>81.705523295000006</v>
      </c>
      <c r="Q213" s="6">
        <v>82.566056048999997</v>
      </c>
      <c r="R213" s="6">
        <v>253.78504865299999</v>
      </c>
      <c r="S213" s="6">
        <v>2.0624286068173801</v>
      </c>
      <c r="T213" s="6">
        <v>2.0720434297363299</v>
      </c>
      <c r="U213" s="6">
        <v>0</v>
      </c>
      <c r="V213" s="6">
        <v>7.0328205860589996</v>
      </c>
      <c r="W213" s="6">
        <v>3.9819820136006499</v>
      </c>
      <c r="X213" s="6">
        <v>1.0125922118214901</v>
      </c>
      <c r="Y213" s="6">
        <v>4.2896965252027002</v>
      </c>
      <c r="Z213" s="6">
        <v>2.8340646168927699</v>
      </c>
      <c r="AA213" s="6">
        <v>8.9998586508267095</v>
      </c>
      <c r="AB213" s="6">
        <v>6.1301126642601798</v>
      </c>
      <c r="AC213" s="6">
        <v>4.1002235327045904</v>
      </c>
      <c r="AD213" s="6">
        <v>5.53634231447736</v>
      </c>
      <c r="AE213" s="6">
        <v>10.1527514360947</v>
      </c>
      <c r="AF213" s="6">
        <v>10.2596814795195</v>
      </c>
      <c r="AG213" s="6">
        <v>31.535401931986598</v>
      </c>
    </row>
    <row r="214" spans="1:33" x14ac:dyDescent="0.25">
      <c r="A214" s="6" t="s">
        <v>135</v>
      </c>
      <c r="B214" s="6" t="s">
        <v>136</v>
      </c>
      <c r="C214" s="6" t="s">
        <v>16</v>
      </c>
      <c r="D214" s="6">
        <v>657.88958004599999</v>
      </c>
      <c r="E214" s="6">
        <v>753.21833427599995</v>
      </c>
      <c r="F214" s="6">
        <v>770.61941059399999</v>
      </c>
      <c r="G214" s="6">
        <v>1668.2278173909999</v>
      </c>
      <c r="H214" s="6">
        <v>2040.1291960409999</v>
      </c>
      <c r="I214" s="6">
        <v>1393.1332996040001</v>
      </c>
      <c r="J214" s="6">
        <v>1109.408597379</v>
      </c>
      <c r="K214" s="6">
        <v>1162.5908677289999</v>
      </c>
      <c r="L214" s="6">
        <v>1307.632859929</v>
      </c>
      <c r="M214" s="6">
        <v>1012.933235726</v>
      </c>
      <c r="N214" s="6">
        <v>1160.065457361</v>
      </c>
      <c r="O214" s="6">
        <v>1033.1619549869999</v>
      </c>
      <c r="P214" s="6">
        <v>735.77392225000006</v>
      </c>
      <c r="Q214" s="6">
        <v>552.46978760699994</v>
      </c>
      <c r="R214" s="6">
        <v>886.98330738300001</v>
      </c>
      <c r="S214" s="6">
        <v>4.0499874176903896</v>
      </c>
      <c r="T214" s="6">
        <v>4.6368340054545696</v>
      </c>
      <c r="U214" s="6">
        <v>4.7439555381245997</v>
      </c>
      <c r="V214" s="6">
        <v>10.269659035794801</v>
      </c>
      <c r="W214" s="6">
        <v>12.5590947554621</v>
      </c>
      <c r="X214" s="6">
        <v>8.5761691713785808</v>
      </c>
      <c r="Y214" s="6">
        <v>6.8295516401830501</v>
      </c>
      <c r="Z214" s="6">
        <v>7.15694324554432</v>
      </c>
      <c r="AA214" s="6">
        <v>8.0498259742929292</v>
      </c>
      <c r="AB214" s="6">
        <v>6.2356465037246496</v>
      </c>
      <c r="AC214" s="6">
        <v>7.1413967457590699</v>
      </c>
      <c r="AD214" s="6">
        <v>6.3601750887150299</v>
      </c>
      <c r="AE214" s="6">
        <v>4.5294456969038102</v>
      </c>
      <c r="AF214" s="6">
        <v>3.40102010478109</v>
      </c>
      <c r="AG214" s="6">
        <v>5.4602950761910396</v>
      </c>
    </row>
    <row r="215" spans="1:33" x14ac:dyDescent="0.25">
      <c r="A215" s="6" t="s">
        <v>137</v>
      </c>
      <c r="B215" s="6" t="s">
        <v>138</v>
      </c>
      <c r="C215" s="6" t="s">
        <v>15</v>
      </c>
      <c r="D215" s="6">
        <v>206.57878789</v>
      </c>
      <c r="E215" s="6">
        <v>530.54284367000002</v>
      </c>
      <c r="F215" s="6">
        <v>574.50005838000004</v>
      </c>
      <c r="G215" s="6">
        <v>441.71610743000002</v>
      </c>
      <c r="H215" s="6">
        <v>651.53611034000005</v>
      </c>
      <c r="I215" s="6">
        <v>382.89534560999999</v>
      </c>
      <c r="J215" s="6">
        <v>550.77551615000004</v>
      </c>
      <c r="K215" s="6">
        <v>689.27066067999999</v>
      </c>
      <c r="L215" s="6">
        <v>1007.8492731</v>
      </c>
      <c r="M215" s="6">
        <v>682.06201471999998</v>
      </c>
      <c r="N215" s="6">
        <v>1154.7371449899999</v>
      </c>
      <c r="O215" s="6">
        <v>1459.8294353700001</v>
      </c>
      <c r="P215" s="6">
        <v>1202.6695898299999</v>
      </c>
      <c r="Q215" s="6">
        <v>1211.21828486</v>
      </c>
      <c r="R215" s="6">
        <v>5135.4932277300004</v>
      </c>
      <c r="S215" s="6">
        <v>1.3007368283551</v>
      </c>
      <c r="T215" s="6">
        <v>3.3405976616983502</v>
      </c>
      <c r="U215" s="6">
        <v>3.61737713469853</v>
      </c>
      <c r="V215" s="6">
        <v>2.7812943162286499</v>
      </c>
      <c r="W215" s="6">
        <v>4.1024396666212501</v>
      </c>
      <c r="X215" s="6">
        <v>2.4109255482023899</v>
      </c>
      <c r="Y215" s="6">
        <v>3.4679940052416001</v>
      </c>
      <c r="Z215" s="6">
        <v>4.3400377270513104</v>
      </c>
      <c r="AA215" s="6">
        <v>6.3459887645877302</v>
      </c>
      <c r="AB215" s="6">
        <v>4.2946480170112897</v>
      </c>
      <c r="AC215" s="6">
        <v>7.2708778422977103</v>
      </c>
      <c r="AD215" s="6">
        <v>9.1919113723995007</v>
      </c>
      <c r="AE215" s="6">
        <v>7.5726876114095703</v>
      </c>
      <c r="AF215" s="6">
        <v>7.6265150279293001</v>
      </c>
      <c r="AG215" s="6">
        <v>32.335968476267702</v>
      </c>
    </row>
    <row r="216" spans="1:33" x14ac:dyDescent="0.25">
      <c r="A216" s="6" t="s">
        <v>137</v>
      </c>
      <c r="B216" s="6" t="s">
        <v>138</v>
      </c>
      <c r="C216" s="6" t="s">
        <v>16</v>
      </c>
      <c r="D216" s="6">
        <v>23662.03124996</v>
      </c>
      <c r="E216" s="6">
        <v>26118.962715990001</v>
      </c>
      <c r="F216" s="6">
        <v>26490.384344210001</v>
      </c>
      <c r="G216" s="6">
        <v>30071.491954550002</v>
      </c>
      <c r="H216" s="6">
        <v>34478.25582749</v>
      </c>
      <c r="I216" s="6">
        <v>29232.66155484</v>
      </c>
      <c r="J216" s="6">
        <v>28274.09761755</v>
      </c>
      <c r="K216" s="6">
        <v>26728.733521419999</v>
      </c>
      <c r="L216" s="6">
        <v>22893.34855735</v>
      </c>
      <c r="M216" s="6">
        <v>21369.89501294</v>
      </c>
      <c r="N216" s="6">
        <v>23445.673780810001</v>
      </c>
      <c r="O216" s="6">
        <v>16743.16253985</v>
      </c>
      <c r="P216" s="6">
        <v>14177.69606781</v>
      </c>
      <c r="Q216" s="6">
        <v>8579.6091693899998</v>
      </c>
      <c r="R216" s="6">
        <v>13574.32168494</v>
      </c>
      <c r="S216" s="6">
        <v>6.84189479898569</v>
      </c>
      <c r="T216" s="6">
        <v>7.5523184494879398</v>
      </c>
      <c r="U216" s="6">
        <v>7.65971530310141</v>
      </c>
      <c r="V216" s="6">
        <v>8.6951953629054408</v>
      </c>
      <c r="W216" s="6">
        <v>9.9694145752850591</v>
      </c>
      <c r="X216" s="6">
        <v>8.4526468983049305</v>
      </c>
      <c r="Y216" s="6">
        <v>8.1754773878872307</v>
      </c>
      <c r="Z216" s="6">
        <v>7.7286341536712797</v>
      </c>
      <c r="AA216" s="6">
        <v>6.6196295986281504</v>
      </c>
      <c r="AB216" s="6">
        <v>6.1791218175384497</v>
      </c>
      <c r="AC216" s="6">
        <v>6.7793348679611096</v>
      </c>
      <c r="AD216" s="6">
        <v>4.8412985127878798</v>
      </c>
      <c r="AE216" s="6">
        <v>4.0994918806099196</v>
      </c>
      <c r="AF216" s="6">
        <v>2.4808006858447</v>
      </c>
      <c r="AG216" s="6">
        <v>3.9250257070008199</v>
      </c>
    </row>
    <row r="217" spans="1:33" x14ac:dyDescent="0.25">
      <c r="A217" s="6" t="s">
        <v>139</v>
      </c>
      <c r="B217" s="6" t="s">
        <v>140</v>
      </c>
      <c r="C217" s="6" t="s">
        <v>15</v>
      </c>
      <c r="D217" s="6">
        <v>280.50490063000001</v>
      </c>
      <c r="E217" s="6">
        <v>748.26644426999997</v>
      </c>
      <c r="F217" s="6">
        <v>919.51246153</v>
      </c>
      <c r="G217" s="6">
        <v>1224.90558229</v>
      </c>
      <c r="H217" s="6">
        <v>1707.7859442900001</v>
      </c>
      <c r="I217" s="6">
        <v>1436.07340525</v>
      </c>
      <c r="J217" s="6">
        <v>1030.2492857499999</v>
      </c>
      <c r="K217" s="6">
        <v>1373.6239691999999</v>
      </c>
      <c r="L217" s="6">
        <v>1417.0871041099999</v>
      </c>
      <c r="M217" s="6">
        <v>2017.6315807799999</v>
      </c>
      <c r="N217" s="6">
        <v>1881.19581982</v>
      </c>
      <c r="O217" s="6">
        <v>1861.0126040800001</v>
      </c>
      <c r="P217" s="6">
        <v>2199.3614683199999</v>
      </c>
      <c r="Q217" s="6">
        <v>1954.3004486299999</v>
      </c>
      <c r="R217" s="6">
        <v>5509.7299978700003</v>
      </c>
      <c r="S217" s="6">
        <v>1.09738373205518</v>
      </c>
      <c r="T217" s="6">
        <v>2.9273478692901498</v>
      </c>
      <c r="U217" s="6">
        <v>3.5972919347888301</v>
      </c>
      <c r="V217" s="6">
        <v>4.7920426926219202</v>
      </c>
      <c r="W217" s="6">
        <v>6.6811542646393001</v>
      </c>
      <c r="X217" s="6">
        <v>5.6181677732510096</v>
      </c>
      <c r="Y217" s="6">
        <v>4.0305135618105101</v>
      </c>
      <c r="Z217" s="6">
        <v>5.3738547682255202</v>
      </c>
      <c r="AA217" s="6">
        <v>5.54389007629762</v>
      </c>
      <c r="AB217" s="6">
        <v>7.8933240348242197</v>
      </c>
      <c r="AC217" s="6">
        <v>7.3595637182956901</v>
      </c>
      <c r="AD217" s="6">
        <v>7.2806034842181697</v>
      </c>
      <c r="AE217" s="6">
        <v>8.60428281581774</v>
      </c>
      <c r="AF217" s="6">
        <v>7.6455616820169903</v>
      </c>
      <c r="AG217" s="6">
        <v>21.5550175918472</v>
      </c>
    </row>
    <row r="218" spans="1:33" x14ac:dyDescent="0.25">
      <c r="A218" s="6" t="s">
        <v>139</v>
      </c>
      <c r="B218" s="6" t="s">
        <v>140</v>
      </c>
      <c r="C218" s="6" t="s">
        <v>16</v>
      </c>
      <c r="D218" s="6">
        <v>49144.089106369996</v>
      </c>
      <c r="E218" s="6">
        <v>49497.13928109</v>
      </c>
      <c r="F218" s="6">
        <v>49817.48780653</v>
      </c>
      <c r="G218" s="6">
        <v>51877.194662050002</v>
      </c>
      <c r="H218" s="6">
        <v>62338.113811280004</v>
      </c>
      <c r="I218" s="6">
        <v>52853.687297529999</v>
      </c>
      <c r="J218" s="6">
        <v>46261.60752998</v>
      </c>
      <c r="K218" s="6">
        <v>43048.801561400003</v>
      </c>
      <c r="L218" s="6">
        <v>34528.709899599999</v>
      </c>
      <c r="M218" s="6">
        <v>31188.002432630001</v>
      </c>
      <c r="N218" s="6">
        <v>34386.330114730001</v>
      </c>
      <c r="O218" s="6">
        <v>22712.770070359998</v>
      </c>
      <c r="P218" s="6">
        <v>17232.091364740001</v>
      </c>
      <c r="Q218" s="6">
        <v>12111.06551434</v>
      </c>
      <c r="R218" s="6">
        <v>16202.668531179999</v>
      </c>
      <c r="S218" s="6">
        <v>8.5736409229296395</v>
      </c>
      <c r="T218" s="6">
        <v>8.6352337915913306</v>
      </c>
      <c r="U218" s="6">
        <v>8.6911215550488592</v>
      </c>
      <c r="V218" s="6">
        <v>9.0504564680941009</v>
      </c>
      <c r="W218" s="6">
        <v>10.8754605762213</v>
      </c>
      <c r="X218" s="6">
        <v>9.2208146408210307</v>
      </c>
      <c r="Y218" s="6">
        <v>8.07076534923781</v>
      </c>
      <c r="Z218" s="6">
        <v>7.5102616298580704</v>
      </c>
      <c r="AA218" s="6">
        <v>6.0238528293894902</v>
      </c>
      <c r="AB218" s="6">
        <v>5.4410355105384696</v>
      </c>
      <c r="AC218" s="6">
        <v>5.9990133589189503</v>
      </c>
      <c r="AD218" s="6">
        <v>3.9624528298173098</v>
      </c>
      <c r="AE218" s="6">
        <v>3.0062977338458201</v>
      </c>
      <c r="AF218" s="6">
        <v>2.1128874052234301</v>
      </c>
      <c r="AG218" s="6">
        <v>2.82670539846435</v>
      </c>
    </row>
    <row r="219" spans="1:33" x14ac:dyDescent="0.25">
      <c r="A219" t="s">
        <v>19</v>
      </c>
    </row>
    <row r="220" spans="1:33" x14ac:dyDescent="0.25">
      <c r="A220" t="s">
        <v>20</v>
      </c>
    </row>
    <row r="221" spans="1:33" x14ac:dyDescent="0.25">
      <c r="A221" t="s">
        <v>21</v>
      </c>
    </row>
    <row r="222" spans="1:33" x14ac:dyDescent="0.25">
      <c r="A222" t="s">
        <v>22</v>
      </c>
    </row>
    <row r="223" spans="1:33" x14ac:dyDescent="0.25">
      <c r="A223" t="s">
        <v>23</v>
      </c>
    </row>
    <row r="226" spans="1:33" x14ac:dyDescent="0.25">
      <c r="L226" s="7" t="str">
        <f>HYPERLINK("#'Indice'!A1", "Ir al índice")</f>
        <v>Ir al índice</v>
      </c>
    </row>
    <row r="227" spans="1:33" ht="17.25" x14ac:dyDescent="0.3">
      <c r="A227" s="4" t="s">
        <v>417</v>
      </c>
    </row>
    <row r="228" spans="1:33" x14ac:dyDescent="0.25">
      <c r="A228" s="5" t="s">
        <v>25</v>
      </c>
      <c r="B228" s="5" t="s">
        <v>145</v>
      </c>
      <c r="C228" s="5" t="s">
        <v>11</v>
      </c>
      <c r="D228" s="5" t="s">
        <v>383</v>
      </c>
      <c r="E228" s="5" t="s">
        <v>384</v>
      </c>
      <c r="F228" s="5" t="s">
        <v>385</v>
      </c>
      <c r="G228" s="5" t="s">
        <v>386</v>
      </c>
      <c r="H228" s="5" t="s">
        <v>387</v>
      </c>
      <c r="I228" s="5" t="s">
        <v>388</v>
      </c>
      <c r="J228" s="5" t="s">
        <v>389</v>
      </c>
      <c r="K228" s="5" t="s">
        <v>390</v>
      </c>
      <c r="L228" s="5" t="s">
        <v>391</v>
      </c>
      <c r="M228" s="5" t="s">
        <v>392</v>
      </c>
      <c r="N228" s="5" t="s">
        <v>393</v>
      </c>
      <c r="O228" s="5" t="s">
        <v>394</v>
      </c>
      <c r="P228" s="5" t="s">
        <v>395</v>
      </c>
      <c r="Q228" s="5" t="s">
        <v>396</v>
      </c>
      <c r="R228" s="5" t="s">
        <v>397</v>
      </c>
      <c r="S228" s="5" t="s">
        <v>398</v>
      </c>
      <c r="T228" s="5" t="s">
        <v>399</v>
      </c>
      <c r="U228" s="5" t="s">
        <v>400</v>
      </c>
      <c r="V228" s="5" t="s">
        <v>401</v>
      </c>
      <c r="W228" s="5" t="s">
        <v>402</v>
      </c>
      <c r="X228" s="5" t="s">
        <v>403</v>
      </c>
      <c r="Y228" s="5" t="s">
        <v>404</v>
      </c>
      <c r="Z228" s="5" t="s">
        <v>405</v>
      </c>
      <c r="AA228" s="5" t="s">
        <v>406</v>
      </c>
      <c r="AB228" s="5" t="s">
        <v>407</v>
      </c>
      <c r="AC228" s="5" t="s">
        <v>408</v>
      </c>
      <c r="AD228" s="5" t="s">
        <v>409</v>
      </c>
      <c r="AE228" s="5" t="s">
        <v>410</v>
      </c>
      <c r="AF228" s="5" t="s">
        <v>411</v>
      </c>
      <c r="AG228" s="5" t="s">
        <v>412</v>
      </c>
    </row>
    <row r="229" spans="1:33" x14ac:dyDescent="0.25">
      <c r="A229" s="6" t="s">
        <v>123</v>
      </c>
      <c r="B229" s="6" t="s">
        <v>146</v>
      </c>
      <c r="C229" s="6" t="s">
        <v>15</v>
      </c>
      <c r="D229" s="6">
        <v>61.529464590000003</v>
      </c>
      <c r="E229" s="6">
        <v>381.99949382</v>
      </c>
      <c r="F229" s="6">
        <v>200.06547775000001</v>
      </c>
      <c r="G229" s="6">
        <v>198.00799785999999</v>
      </c>
      <c r="H229" s="6">
        <v>354.10548103000002</v>
      </c>
      <c r="I229" s="6">
        <v>165.69522603999999</v>
      </c>
      <c r="J229" s="6">
        <v>177.55046614</v>
      </c>
      <c r="K229" s="6">
        <v>271.93213901000001</v>
      </c>
      <c r="L229" s="6">
        <v>317.45488144000001</v>
      </c>
      <c r="M229" s="6">
        <v>302.71464658999997</v>
      </c>
      <c r="N229" s="6">
        <v>450.92997459999998</v>
      </c>
      <c r="O229" s="6">
        <v>362.17325373</v>
      </c>
      <c r="P229" s="6">
        <v>331.90081543999997</v>
      </c>
      <c r="Q229" s="6">
        <v>345.97633215000002</v>
      </c>
      <c r="R229" s="6">
        <v>808.63818148999997</v>
      </c>
      <c r="S229" s="6">
        <v>1.3006490571798499</v>
      </c>
      <c r="T229" s="6">
        <v>8.07494888491056</v>
      </c>
      <c r="U229" s="6">
        <v>4.2291116417753702</v>
      </c>
      <c r="V229" s="6">
        <v>4.1856193198946796</v>
      </c>
      <c r="W229" s="6">
        <v>7.4853074557508998</v>
      </c>
      <c r="X229" s="6">
        <v>3.5025713447075</v>
      </c>
      <c r="Y229" s="6">
        <v>3.7531749695147898</v>
      </c>
      <c r="Z229" s="6">
        <v>5.7482749537485898</v>
      </c>
      <c r="AA229" s="6">
        <v>6.7105637111164498</v>
      </c>
      <c r="AB229" s="6">
        <v>6.3989752276473704</v>
      </c>
      <c r="AC229" s="6">
        <v>9.5320453416223305</v>
      </c>
      <c r="AD229" s="6">
        <v>7.65584917955296</v>
      </c>
      <c r="AE229" s="6">
        <v>7.0159310755553097</v>
      </c>
      <c r="AF229" s="6">
        <v>7.3134683231190696</v>
      </c>
      <c r="AG229" s="6">
        <v>17.093509513904301</v>
      </c>
    </row>
    <row r="230" spans="1:33" x14ac:dyDescent="0.25">
      <c r="A230" s="6" t="s">
        <v>123</v>
      </c>
      <c r="B230" s="6" t="s">
        <v>146</v>
      </c>
      <c r="C230" s="6" t="s">
        <v>16</v>
      </c>
      <c r="D230" s="6">
        <v>4239.1644795800003</v>
      </c>
      <c r="E230" s="6">
        <v>4216.9968308300004</v>
      </c>
      <c r="F230" s="6">
        <v>4856.2442532599998</v>
      </c>
      <c r="G230" s="6">
        <v>4999.3788815500002</v>
      </c>
      <c r="H230" s="6">
        <v>6943.50763972</v>
      </c>
      <c r="I230" s="6">
        <v>5822.2695679899998</v>
      </c>
      <c r="J230" s="6">
        <v>5218.2021049200002</v>
      </c>
      <c r="K230" s="6">
        <v>4792.8795700000001</v>
      </c>
      <c r="L230" s="6">
        <v>4060.6978990500002</v>
      </c>
      <c r="M230" s="6">
        <v>4480.21614881</v>
      </c>
      <c r="N230" s="6">
        <v>4060.4573750099999</v>
      </c>
      <c r="O230" s="6">
        <v>2871.4630858400001</v>
      </c>
      <c r="P230" s="6">
        <v>2129.18616002</v>
      </c>
      <c r="Q230" s="6">
        <v>1793.0092084</v>
      </c>
      <c r="R230" s="6">
        <v>2406.652963</v>
      </c>
      <c r="S230" s="6">
        <v>6.7405668532505203</v>
      </c>
      <c r="T230" s="6">
        <v>6.7053187473800104</v>
      </c>
      <c r="U230" s="6">
        <v>7.7217666836215404</v>
      </c>
      <c r="V230" s="6">
        <v>7.9493607143913696</v>
      </c>
      <c r="W230" s="6">
        <v>11.040660881888099</v>
      </c>
      <c r="X230" s="6">
        <v>9.2578142343207492</v>
      </c>
      <c r="Y230" s="6">
        <v>8.2973048843508703</v>
      </c>
      <c r="Z230" s="6">
        <v>7.6210124227981</v>
      </c>
      <c r="AA230" s="6">
        <v>6.4567925569409201</v>
      </c>
      <c r="AB230" s="6">
        <v>7.1238558007210004</v>
      </c>
      <c r="AC230" s="6">
        <v>6.4564101069606803</v>
      </c>
      <c r="AD230" s="6">
        <v>4.5658263532778101</v>
      </c>
      <c r="AE230" s="6">
        <v>3.3855543288691901</v>
      </c>
      <c r="AF230" s="6">
        <v>2.85100955528657</v>
      </c>
      <c r="AG230" s="6">
        <v>3.8267458759425601</v>
      </c>
    </row>
    <row r="231" spans="1:33" x14ac:dyDescent="0.25">
      <c r="A231" s="6" t="s">
        <v>125</v>
      </c>
      <c r="B231" s="6" t="s">
        <v>147</v>
      </c>
      <c r="C231" s="6" t="s">
        <v>15</v>
      </c>
      <c r="D231" s="6">
        <v>0</v>
      </c>
      <c r="E231" s="6">
        <v>48.95468889</v>
      </c>
      <c r="F231" s="6">
        <v>42.389111079999999</v>
      </c>
      <c r="G231" s="6">
        <v>54.292145419999997</v>
      </c>
      <c r="H231" s="6">
        <v>41.948637050000002</v>
      </c>
      <c r="I231" s="6">
        <v>18.54169958</v>
      </c>
      <c r="J231" s="6">
        <v>73.259465169999999</v>
      </c>
      <c r="K231" s="6">
        <v>226.05287688000001</v>
      </c>
      <c r="L231" s="6">
        <v>63.529300249999999</v>
      </c>
      <c r="M231" s="6">
        <v>78.825620810000004</v>
      </c>
      <c r="N231" s="6">
        <v>301.25753316999999</v>
      </c>
      <c r="O231" s="6">
        <v>205.09622062</v>
      </c>
      <c r="P231" s="6">
        <v>242.06825713000001</v>
      </c>
      <c r="Q231" s="6">
        <v>236.75396782999999</v>
      </c>
      <c r="R231" s="6">
        <v>924.30451022</v>
      </c>
      <c r="S231" s="6">
        <v>0</v>
      </c>
      <c r="T231" s="6">
        <v>1.91433097263778</v>
      </c>
      <c r="U231" s="6">
        <v>1.6575897035187399</v>
      </c>
      <c r="V231" s="6">
        <v>2.1230476161741301</v>
      </c>
      <c r="W231" s="6">
        <v>1.6403653457015299</v>
      </c>
      <c r="X231" s="6">
        <v>0.72505720281657304</v>
      </c>
      <c r="Y231" s="6">
        <v>2.8647483293976599</v>
      </c>
      <c r="Z231" s="6">
        <v>8.8396031815791094</v>
      </c>
      <c r="AA231" s="6">
        <v>2.48425860517363</v>
      </c>
      <c r="AB231" s="6">
        <v>3.0824080547840702</v>
      </c>
      <c r="AC231" s="6">
        <v>11.780416535454499</v>
      </c>
      <c r="AD231" s="6">
        <v>8.02011117639886</v>
      </c>
      <c r="AE231" s="6">
        <v>9.4658708414561001</v>
      </c>
      <c r="AF231" s="6">
        <v>9.2580601325083496</v>
      </c>
      <c r="AG231" s="6">
        <v>36.144132302399001</v>
      </c>
    </row>
    <row r="232" spans="1:33" x14ac:dyDescent="0.25">
      <c r="A232" s="6" t="s">
        <v>125</v>
      </c>
      <c r="B232" s="6" t="s">
        <v>147</v>
      </c>
      <c r="C232" s="6" t="s">
        <v>16</v>
      </c>
      <c r="D232" s="6">
        <v>2775.6146737700001</v>
      </c>
      <c r="E232" s="6">
        <v>3363.55741403</v>
      </c>
      <c r="F232" s="6">
        <v>3060.4841123000001</v>
      </c>
      <c r="G232" s="6">
        <v>4103.7240737499997</v>
      </c>
      <c r="H232" s="6">
        <v>5219.0351437600002</v>
      </c>
      <c r="I232" s="6">
        <v>4910.0431655399998</v>
      </c>
      <c r="J232" s="6">
        <v>4649.5654699500001</v>
      </c>
      <c r="K232" s="6">
        <v>4543.8251354000004</v>
      </c>
      <c r="L232" s="6">
        <v>3670.65089214</v>
      </c>
      <c r="M232" s="6">
        <v>3994.78227431</v>
      </c>
      <c r="N232" s="6">
        <v>4089.6665663099998</v>
      </c>
      <c r="O232" s="6">
        <v>2777.0966470200001</v>
      </c>
      <c r="P232" s="6">
        <v>2889.7299300499999</v>
      </c>
      <c r="Q232" s="6">
        <v>2353.9660960800002</v>
      </c>
      <c r="R232" s="6">
        <v>3349.9843710800001</v>
      </c>
      <c r="S232" s="6">
        <v>4.9785268988588598</v>
      </c>
      <c r="T232" s="6">
        <v>6.0331000624303996</v>
      </c>
      <c r="U232" s="6">
        <v>5.4894876513678197</v>
      </c>
      <c r="V232" s="6">
        <v>7.3607121621493503</v>
      </c>
      <c r="W232" s="6">
        <v>9.3612082018600695</v>
      </c>
      <c r="X232" s="6">
        <v>8.8069796593907892</v>
      </c>
      <c r="Y232" s="6">
        <v>8.3397695576780109</v>
      </c>
      <c r="Z232" s="6">
        <v>8.1501066679309702</v>
      </c>
      <c r="AA232" s="6">
        <v>6.5839233289604602</v>
      </c>
      <c r="AB232" s="6">
        <v>7.1653069122608803</v>
      </c>
      <c r="AC232" s="6">
        <v>7.3354976827829201</v>
      </c>
      <c r="AD232" s="6">
        <v>4.9811850645467102</v>
      </c>
      <c r="AE232" s="6">
        <v>5.1832116046752104</v>
      </c>
      <c r="AF232" s="6">
        <v>4.2222299943450903</v>
      </c>
      <c r="AG232" s="6">
        <v>6.00875455076247</v>
      </c>
    </row>
    <row r="233" spans="1:33" x14ac:dyDescent="0.25">
      <c r="A233" s="6" t="s">
        <v>127</v>
      </c>
      <c r="B233" s="6" t="s">
        <v>148</v>
      </c>
      <c r="C233" s="6" t="s">
        <v>15</v>
      </c>
      <c r="D233" s="6">
        <v>0</v>
      </c>
      <c r="E233" s="6">
        <v>53.418699949999997</v>
      </c>
      <c r="F233" s="6">
        <v>56.649968970000003</v>
      </c>
      <c r="G233" s="6">
        <v>0</v>
      </c>
      <c r="H233" s="6">
        <v>148.08783428000001</v>
      </c>
      <c r="I233" s="6">
        <v>94.023495679999996</v>
      </c>
      <c r="J233" s="6">
        <v>0</v>
      </c>
      <c r="K233" s="6">
        <v>113.70252974</v>
      </c>
      <c r="L233" s="6">
        <v>70.185305029999995</v>
      </c>
      <c r="M233" s="6">
        <v>210.77245671</v>
      </c>
      <c r="N233" s="6">
        <v>233.89049549000001</v>
      </c>
      <c r="O233" s="6">
        <v>351.63406484000001</v>
      </c>
      <c r="P233" s="6">
        <v>585.79521179000005</v>
      </c>
      <c r="Q233" s="6">
        <v>434.48671340999999</v>
      </c>
      <c r="R233" s="6">
        <v>2103.84830096</v>
      </c>
      <c r="S233" s="6">
        <v>0</v>
      </c>
      <c r="T233" s="6">
        <v>1.19867068242692</v>
      </c>
      <c r="U233" s="6">
        <v>1.2711776405695501</v>
      </c>
      <c r="V233" s="6">
        <v>0</v>
      </c>
      <c r="W233" s="6">
        <v>3.32296640580322</v>
      </c>
      <c r="X233" s="6">
        <v>2.1098081352859701</v>
      </c>
      <c r="Y233" s="6">
        <v>0</v>
      </c>
      <c r="Z233" s="6">
        <v>2.5513891024057598</v>
      </c>
      <c r="AA233" s="6">
        <v>1.5748991936418599</v>
      </c>
      <c r="AB233" s="6">
        <v>4.7295565926885503</v>
      </c>
      <c r="AC233" s="6">
        <v>5.2483059322781003</v>
      </c>
      <c r="AD233" s="6">
        <v>7.8903725635560802</v>
      </c>
      <c r="AE233" s="6">
        <v>13.144751686880801</v>
      </c>
      <c r="AF233" s="6">
        <v>9.7495162884171709</v>
      </c>
      <c r="AG233" s="6">
        <v>47.208585776046</v>
      </c>
    </row>
    <row r="234" spans="1:33" x14ac:dyDescent="0.25">
      <c r="A234" s="6" t="s">
        <v>127</v>
      </c>
      <c r="B234" s="6" t="s">
        <v>148</v>
      </c>
      <c r="C234" s="6" t="s">
        <v>16</v>
      </c>
      <c r="D234" s="6">
        <v>4679.61522823</v>
      </c>
      <c r="E234" s="6">
        <v>5071.2471251799998</v>
      </c>
      <c r="F234" s="6">
        <v>4788.0689774900002</v>
      </c>
      <c r="G234" s="6">
        <v>5410.4395650099996</v>
      </c>
      <c r="H234" s="6">
        <v>9553.47260078</v>
      </c>
      <c r="I234" s="6">
        <v>8587.5334292200005</v>
      </c>
      <c r="J234" s="6">
        <v>11920.728743170001</v>
      </c>
      <c r="K234" s="6">
        <v>10128.797140209999</v>
      </c>
      <c r="L234" s="6">
        <v>7894.6683699200003</v>
      </c>
      <c r="M234" s="6">
        <v>8299.2220625099999</v>
      </c>
      <c r="N234" s="6">
        <v>9247.4759725200001</v>
      </c>
      <c r="O234" s="6">
        <v>7729.8366241900003</v>
      </c>
      <c r="P234" s="6">
        <v>7149.0111687500003</v>
      </c>
      <c r="Q234" s="6">
        <v>6277.8622157</v>
      </c>
      <c r="R234" s="6">
        <v>10431.525700550001</v>
      </c>
      <c r="S234" s="6">
        <v>3.9938849543557602</v>
      </c>
      <c r="T234" s="6">
        <v>4.32812883223672</v>
      </c>
      <c r="U234" s="6">
        <v>4.0864463672685103</v>
      </c>
      <c r="V234" s="6">
        <v>4.6176175008554603</v>
      </c>
      <c r="W234" s="6">
        <v>8.1535486618494897</v>
      </c>
      <c r="X234" s="6">
        <v>7.3291539763967899</v>
      </c>
      <c r="Y234" s="6">
        <v>10.173917480457201</v>
      </c>
      <c r="Z234" s="6">
        <v>8.6445676687198993</v>
      </c>
      <c r="AA234" s="6">
        <v>6.7378183214814698</v>
      </c>
      <c r="AB234" s="6">
        <v>7.0830904917909496</v>
      </c>
      <c r="AC234" s="6">
        <v>7.8923914362898504</v>
      </c>
      <c r="AD234" s="6">
        <v>6.5971402962242003</v>
      </c>
      <c r="AE234" s="6">
        <v>6.1014264534290401</v>
      </c>
      <c r="AF234" s="6">
        <v>5.3579318439576697</v>
      </c>
      <c r="AG234" s="6">
        <v>8.9029357146870094</v>
      </c>
    </row>
    <row r="235" spans="1:33" x14ac:dyDescent="0.25">
      <c r="A235" s="6" t="s">
        <v>137</v>
      </c>
      <c r="B235" s="6" t="s">
        <v>149</v>
      </c>
      <c r="C235" s="6" t="s">
        <v>15</v>
      </c>
      <c r="D235" s="6">
        <v>27.78023331</v>
      </c>
      <c r="E235" s="6">
        <v>0</v>
      </c>
      <c r="F235" s="6">
        <v>177.30453381999999</v>
      </c>
      <c r="G235" s="6">
        <v>37.913419779999998</v>
      </c>
      <c r="H235" s="6">
        <v>102.77737611000001</v>
      </c>
      <c r="I235" s="6">
        <v>238.58091060000001</v>
      </c>
      <c r="J235" s="6">
        <v>27.78023331</v>
      </c>
      <c r="K235" s="6">
        <v>142.54897832</v>
      </c>
      <c r="L235" s="6">
        <v>70.353199200000006</v>
      </c>
      <c r="M235" s="6">
        <v>191.77712830999999</v>
      </c>
      <c r="N235" s="6">
        <v>458.51600582999998</v>
      </c>
      <c r="O235" s="6">
        <v>203.87174125000001</v>
      </c>
      <c r="P235" s="6">
        <v>187.49456481000001</v>
      </c>
      <c r="Q235" s="6">
        <v>287.26201915000001</v>
      </c>
      <c r="R235" s="6">
        <v>877.45395497000004</v>
      </c>
      <c r="S235" s="6">
        <v>0.91641163404394599</v>
      </c>
      <c r="T235" s="6">
        <v>0</v>
      </c>
      <c r="U235" s="6">
        <v>5.84890471394628</v>
      </c>
      <c r="V235" s="6">
        <v>1.2506842035871999</v>
      </c>
      <c r="W235" s="6">
        <v>3.3904100852101302</v>
      </c>
      <c r="X235" s="6">
        <v>7.87028387036389</v>
      </c>
      <c r="Y235" s="6">
        <v>0.91641163404394599</v>
      </c>
      <c r="Z235" s="6">
        <v>4.70239183003918</v>
      </c>
      <c r="AA235" s="6">
        <v>2.3208044914397199</v>
      </c>
      <c r="AB235" s="6">
        <v>6.3263252531273499</v>
      </c>
      <c r="AC235" s="6">
        <v>15.125481397116999</v>
      </c>
      <c r="AD235" s="6">
        <v>6.72530116826068</v>
      </c>
      <c r="AE235" s="6">
        <v>6.1850524649856098</v>
      </c>
      <c r="AF235" s="6">
        <v>9.4761715436440603</v>
      </c>
      <c r="AG235" s="6">
        <v>28.945365710190998</v>
      </c>
    </row>
    <row r="236" spans="1:33" x14ac:dyDescent="0.25">
      <c r="A236" s="6" t="s">
        <v>137</v>
      </c>
      <c r="B236" s="6" t="s">
        <v>149</v>
      </c>
      <c r="C236" s="6" t="s">
        <v>16</v>
      </c>
      <c r="D236" s="6">
        <v>4370.8783426299997</v>
      </c>
      <c r="E236" s="6">
        <v>4254.4444961999998</v>
      </c>
      <c r="F236" s="6">
        <v>4958.59239394</v>
      </c>
      <c r="G236" s="6">
        <v>5838.4417437499997</v>
      </c>
      <c r="H236" s="6">
        <v>6308.86746047</v>
      </c>
      <c r="I236" s="6">
        <v>5907.3082321399997</v>
      </c>
      <c r="J236" s="6">
        <v>8943.4138485900003</v>
      </c>
      <c r="K236" s="6">
        <v>6905.5516139000001</v>
      </c>
      <c r="L236" s="6">
        <v>6063.9821442299999</v>
      </c>
      <c r="M236" s="6">
        <v>5207.1038056699999</v>
      </c>
      <c r="N236" s="6">
        <v>6083.08390005</v>
      </c>
      <c r="O236" s="6">
        <v>3994.0198560899998</v>
      </c>
      <c r="P236" s="6">
        <v>3475.8994825</v>
      </c>
      <c r="Q236" s="6">
        <v>2664.3095806900001</v>
      </c>
      <c r="R236" s="6">
        <v>3681.6888005199999</v>
      </c>
      <c r="S236" s="6">
        <v>5.5568427427004901</v>
      </c>
      <c r="T236" s="6">
        <v>5.4088165283286802</v>
      </c>
      <c r="U236" s="6">
        <v>6.3040231272362002</v>
      </c>
      <c r="V236" s="6">
        <v>7.4226048151492003</v>
      </c>
      <c r="W236" s="6">
        <v>8.0206726461477391</v>
      </c>
      <c r="X236" s="6">
        <v>7.5101570680895096</v>
      </c>
      <c r="Y236" s="6">
        <v>11.3700589318167</v>
      </c>
      <c r="Z236" s="6">
        <v>8.7792570193007098</v>
      </c>
      <c r="AA236" s="6">
        <v>7.7093418138364997</v>
      </c>
      <c r="AB236" s="6">
        <v>6.61996393512407</v>
      </c>
      <c r="AC236" s="6">
        <v>7.7336265101562196</v>
      </c>
      <c r="AD236" s="6">
        <v>5.0777300377024304</v>
      </c>
      <c r="AE236" s="6">
        <v>4.4190264060437103</v>
      </c>
      <c r="AF236" s="6">
        <v>3.3872252204705</v>
      </c>
      <c r="AG236" s="6">
        <v>4.6806531978973203</v>
      </c>
    </row>
    <row r="237" spans="1:33" x14ac:dyDescent="0.25">
      <c r="A237" s="6" t="s">
        <v>139</v>
      </c>
      <c r="B237" s="6" t="s">
        <v>150</v>
      </c>
      <c r="C237" s="6" t="s">
        <v>15</v>
      </c>
      <c r="D237" s="6">
        <v>0</v>
      </c>
      <c r="E237" s="6">
        <v>33.019792789999997</v>
      </c>
      <c r="F237" s="6">
        <v>0</v>
      </c>
      <c r="G237" s="6">
        <v>119.98848314</v>
      </c>
      <c r="H237" s="6">
        <v>126.37261918</v>
      </c>
      <c r="I237" s="6">
        <v>103.61253811</v>
      </c>
      <c r="J237" s="6">
        <v>154.48596871000001</v>
      </c>
      <c r="K237" s="6">
        <v>262.85131268999999</v>
      </c>
      <c r="L237" s="6">
        <v>41.163106120000002</v>
      </c>
      <c r="M237" s="6">
        <v>94.514021560000003</v>
      </c>
      <c r="N237" s="6">
        <v>301.05324710999997</v>
      </c>
      <c r="O237" s="6">
        <v>311.06521189</v>
      </c>
      <c r="P237" s="6">
        <v>371.31664850999999</v>
      </c>
      <c r="Q237" s="6">
        <v>389.83653779999997</v>
      </c>
      <c r="R237" s="6">
        <v>1225.7012580999999</v>
      </c>
      <c r="S237" s="6">
        <v>0</v>
      </c>
      <c r="T237" s="6">
        <v>0.93408692056024101</v>
      </c>
      <c r="U237" s="6">
        <v>0</v>
      </c>
      <c r="V237" s="6">
        <v>3.39431786964091</v>
      </c>
      <c r="W237" s="6">
        <v>3.57491676109874</v>
      </c>
      <c r="X237" s="6">
        <v>2.9310637189677098</v>
      </c>
      <c r="Y237" s="6">
        <v>4.3702067938412901</v>
      </c>
      <c r="Z237" s="6">
        <v>7.4357211990190404</v>
      </c>
      <c r="AA237" s="6">
        <v>1.1644506457342101</v>
      </c>
      <c r="AB237" s="6">
        <v>2.6736785391179501</v>
      </c>
      <c r="AC237" s="6">
        <v>8.5164041551104308</v>
      </c>
      <c r="AD237" s="6">
        <v>8.7996295953663708</v>
      </c>
      <c r="AE237" s="6">
        <v>10.504064243083199</v>
      </c>
      <c r="AF237" s="6">
        <v>11.027967783787799</v>
      </c>
      <c r="AG237" s="6">
        <v>34.673491774672101</v>
      </c>
    </row>
    <row r="238" spans="1:33" x14ac:dyDescent="0.25">
      <c r="A238" s="6" t="s">
        <v>139</v>
      </c>
      <c r="B238" s="6" t="s">
        <v>150</v>
      </c>
      <c r="C238" s="6" t="s">
        <v>16</v>
      </c>
      <c r="D238" s="6">
        <v>4109.5261095300002</v>
      </c>
      <c r="E238" s="6">
        <v>4731.4280437799998</v>
      </c>
      <c r="F238" s="6">
        <v>5246.0260536300002</v>
      </c>
      <c r="G238" s="6">
        <v>6044.9533249699998</v>
      </c>
      <c r="H238" s="6">
        <v>8050.6855727299999</v>
      </c>
      <c r="I238" s="6">
        <v>6623.0961614600001</v>
      </c>
      <c r="J238" s="6">
        <v>6718.3398158600003</v>
      </c>
      <c r="K238" s="6">
        <v>7724.7448986299996</v>
      </c>
      <c r="L238" s="6">
        <v>8474.7090168600007</v>
      </c>
      <c r="M238" s="6">
        <v>6878.9538951499999</v>
      </c>
      <c r="N238" s="6">
        <v>7399.4760169399997</v>
      </c>
      <c r="O238" s="6">
        <v>5920.6986656400004</v>
      </c>
      <c r="P238" s="6">
        <v>5124.7454484399996</v>
      </c>
      <c r="Q238" s="6">
        <v>4237.4880615800002</v>
      </c>
      <c r="R238" s="6">
        <v>5607.1481679300005</v>
      </c>
      <c r="S238" s="6">
        <v>4.4239818905557202</v>
      </c>
      <c r="T238" s="6">
        <v>5.0934709804153302</v>
      </c>
      <c r="U238" s="6">
        <v>5.6474453842311503</v>
      </c>
      <c r="V238" s="6">
        <v>6.5075055678330704</v>
      </c>
      <c r="W238" s="6">
        <v>8.6667139302806504</v>
      </c>
      <c r="X238" s="6">
        <v>7.1298871686835801</v>
      </c>
      <c r="Y238" s="6">
        <v>7.2324187480009199</v>
      </c>
      <c r="Z238" s="6">
        <v>8.3158326848080808</v>
      </c>
      <c r="AA238" s="6">
        <v>9.1231831162658708</v>
      </c>
      <c r="AB238" s="6">
        <v>7.4053228150901802</v>
      </c>
      <c r="AC238" s="6">
        <v>7.9656746364577202</v>
      </c>
      <c r="AD238" s="6">
        <v>6.3737430978932004</v>
      </c>
      <c r="AE238" s="6">
        <v>5.51688453932206</v>
      </c>
      <c r="AF238" s="6">
        <v>4.5617353306023798</v>
      </c>
      <c r="AG238" s="6">
        <v>6.0362001095600801</v>
      </c>
    </row>
    <row r="239" spans="1:33" x14ac:dyDescent="0.25">
      <c r="A239" s="6" t="s">
        <v>151</v>
      </c>
      <c r="B239" s="6" t="s">
        <v>152</v>
      </c>
      <c r="C239" s="6" t="s">
        <v>15</v>
      </c>
      <c r="D239" s="6">
        <v>0</v>
      </c>
      <c r="E239" s="6">
        <v>0</v>
      </c>
      <c r="F239" s="6">
        <v>0</v>
      </c>
      <c r="G239" s="6">
        <v>35.685351969999999</v>
      </c>
      <c r="H239" s="6">
        <v>35.796595359999998</v>
      </c>
      <c r="I239" s="6">
        <v>33.758671820000004</v>
      </c>
      <c r="J239" s="6">
        <v>20.082274330000001</v>
      </c>
      <c r="K239" s="6">
        <v>75.182092830000002</v>
      </c>
      <c r="L239" s="6">
        <v>0</v>
      </c>
      <c r="M239" s="6">
        <v>49.005860929999997</v>
      </c>
      <c r="N239" s="6">
        <v>52.227533970000003</v>
      </c>
      <c r="O239" s="6">
        <v>57.652448835000001</v>
      </c>
      <c r="P239" s="6">
        <v>70.128626831000005</v>
      </c>
      <c r="Q239" s="6">
        <v>30.317959160000001</v>
      </c>
      <c r="R239" s="6">
        <v>396.51693353899998</v>
      </c>
      <c r="S239" s="6">
        <v>0</v>
      </c>
      <c r="T239" s="6">
        <v>0</v>
      </c>
      <c r="U239" s="6">
        <v>0</v>
      </c>
      <c r="V239" s="6">
        <v>4.1671245072451901</v>
      </c>
      <c r="W239" s="6">
        <v>4.1801148528953602</v>
      </c>
      <c r="X239" s="6">
        <v>3.9421381857585098</v>
      </c>
      <c r="Y239" s="6">
        <v>2.3450893126153498</v>
      </c>
      <c r="Z239" s="6">
        <v>8.7793204842495491</v>
      </c>
      <c r="AA239" s="6">
        <v>0</v>
      </c>
      <c r="AB239" s="6">
        <v>5.7226148211101098</v>
      </c>
      <c r="AC239" s="6">
        <v>6.0988227590506199</v>
      </c>
      <c r="AD239" s="6">
        <v>6.7323122564406104</v>
      </c>
      <c r="AE239" s="6">
        <v>8.1892065902163207</v>
      </c>
      <c r="AF239" s="6">
        <v>3.5403520954902001</v>
      </c>
      <c r="AG239" s="6">
        <v>46.302904134928198</v>
      </c>
    </row>
    <row r="240" spans="1:33" x14ac:dyDescent="0.25">
      <c r="A240" s="6" t="s">
        <v>151</v>
      </c>
      <c r="B240" s="6" t="s">
        <v>152</v>
      </c>
      <c r="C240" s="6" t="s">
        <v>16</v>
      </c>
      <c r="D240" s="6">
        <v>888.09467879099998</v>
      </c>
      <c r="E240" s="6">
        <v>965.80969463999998</v>
      </c>
      <c r="F240" s="6">
        <v>1368.09562669</v>
      </c>
      <c r="G240" s="6">
        <v>2030.4010044700001</v>
      </c>
      <c r="H240" s="6">
        <v>2557.1170483199999</v>
      </c>
      <c r="I240" s="6">
        <v>2166.0118684969998</v>
      </c>
      <c r="J240" s="6">
        <v>2008.6929994899999</v>
      </c>
      <c r="K240" s="6">
        <v>1935.166091755</v>
      </c>
      <c r="L240" s="6">
        <v>1746.774172875</v>
      </c>
      <c r="M240" s="6">
        <v>1756.8634339350001</v>
      </c>
      <c r="N240" s="6">
        <v>2570.23499975</v>
      </c>
      <c r="O240" s="6">
        <v>1879.9644746619999</v>
      </c>
      <c r="P240" s="6">
        <v>1416.5487362849999</v>
      </c>
      <c r="Q240" s="6">
        <v>922.36792219300003</v>
      </c>
      <c r="R240" s="6">
        <v>2241.5028984730002</v>
      </c>
      <c r="S240" s="6">
        <v>3.3571731114621199</v>
      </c>
      <c r="T240" s="6">
        <v>3.6509512049423098</v>
      </c>
      <c r="U240" s="6">
        <v>5.1716714011676599</v>
      </c>
      <c r="V240" s="6">
        <v>7.6753164054218104</v>
      </c>
      <c r="W240" s="6">
        <v>9.6664069749499895</v>
      </c>
      <c r="X240" s="6">
        <v>8.1879522281624304</v>
      </c>
      <c r="Y240" s="6">
        <v>7.5932558634967604</v>
      </c>
      <c r="Z240" s="6">
        <v>7.3153096450226904</v>
      </c>
      <c r="AA240" s="6">
        <v>6.6031510209650701</v>
      </c>
      <c r="AB240" s="6">
        <v>6.6412904184347896</v>
      </c>
      <c r="AC240" s="6">
        <v>9.7159954195944493</v>
      </c>
      <c r="AD240" s="6">
        <v>7.1066366408491604</v>
      </c>
      <c r="AE240" s="6">
        <v>5.3548337154836299</v>
      </c>
      <c r="AF240" s="6">
        <v>3.4867327338082799</v>
      </c>
      <c r="AG240" s="6">
        <v>8.4733232162388603</v>
      </c>
    </row>
    <row r="241" spans="1:33" x14ac:dyDescent="0.25">
      <c r="A241" s="6" t="s">
        <v>153</v>
      </c>
      <c r="B241" s="6" t="s">
        <v>154</v>
      </c>
      <c r="C241" s="6" t="s">
        <v>15</v>
      </c>
      <c r="D241" s="6">
        <v>22.40030917</v>
      </c>
      <c r="E241" s="6">
        <v>100.88430873</v>
      </c>
      <c r="F241" s="6">
        <v>66.791773500000005</v>
      </c>
      <c r="G241" s="6">
        <v>17.826357659999999</v>
      </c>
      <c r="H241" s="6">
        <v>20.613868180000001</v>
      </c>
      <c r="I241" s="6">
        <v>19.59629777</v>
      </c>
      <c r="J241" s="6">
        <v>42.149990690000003</v>
      </c>
      <c r="K241" s="6">
        <v>53.128775150000003</v>
      </c>
      <c r="L241" s="6">
        <v>91.989819519999998</v>
      </c>
      <c r="M241" s="6">
        <v>35.164849760000003</v>
      </c>
      <c r="N241" s="6">
        <v>127.25585614000001</v>
      </c>
      <c r="O241" s="6">
        <v>116.78571422</v>
      </c>
      <c r="P241" s="6">
        <v>37.982458289999997</v>
      </c>
      <c r="Q241" s="6">
        <v>132.39325427</v>
      </c>
      <c r="R241" s="6">
        <v>514.00348035000002</v>
      </c>
      <c r="S241" s="6">
        <v>1.60120341324959</v>
      </c>
      <c r="T241" s="6">
        <v>7.2113424085298403</v>
      </c>
      <c r="U241" s="6">
        <v>4.7743633756816202</v>
      </c>
      <c r="V241" s="6">
        <v>1.27425137369208</v>
      </c>
      <c r="W241" s="6">
        <v>1.4735062734892199</v>
      </c>
      <c r="X241" s="6">
        <v>1.4007690089564599</v>
      </c>
      <c r="Y241" s="6">
        <v>3.0129364933790401</v>
      </c>
      <c r="Z241" s="6">
        <v>3.7977143737766399</v>
      </c>
      <c r="AA241" s="6">
        <v>6.5755526801792499</v>
      </c>
      <c r="AB241" s="6">
        <v>2.5136294787185198</v>
      </c>
      <c r="AC241" s="6">
        <v>9.0964151280670098</v>
      </c>
      <c r="AD241" s="6">
        <v>8.3479956820549006</v>
      </c>
      <c r="AE241" s="6">
        <v>2.7150358236577001</v>
      </c>
      <c r="AF241" s="6">
        <v>9.4636430693668103</v>
      </c>
      <c r="AG241" s="6">
        <v>36.741641417201301</v>
      </c>
    </row>
    <row r="242" spans="1:33" x14ac:dyDescent="0.25">
      <c r="A242" s="6" t="s">
        <v>153</v>
      </c>
      <c r="B242" s="6" t="s">
        <v>154</v>
      </c>
      <c r="C242" s="6" t="s">
        <v>16</v>
      </c>
      <c r="D242" s="6">
        <v>2676.3690439900001</v>
      </c>
      <c r="E242" s="6">
        <v>3237.7554605599998</v>
      </c>
      <c r="F242" s="6">
        <v>3212.7991045099998</v>
      </c>
      <c r="G242" s="6">
        <v>3784.5860163900002</v>
      </c>
      <c r="H242" s="6">
        <v>4480.9737576699999</v>
      </c>
      <c r="I242" s="6">
        <v>2944.6765569899999</v>
      </c>
      <c r="J242" s="6">
        <v>3065.9525415100002</v>
      </c>
      <c r="K242" s="6">
        <v>4390.2524781900001</v>
      </c>
      <c r="L242" s="6">
        <v>4427.24411143</v>
      </c>
      <c r="M242" s="6">
        <v>4489.3701686499999</v>
      </c>
      <c r="N242" s="6">
        <v>4305.2185544900003</v>
      </c>
      <c r="O242" s="6">
        <v>2812.7425495799998</v>
      </c>
      <c r="P242" s="6">
        <v>2584.1121134800001</v>
      </c>
      <c r="Q242" s="6">
        <v>1948.10585825</v>
      </c>
      <c r="R242" s="6">
        <v>2434.87457249</v>
      </c>
      <c r="S242" s="6">
        <v>5.2689581870765796</v>
      </c>
      <c r="T242" s="6">
        <v>6.3741576222375604</v>
      </c>
      <c r="U242" s="6">
        <v>6.3250261331312503</v>
      </c>
      <c r="V242" s="6">
        <v>7.4507009862979601</v>
      </c>
      <c r="W242" s="6">
        <v>8.8216770477034601</v>
      </c>
      <c r="X242" s="6">
        <v>5.7971742305441598</v>
      </c>
      <c r="Y242" s="6">
        <v>6.0359298285314198</v>
      </c>
      <c r="Z242" s="6">
        <v>8.6430743885030807</v>
      </c>
      <c r="AA242" s="6">
        <v>8.7158996848690293</v>
      </c>
      <c r="AB242" s="6">
        <v>8.8382070320396906</v>
      </c>
      <c r="AC242" s="6">
        <v>8.4756684063331402</v>
      </c>
      <c r="AD242" s="6">
        <v>5.5374362209233396</v>
      </c>
      <c r="AE242" s="6">
        <v>5.0873322971729404</v>
      </c>
      <c r="AF242" s="6">
        <v>3.83522905190071</v>
      </c>
      <c r="AG242" s="6">
        <v>4.7935288827356901</v>
      </c>
    </row>
    <row r="243" spans="1:33" x14ac:dyDescent="0.25">
      <c r="A243" s="6" t="s">
        <v>155</v>
      </c>
      <c r="B243" s="6" t="s">
        <v>156</v>
      </c>
      <c r="C243" s="6" t="s">
        <v>15</v>
      </c>
      <c r="D243" s="6">
        <v>0</v>
      </c>
      <c r="E243" s="6">
        <v>33.847219959999997</v>
      </c>
      <c r="F243" s="6">
        <v>79.040799089999993</v>
      </c>
      <c r="G243" s="6">
        <v>0</v>
      </c>
      <c r="H243" s="6">
        <v>37.50088633</v>
      </c>
      <c r="I243" s="6">
        <v>0</v>
      </c>
      <c r="J243" s="6">
        <v>85.676563310000006</v>
      </c>
      <c r="K243" s="6">
        <v>94.474267929999996</v>
      </c>
      <c r="L243" s="6">
        <v>70.342356629999998</v>
      </c>
      <c r="M243" s="6">
        <v>66.111126130000002</v>
      </c>
      <c r="N243" s="6">
        <v>271.23190137</v>
      </c>
      <c r="O243" s="6">
        <v>384.45842888999999</v>
      </c>
      <c r="P243" s="6">
        <v>187.27693389000001</v>
      </c>
      <c r="Q243" s="6">
        <v>223.19988971999999</v>
      </c>
      <c r="R243" s="6">
        <v>992.49313711000002</v>
      </c>
      <c r="S243" s="6">
        <v>0</v>
      </c>
      <c r="T243" s="6">
        <v>1.34013710990687</v>
      </c>
      <c r="U243" s="6">
        <v>3.1295187073674899</v>
      </c>
      <c r="V243" s="6">
        <v>0</v>
      </c>
      <c r="W243" s="6">
        <v>1.48479932723055</v>
      </c>
      <c r="X243" s="6">
        <v>0</v>
      </c>
      <c r="Y243" s="6">
        <v>3.3922532508343899</v>
      </c>
      <c r="Z243" s="6">
        <v>3.7405870418279901</v>
      </c>
      <c r="AA243" s="6">
        <v>2.7851150738397799</v>
      </c>
      <c r="AB243" s="6">
        <v>2.6175849481656202</v>
      </c>
      <c r="AC243" s="6">
        <v>10.739078034949401</v>
      </c>
      <c r="AD243" s="6">
        <v>15.2221366594027</v>
      </c>
      <c r="AE243" s="6">
        <v>7.4149891551555704</v>
      </c>
      <c r="AF243" s="6">
        <v>8.8373123551767705</v>
      </c>
      <c r="AG243" s="6">
        <v>39.2964883361429</v>
      </c>
    </row>
    <row r="244" spans="1:33" x14ac:dyDescent="0.25">
      <c r="A244" s="6" t="s">
        <v>155</v>
      </c>
      <c r="B244" s="6" t="s">
        <v>156</v>
      </c>
      <c r="C244" s="6" t="s">
        <v>16</v>
      </c>
      <c r="D244" s="6">
        <v>2760.84894786</v>
      </c>
      <c r="E244" s="6">
        <v>4241.4395176799999</v>
      </c>
      <c r="F244" s="6">
        <v>3859.8235152799998</v>
      </c>
      <c r="G244" s="6">
        <v>5005.49312912</v>
      </c>
      <c r="H244" s="6">
        <v>6021.0059845799997</v>
      </c>
      <c r="I244" s="6">
        <v>4285.3640116799997</v>
      </c>
      <c r="J244" s="6">
        <v>4239.4330142500003</v>
      </c>
      <c r="K244" s="6">
        <v>5605.9627153600004</v>
      </c>
      <c r="L244" s="6">
        <v>6574.8767308500001</v>
      </c>
      <c r="M244" s="6">
        <v>5169.0093539500003</v>
      </c>
      <c r="N244" s="6">
        <v>6128.5179588000001</v>
      </c>
      <c r="O244" s="6">
        <v>5611.4158720900004</v>
      </c>
      <c r="P244" s="6">
        <v>4109.1653761300004</v>
      </c>
      <c r="Q244" s="6">
        <v>3170.55439002</v>
      </c>
      <c r="R244" s="6">
        <v>6911.4359726900002</v>
      </c>
      <c r="S244" s="6">
        <v>3.74635108301272</v>
      </c>
      <c r="T244" s="6">
        <v>5.7554476288570902</v>
      </c>
      <c r="U244" s="6">
        <v>5.2376114303231596</v>
      </c>
      <c r="V244" s="6">
        <v>6.79223491014488</v>
      </c>
      <c r="W244" s="6">
        <v>8.1702413703733008</v>
      </c>
      <c r="X244" s="6">
        <v>5.81505124309873</v>
      </c>
      <c r="Y244" s="6">
        <v>5.7527248915976399</v>
      </c>
      <c r="Z244" s="6">
        <v>7.6070458350490204</v>
      </c>
      <c r="AA244" s="6">
        <v>8.9218197107044706</v>
      </c>
      <c r="AB244" s="6">
        <v>7.0141192643964398</v>
      </c>
      <c r="AC244" s="6">
        <v>8.3161304098182605</v>
      </c>
      <c r="AD244" s="6">
        <v>7.61444552985561</v>
      </c>
      <c r="AE244" s="6">
        <v>5.5759574130542502</v>
      </c>
      <c r="AF244" s="6">
        <v>4.3023034208405697</v>
      </c>
      <c r="AG244" s="6">
        <v>9.3785158588738806</v>
      </c>
    </row>
    <row r="245" spans="1:33" x14ac:dyDescent="0.25">
      <c r="A245" s="6" t="s">
        <v>157</v>
      </c>
      <c r="B245" s="6" t="s">
        <v>158</v>
      </c>
      <c r="C245" s="6" t="s">
        <v>15</v>
      </c>
      <c r="D245" s="6">
        <v>360.54231276000002</v>
      </c>
      <c r="E245" s="6">
        <v>66.257916370000004</v>
      </c>
      <c r="F245" s="6">
        <v>0</v>
      </c>
      <c r="G245" s="6">
        <v>95.41597917</v>
      </c>
      <c r="H245" s="6">
        <v>78.594127589999999</v>
      </c>
      <c r="I245" s="6">
        <v>195.06499765000001</v>
      </c>
      <c r="J245" s="6">
        <v>0</v>
      </c>
      <c r="K245" s="6">
        <v>240.04431729000001</v>
      </c>
      <c r="L245" s="6">
        <v>340.83630478999999</v>
      </c>
      <c r="M245" s="6">
        <v>233.1334616</v>
      </c>
      <c r="N245" s="6">
        <v>428.22578009</v>
      </c>
      <c r="O245" s="6">
        <v>346.72090344999998</v>
      </c>
      <c r="P245" s="6">
        <v>216.19336100999999</v>
      </c>
      <c r="Q245" s="6">
        <v>139.57602575000001</v>
      </c>
      <c r="R245" s="6">
        <v>1496.25052557</v>
      </c>
      <c r="S245" s="6">
        <v>8.5096664046662092</v>
      </c>
      <c r="T245" s="6">
        <v>1.56384630880286</v>
      </c>
      <c r="U245" s="6">
        <v>0</v>
      </c>
      <c r="V245" s="6">
        <v>2.2520467741931101</v>
      </c>
      <c r="W245" s="6">
        <v>1.8550105867931099</v>
      </c>
      <c r="X245" s="6">
        <v>4.6040034650064996</v>
      </c>
      <c r="Y245" s="6">
        <v>0</v>
      </c>
      <c r="Z245" s="6">
        <v>5.66562367350625</v>
      </c>
      <c r="AA245" s="6">
        <v>8.0445571843123194</v>
      </c>
      <c r="AB245" s="6">
        <v>5.5025108448274196</v>
      </c>
      <c r="AC245" s="6">
        <v>10.1071591474191</v>
      </c>
      <c r="AD245" s="6">
        <v>8.1834478768876409</v>
      </c>
      <c r="AE245" s="6">
        <v>5.1026836961666602</v>
      </c>
      <c r="AF245" s="6">
        <v>3.2943301664907199</v>
      </c>
      <c r="AG245" s="6">
        <v>35.315113870928201</v>
      </c>
    </row>
    <row r="246" spans="1:33" x14ac:dyDescent="0.25">
      <c r="A246" s="6" t="s">
        <v>157</v>
      </c>
      <c r="B246" s="6" t="s">
        <v>158</v>
      </c>
      <c r="C246" s="6" t="s">
        <v>16</v>
      </c>
      <c r="D246" s="6">
        <v>4300.8544617099997</v>
      </c>
      <c r="E246" s="6">
        <v>5311.4769090600003</v>
      </c>
      <c r="F246" s="6">
        <v>6035.86840011</v>
      </c>
      <c r="G246" s="6">
        <v>6564.1927956999998</v>
      </c>
      <c r="H246" s="6">
        <v>9630.7970976600009</v>
      </c>
      <c r="I246" s="6">
        <v>7487.61446153</v>
      </c>
      <c r="J246" s="6">
        <v>7686.5525371599997</v>
      </c>
      <c r="K246" s="6">
        <v>7086.1113255500004</v>
      </c>
      <c r="L246" s="6">
        <v>6947.6207533899997</v>
      </c>
      <c r="M246" s="6">
        <v>6849.8429391600002</v>
      </c>
      <c r="N246" s="6">
        <v>7419.9531219199998</v>
      </c>
      <c r="O246" s="6">
        <v>5004.5204362100003</v>
      </c>
      <c r="P246" s="6">
        <v>3609.9901754299999</v>
      </c>
      <c r="Q246" s="6">
        <v>3055.5931890900001</v>
      </c>
      <c r="R246" s="6">
        <v>7680.1553835599998</v>
      </c>
      <c r="S246" s="6">
        <v>4.5429412602108998</v>
      </c>
      <c r="T246" s="6">
        <v>5.6104496949734699</v>
      </c>
      <c r="U246" s="6">
        <v>6.3756157852318003</v>
      </c>
      <c r="V246" s="6">
        <v>6.9336785415677902</v>
      </c>
      <c r="W246" s="6">
        <v>10.172896082208601</v>
      </c>
      <c r="X246" s="6">
        <v>7.9090778310856802</v>
      </c>
      <c r="Y246" s="6">
        <v>8.1192137471118002</v>
      </c>
      <c r="Z246" s="6">
        <v>7.4849748583423503</v>
      </c>
      <c r="AA246" s="6">
        <v>7.3386889191139604</v>
      </c>
      <c r="AB246" s="6">
        <v>7.2354073803980201</v>
      </c>
      <c r="AC246" s="6">
        <v>7.8376079652318102</v>
      </c>
      <c r="AD246" s="6">
        <v>5.2862152345856499</v>
      </c>
      <c r="AE246" s="6">
        <v>3.8131895563832701</v>
      </c>
      <c r="AF246" s="6">
        <v>3.2275866334749699</v>
      </c>
      <c r="AG246" s="6">
        <v>8.1124565100799408</v>
      </c>
    </row>
    <row r="247" spans="1:33" x14ac:dyDescent="0.25">
      <c r="A247" s="6" t="s">
        <v>159</v>
      </c>
      <c r="B247" s="6" t="s">
        <v>160</v>
      </c>
      <c r="C247" s="6" t="s">
        <v>15</v>
      </c>
      <c r="D247" s="6">
        <v>71.902286910000001</v>
      </c>
      <c r="E247" s="6">
        <v>0</v>
      </c>
      <c r="F247" s="6">
        <v>290.66955252000002</v>
      </c>
      <c r="G247" s="6">
        <v>88.076518460000003</v>
      </c>
      <c r="H247" s="6">
        <v>321.86298469000002</v>
      </c>
      <c r="I247" s="6">
        <v>228.39644754</v>
      </c>
      <c r="J247" s="6">
        <v>117.10084215000001</v>
      </c>
      <c r="K247" s="6">
        <v>301.64759258999999</v>
      </c>
      <c r="L247" s="6">
        <v>284.89030330000003</v>
      </c>
      <c r="M247" s="6">
        <v>204.78325674999999</v>
      </c>
      <c r="N247" s="6">
        <v>269.24746630999999</v>
      </c>
      <c r="O247" s="6">
        <v>422.38107165999998</v>
      </c>
      <c r="P247" s="6">
        <v>308.61369084</v>
      </c>
      <c r="Q247" s="6">
        <v>315.18056282999999</v>
      </c>
      <c r="R247" s="6">
        <v>1049.4191903200001</v>
      </c>
      <c r="S247" s="6">
        <v>1.6822507571485501</v>
      </c>
      <c r="T247" s="6">
        <v>0</v>
      </c>
      <c r="U247" s="6">
        <v>6.8006053189775999</v>
      </c>
      <c r="V247" s="6">
        <v>2.06066866902027</v>
      </c>
      <c r="W247" s="6">
        <v>7.53041763985311</v>
      </c>
      <c r="X247" s="6">
        <v>5.3436422305333799</v>
      </c>
      <c r="Y247" s="6">
        <v>2.7397317781581201</v>
      </c>
      <c r="Z247" s="6">
        <v>7.0574513389502398</v>
      </c>
      <c r="AA247" s="6">
        <v>6.6653920066630103</v>
      </c>
      <c r="AB247" s="6">
        <v>4.7911798570501496</v>
      </c>
      <c r="AC247" s="6">
        <v>6.2994067855904499</v>
      </c>
      <c r="AD247" s="6">
        <v>9.88217354608825</v>
      </c>
      <c r="AE247" s="6">
        <v>7.2204325813980903</v>
      </c>
      <c r="AF247" s="6">
        <v>7.3740733882767797</v>
      </c>
      <c r="AG247" s="6">
        <v>24.552574102291999</v>
      </c>
    </row>
    <row r="248" spans="1:33" x14ac:dyDescent="0.25">
      <c r="A248" s="6" t="s">
        <v>159</v>
      </c>
      <c r="B248" s="6" t="s">
        <v>160</v>
      </c>
      <c r="C248" s="6" t="s">
        <v>16</v>
      </c>
      <c r="D248" s="6">
        <v>9482.03593946</v>
      </c>
      <c r="E248" s="6">
        <v>9027.2745342899998</v>
      </c>
      <c r="F248" s="6">
        <v>11775.117686289999</v>
      </c>
      <c r="G248" s="6">
        <v>12898.049749510001</v>
      </c>
      <c r="H248" s="6">
        <v>15102.01074784</v>
      </c>
      <c r="I248" s="6">
        <v>12341.86486992</v>
      </c>
      <c r="J248" s="6">
        <v>12292.055810919999</v>
      </c>
      <c r="K248" s="6">
        <v>15202.29434282</v>
      </c>
      <c r="L248" s="6">
        <v>12784.14131393</v>
      </c>
      <c r="M248" s="6">
        <v>11276.63466346</v>
      </c>
      <c r="N248" s="6">
        <v>11165.943089939999</v>
      </c>
      <c r="O248" s="6">
        <v>8063.3921216600002</v>
      </c>
      <c r="P248" s="6">
        <v>6701.9074655200002</v>
      </c>
      <c r="Q248" s="6">
        <v>3864.9977908400001</v>
      </c>
      <c r="R248" s="6">
        <v>5689.1081063399997</v>
      </c>
      <c r="S248" s="6">
        <v>6.0139701202481799</v>
      </c>
      <c r="T248" s="6">
        <v>5.7255382349446302</v>
      </c>
      <c r="U248" s="6">
        <v>7.4683545158326803</v>
      </c>
      <c r="V248" s="6">
        <v>8.1805728535811806</v>
      </c>
      <c r="W248" s="6">
        <v>9.5784325194562498</v>
      </c>
      <c r="X248" s="6">
        <v>7.8278132491519097</v>
      </c>
      <c r="Y248" s="6">
        <v>7.7962219121799503</v>
      </c>
      <c r="Z248" s="6">
        <v>9.6420372713904801</v>
      </c>
      <c r="AA248" s="6">
        <v>8.1083265625529606</v>
      </c>
      <c r="AB248" s="6">
        <v>7.1521922460531702</v>
      </c>
      <c r="AC248" s="6">
        <v>7.0819862459955001</v>
      </c>
      <c r="AD248" s="6">
        <v>5.1141969506466003</v>
      </c>
      <c r="AE248" s="6">
        <v>4.2506769119671599</v>
      </c>
      <c r="AF248" s="6">
        <v>2.4513702940320998</v>
      </c>
      <c r="AG248" s="6">
        <v>3.60831011196725</v>
      </c>
    </row>
    <row r="249" spans="1:33" x14ac:dyDescent="0.25">
      <c r="A249" s="6" t="s">
        <v>161</v>
      </c>
      <c r="B249" s="6" t="s">
        <v>162</v>
      </c>
      <c r="C249" s="6" t="s">
        <v>15</v>
      </c>
      <c r="D249" s="6">
        <v>106.3581286</v>
      </c>
      <c r="E249" s="6">
        <v>117.1873995</v>
      </c>
      <c r="F249" s="6">
        <v>220.3140789</v>
      </c>
      <c r="G249" s="6">
        <v>119.69178839999999</v>
      </c>
      <c r="H249" s="6">
        <v>494.85869794000001</v>
      </c>
      <c r="I249" s="6">
        <v>723.48737351</v>
      </c>
      <c r="J249" s="6">
        <v>307.59469610000002</v>
      </c>
      <c r="K249" s="6">
        <v>261.20681020000001</v>
      </c>
      <c r="L249" s="6">
        <v>529.1808049</v>
      </c>
      <c r="M249" s="6">
        <v>363.50423153000003</v>
      </c>
      <c r="N249" s="6">
        <v>1625.90479153</v>
      </c>
      <c r="O249" s="6">
        <v>245.25231664</v>
      </c>
      <c r="P249" s="6">
        <v>786.63343802999998</v>
      </c>
      <c r="Q249" s="6">
        <v>726.15235244999997</v>
      </c>
      <c r="R249" s="6">
        <v>1570.13293903</v>
      </c>
      <c r="S249" s="6">
        <v>1.29745226669881</v>
      </c>
      <c r="T249" s="6">
        <v>1.4295574688196799</v>
      </c>
      <c r="U249" s="6">
        <v>2.68758960708591</v>
      </c>
      <c r="V249" s="6">
        <v>1.46010826073161</v>
      </c>
      <c r="W249" s="6">
        <v>6.0367321970525598</v>
      </c>
      <c r="X249" s="6">
        <v>8.8257507446264096</v>
      </c>
      <c r="Y249" s="6">
        <v>3.75231720351535</v>
      </c>
      <c r="Z249" s="6">
        <v>3.1864359822062198</v>
      </c>
      <c r="AA249" s="6">
        <v>6.4554241772453302</v>
      </c>
      <c r="AB249" s="6">
        <v>4.4343520834871999</v>
      </c>
      <c r="AC249" s="6">
        <v>19.8342513635301</v>
      </c>
      <c r="AD249" s="6">
        <v>2.9918086969584299</v>
      </c>
      <c r="AE249" s="6">
        <v>9.5960633255548302</v>
      </c>
      <c r="AF249" s="6">
        <v>8.8582605585157808</v>
      </c>
      <c r="AG249" s="6">
        <v>19.1538960639718</v>
      </c>
    </row>
    <row r="250" spans="1:33" x14ac:dyDescent="0.25">
      <c r="A250" s="6" t="s">
        <v>161</v>
      </c>
      <c r="B250" s="6" t="s">
        <v>162</v>
      </c>
      <c r="C250" s="6" t="s">
        <v>16</v>
      </c>
      <c r="D250" s="6">
        <v>17250.167959710001</v>
      </c>
      <c r="E250" s="6">
        <v>19345.03221591</v>
      </c>
      <c r="F250" s="6">
        <v>19245.940217030002</v>
      </c>
      <c r="G250" s="6">
        <v>21596.67192932</v>
      </c>
      <c r="H250" s="6">
        <v>27220.77758523</v>
      </c>
      <c r="I250" s="6">
        <v>24665.682488400002</v>
      </c>
      <c r="J250" s="6">
        <v>21608.769866549999</v>
      </c>
      <c r="K250" s="6">
        <v>21895.582936210001</v>
      </c>
      <c r="L250" s="6">
        <v>16624.355834739999</v>
      </c>
      <c r="M250" s="6">
        <v>17213.711905510001</v>
      </c>
      <c r="N250" s="6">
        <v>14191.018261949999</v>
      </c>
      <c r="O250" s="6">
        <v>12878.40078254</v>
      </c>
      <c r="P250" s="6">
        <v>11088.646323479999</v>
      </c>
      <c r="Q250" s="6">
        <v>6645.3988827100002</v>
      </c>
      <c r="R250" s="6">
        <v>8221.3829652099994</v>
      </c>
      <c r="S250" s="6">
        <v>6.6425606122737904</v>
      </c>
      <c r="T250" s="6">
        <v>7.4492346590886003</v>
      </c>
      <c r="U250" s="6">
        <v>7.4110770822876599</v>
      </c>
      <c r="V250" s="6">
        <v>8.3162785805310993</v>
      </c>
      <c r="W250" s="6">
        <v>10.481965476825099</v>
      </c>
      <c r="X250" s="6">
        <v>9.4980693147437503</v>
      </c>
      <c r="Y250" s="6">
        <v>8.3209371601763191</v>
      </c>
      <c r="Z250" s="6">
        <v>8.4313809079739404</v>
      </c>
      <c r="AA250" s="6">
        <v>6.4015777429059</v>
      </c>
      <c r="AB250" s="6">
        <v>6.6285223982532999</v>
      </c>
      <c r="AC250" s="6">
        <v>5.46456702190115</v>
      </c>
      <c r="AD250" s="6">
        <v>4.9591144843910504</v>
      </c>
      <c r="AE250" s="6">
        <v>4.2699297469925099</v>
      </c>
      <c r="AF250" s="6">
        <v>2.5589585547362899</v>
      </c>
      <c r="AG250" s="6">
        <v>3.1658262569195701</v>
      </c>
    </row>
    <row r="251" spans="1:33" x14ac:dyDescent="0.25">
      <c r="A251" s="6" t="s">
        <v>163</v>
      </c>
      <c r="B251" s="6" t="s">
        <v>164</v>
      </c>
      <c r="C251" s="6" t="s">
        <v>15</v>
      </c>
      <c r="D251" s="6">
        <v>94.205761910000007</v>
      </c>
      <c r="E251" s="6">
        <v>126.89389111</v>
      </c>
      <c r="F251" s="6">
        <v>139.47740021000001</v>
      </c>
      <c r="G251" s="6">
        <v>0</v>
      </c>
      <c r="H251" s="6">
        <v>250.89809546999999</v>
      </c>
      <c r="I251" s="6">
        <v>35.14426959</v>
      </c>
      <c r="J251" s="6">
        <v>35.14426959</v>
      </c>
      <c r="K251" s="6">
        <v>306.51843681000003</v>
      </c>
      <c r="L251" s="6">
        <v>117.97504207</v>
      </c>
      <c r="M251" s="6">
        <v>273.26814711999998</v>
      </c>
      <c r="N251" s="6">
        <v>644.18780786000002</v>
      </c>
      <c r="O251" s="6">
        <v>405.79800747000002</v>
      </c>
      <c r="P251" s="6">
        <v>421.24449786999998</v>
      </c>
      <c r="Q251" s="6">
        <v>477.55496584999997</v>
      </c>
      <c r="R251" s="6">
        <v>2223.8017117700001</v>
      </c>
      <c r="S251" s="6">
        <v>1.6967553381485501</v>
      </c>
      <c r="T251" s="6">
        <v>2.2855065630171301</v>
      </c>
      <c r="U251" s="6">
        <v>2.5121501971768301</v>
      </c>
      <c r="V251" s="6">
        <v>0</v>
      </c>
      <c r="W251" s="6">
        <v>4.5189665068123404</v>
      </c>
      <c r="X251" s="6">
        <v>0.63298916991015297</v>
      </c>
      <c r="Y251" s="6">
        <v>0.63298916991015297</v>
      </c>
      <c r="Z251" s="6">
        <v>5.5207535436652604</v>
      </c>
      <c r="AA251" s="6">
        <v>2.1248677187262799</v>
      </c>
      <c r="AB251" s="6">
        <v>4.9218771545501996</v>
      </c>
      <c r="AC251" s="6">
        <v>11.602571643132601</v>
      </c>
      <c r="AD251" s="6">
        <v>7.3088940785020098</v>
      </c>
      <c r="AE251" s="6">
        <v>7.5871033356693101</v>
      </c>
      <c r="AF251" s="6">
        <v>8.6013203559614198</v>
      </c>
      <c r="AG251" s="6">
        <v>40.053255224817697</v>
      </c>
    </row>
    <row r="252" spans="1:33" x14ac:dyDescent="0.25">
      <c r="A252" s="6" t="s">
        <v>163</v>
      </c>
      <c r="B252" s="6" t="s">
        <v>164</v>
      </c>
      <c r="C252" s="6" t="s">
        <v>16</v>
      </c>
      <c r="D252" s="6">
        <v>5392.4887492199996</v>
      </c>
      <c r="E252" s="6">
        <v>6159.1814883400002</v>
      </c>
      <c r="F252" s="6">
        <v>6632.75270937</v>
      </c>
      <c r="G252" s="6">
        <v>7941.9011580300003</v>
      </c>
      <c r="H252" s="6">
        <v>10014.20074658</v>
      </c>
      <c r="I252" s="6">
        <v>9130.8076685600008</v>
      </c>
      <c r="J252" s="6">
        <v>8186.7129198700004</v>
      </c>
      <c r="K252" s="6">
        <v>7630.0536919300002</v>
      </c>
      <c r="L252" s="6">
        <v>6667.2225283799999</v>
      </c>
      <c r="M252" s="6">
        <v>6884.0852515099996</v>
      </c>
      <c r="N252" s="6">
        <v>8017.8799668900001</v>
      </c>
      <c r="O252" s="6">
        <v>4792.78048691</v>
      </c>
      <c r="P252" s="6">
        <v>4685.5201986399998</v>
      </c>
      <c r="Q252" s="6">
        <v>3762.9502228000001</v>
      </c>
      <c r="R252" s="6">
        <v>7540.3499080399997</v>
      </c>
      <c r="S252" s="6">
        <v>5.2132122351476298</v>
      </c>
      <c r="T252" s="6">
        <v>5.9544158155458904</v>
      </c>
      <c r="U252" s="6">
        <v>6.4122428780584499</v>
      </c>
      <c r="V252" s="6">
        <v>7.6778679034543797</v>
      </c>
      <c r="W252" s="6">
        <v>9.6812726526034396</v>
      </c>
      <c r="X252" s="6">
        <v>8.8272485058781101</v>
      </c>
      <c r="Y252" s="6">
        <v>7.9145407518338802</v>
      </c>
      <c r="Z252" s="6">
        <v>7.3763879929014902</v>
      </c>
      <c r="AA252" s="6">
        <v>6.4455667273167796</v>
      </c>
      <c r="AB252" s="6">
        <v>6.6552197194963698</v>
      </c>
      <c r="AC252" s="6">
        <v>7.7513207513658697</v>
      </c>
      <c r="AD252" s="6">
        <v>4.6334416327433399</v>
      </c>
      <c r="AE252" s="6">
        <v>4.5297472769163596</v>
      </c>
      <c r="AF252" s="6">
        <v>3.6378486917733399</v>
      </c>
      <c r="AG252" s="6">
        <v>7.2896664649646796</v>
      </c>
    </row>
    <row r="253" spans="1:33" x14ac:dyDescent="0.25">
      <c r="A253" s="6" t="s">
        <v>165</v>
      </c>
      <c r="B253" s="6" t="s">
        <v>166</v>
      </c>
      <c r="C253" s="6" t="s">
        <v>15</v>
      </c>
      <c r="D253" s="6">
        <v>0</v>
      </c>
      <c r="E253" s="6">
        <v>195.63569756999999</v>
      </c>
      <c r="F253" s="6">
        <v>329.74676691000002</v>
      </c>
      <c r="G253" s="6">
        <v>188.11120183</v>
      </c>
      <c r="H253" s="6">
        <v>397.66910932000002</v>
      </c>
      <c r="I253" s="6">
        <v>173.58536462000001</v>
      </c>
      <c r="J253" s="6">
        <v>245.20412701999999</v>
      </c>
      <c r="K253" s="6">
        <v>287.71710495999997</v>
      </c>
      <c r="L253" s="6">
        <v>330.09783823999999</v>
      </c>
      <c r="M253" s="6">
        <v>403.87906670000001</v>
      </c>
      <c r="N253" s="6">
        <v>589.86142933999997</v>
      </c>
      <c r="O253" s="6">
        <v>566.58584343999996</v>
      </c>
      <c r="P253" s="6">
        <v>563.85105843999997</v>
      </c>
      <c r="Q253" s="6">
        <v>585.59488012999998</v>
      </c>
      <c r="R253" s="6">
        <v>2319.4919970000001</v>
      </c>
      <c r="S253" s="6">
        <v>0</v>
      </c>
      <c r="T253" s="6">
        <v>2.7258581485214899</v>
      </c>
      <c r="U253" s="6">
        <v>4.5944729039475396</v>
      </c>
      <c r="V253" s="6">
        <v>2.6210168118883601</v>
      </c>
      <c r="W253" s="6">
        <v>5.54085780621579</v>
      </c>
      <c r="X253" s="6">
        <v>2.4186234234894601</v>
      </c>
      <c r="Y253" s="6">
        <v>3.4165117920230799</v>
      </c>
      <c r="Z253" s="6">
        <v>4.0088594503240396</v>
      </c>
      <c r="AA253" s="6">
        <v>4.59936449918031</v>
      </c>
      <c r="AB253" s="6">
        <v>5.6273832365769199</v>
      </c>
      <c r="AC253" s="6">
        <v>8.2187382141220002</v>
      </c>
      <c r="AD253" s="6">
        <v>7.8944316265452299</v>
      </c>
      <c r="AE253" s="6">
        <v>7.8563269448879502</v>
      </c>
      <c r="AF253" s="6">
        <v>8.1592909451695395</v>
      </c>
      <c r="AG253" s="6">
        <v>32.318264197108299</v>
      </c>
    </row>
    <row r="254" spans="1:33" x14ac:dyDescent="0.25">
      <c r="A254" s="6" t="s">
        <v>165</v>
      </c>
      <c r="B254" s="6" t="s">
        <v>166</v>
      </c>
      <c r="C254" s="6" t="s">
        <v>16</v>
      </c>
      <c r="D254" s="6">
        <v>7043.6336469300004</v>
      </c>
      <c r="E254" s="6">
        <v>7323.9316071699996</v>
      </c>
      <c r="F254" s="6">
        <v>6551.0522815499999</v>
      </c>
      <c r="G254" s="6">
        <v>8926.5939508800002</v>
      </c>
      <c r="H254" s="6">
        <v>11566.62573817</v>
      </c>
      <c r="I254" s="6">
        <v>10411.930136389999</v>
      </c>
      <c r="J254" s="6">
        <v>10631.18840479</v>
      </c>
      <c r="K254" s="6">
        <v>8452.4775943200002</v>
      </c>
      <c r="L254" s="6">
        <v>7720.1223502800003</v>
      </c>
      <c r="M254" s="6">
        <v>8262.1642218699999</v>
      </c>
      <c r="N254" s="6">
        <v>9531.7723616500007</v>
      </c>
      <c r="O254" s="6">
        <v>6630.4855545399996</v>
      </c>
      <c r="P254" s="6">
        <v>4323.3812838000003</v>
      </c>
      <c r="Q254" s="6">
        <v>2694.4193134100001</v>
      </c>
      <c r="R254" s="6">
        <v>7136.1900697900001</v>
      </c>
      <c r="S254" s="6">
        <v>6.0096202745819296</v>
      </c>
      <c r="T254" s="6">
        <v>6.2487701777737898</v>
      </c>
      <c r="U254" s="6">
        <v>5.5893504098141698</v>
      </c>
      <c r="V254" s="6">
        <v>7.6161598798583796</v>
      </c>
      <c r="W254" s="6">
        <v>9.8686320199098194</v>
      </c>
      <c r="X254" s="6">
        <v>8.8834470362398896</v>
      </c>
      <c r="Y254" s="6">
        <v>9.0705179432738898</v>
      </c>
      <c r="Z254" s="6">
        <v>7.2116443397669698</v>
      </c>
      <c r="AA254" s="6">
        <v>6.5867996724555997</v>
      </c>
      <c r="AB254" s="6">
        <v>7.0492691852757901</v>
      </c>
      <c r="AC254" s="6">
        <v>8.1324974166193709</v>
      </c>
      <c r="AD254" s="6">
        <v>5.6571227886409901</v>
      </c>
      <c r="AE254" s="6">
        <v>3.6887040298009901</v>
      </c>
      <c r="AF254" s="6">
        <v>2.2988755159279801</v>
      </c>
      <c r="AG254" s="6">
        <v>6.0885893100604598</v>
      </c>
    </row>
    <row r="255" spans="1:33" x14ac:dyDescent="0.25">
      <c r="A255" s="6" t="s">
        <v>167</v>
      </c>
      <c r="B255" s="6" t="s">
        <v>168</v>
      </c>
      <c r="C255" s="6" t="s">
        <v>15</v>
      </c>
      <c r="D255" s="6">
        <v>88.474857940000007</v>
      </c>
      <c r="E255" s="6">
        <v>143.80422252</v>
      </c>
      <c r="F255" s="6">
        <v>261.36284006</v>
      </c>
      <c r="G255" s="6">
        <v>272.68431064999999</v>
      </c>
      <c r="H255" s="6">
        <v>128.91467320000001</v>
      </c>
      <c r="I255" s="6">
        <v>130.47398985000001</v>
      </c>
      <c r="J255" s="6">
        <v>184.96668951999999</v>
      </c>
      <c r="K255" s="6">
        <v>113.19739602</v>
      </c>
      <c r="L255" s="6">
        <v>264.53179143</v>
      </c>
      <c r="M255" s="6">
        <v>389.03808670000001</v>
      </c>
      <c r="N255" s="6">
        <v>355.61225174999998</v>
      </c>
      <c r="O255" s="6">
        <v>199.00290647</v>
      </c>
      <c r="P255" s="6">
        <v>516.06279739000001</v>
      </c>
      <c r="Q255" s="6">
        <v>233.60454870000001</v>
      </c>
      <c r="R255" s="6">
        <v>1224.84795104</v>
      </c>
      <c r="S255" s="6">
        <v>1.9632375642445099</v>
      </c>
      <c r="T255" s="6">
        <v>3.19098394867952</v>
      </c>
      <c r="U255" s="6">
        <v>5.7995837173471001</v>
      </c>
      <c r="V255" s="6">
        <v>6.0508046501894102</v>
      </c>
      <c r="W255" s="6">
        <v>2.8605881365775199</v>
      </c>
      <c r="X255" s="6">
        <v>2.8951890287756998</v>
      </c>
      <c r="Y255" s="6">
        <v>4.1043700035763599</v>
      </c>
      <c r="Z255" s="6">
        <v>2.51182522600755</v>
      </c>
      <c r="AA255" s="6">
        <v>5.8699020486075799</v>
      </c>
      <c r="AB255" s="6">
        <v>8.6326692521983297</v>
      </c>
      <c r="AC255" s="6">
        <v>7.8909573544004301</v>
      </c>
      <c r="AD255" s="6">
        <v>4.4158305587864399</v>
      </c>
      <c r="AE255" s="6">
        <v>11.4513195379441</v>
      </c>
      <c r="AF255" s="6">
        <v>5.1836333605332703</v>
      </c>
      <c r="AG255" s="6">
        <v>27.179105612132201</v>
      </c>
    </row>
    <row r="256" spans="1:33" x14ac:dyDescent="0.25">
      <c r="A256" s="6" t="s">
        <v>167</v>
      </c>
      <c r="B256" s="6" t="s">
        <v>168</v>
      </c>
      <c r="C256" s="6" t="s">
        <v>16</v>
      </c>
      <c r="D256" s="6">
        <v>6879.2397742800003</v>
      </c>
      <c r="E256" s="6">
        <v>7466.5413646999996</v>
      </c>
      <c r="F256" s="6">
        <v>7609.5769404800003</v>
      </c>
      <c r="G256" s="6">
        <v>8804.6216659500005</v>
      </c>
      <c r="H256" s="6">
        <v>9181.7793501699998</v>
      </c>
      <c r="I256" s="6">
        <v>8490.9824781099996</v>
      </c>
      <c r="J256" s="6">
        <v>6525.42395915</v>
      </c>
      <c r="K256" s="6">
        <v>6261.7787309300002</v>
      </c>
      <c r="L256" s="6">
        <v>6017.4445091500002</v>
      </c>
      <c r="M256" s="6">
        <v>5896.50466203</v>
      </c>
      <c r="N256" s="6">
        <v>6353.04545547</v>
      </c>
      <c r="O256" s="6">
        <v>4070.3579099100002</v>
      </c>
      <c r="P256" s="6">
        <v>2932.8243105500001</v>
      </c>
      <c r="Q256" s="6">
        <v>2538.9859947199998</v>
      </c>
      <c r="R256" s="6">
        <v>3357.3135805799998</v>
      </c>
      <c r="S256" s="6">
        <v>7.4461589952137404</v>
      </c>
      <c r="T256" s="6">
        <v>8.0818602011463305</v>
      </c>
      <c r="U256" s="6">
        <v>8.2366833609977803</v>
      </c>
      <c r="V256" s="6">
        <v>9.5302119083687806</v>
      </c>
      <c r="W256" s="6">
        <v>9.9384512160708596</v>
      </c>
      <c r="X256" s="6">
        <v>9.1907256662235408</v>
      </c>
      <c r="Y256" s="6">
        <v>7.0631851636678196</v>
      </c>
      <c r="Z256" s="6">
        <v>6.7778128911391997</v>
      </c>
      <c r="AA256" s="6">
        <v>6.5133430480981298</v>
      </c>
      <c r="AB256" s="6">
        <v>6.3824365293459797</v>
      </c>
      <c r="AC256" s="6">
        <v>6.8766009206592704</v>
      </c>
      <c r="AD256" s="6">
        <v>4.4057967390427102</v>
      </c>
      <c r="AE256" s="6">
        <v>3.1745188186392399</v>
      </c>
      <c r="AF256" s="6">
        <v>2.7482242258789098</v>
      </c>
      <c r="AG256" s="6">
        <v>3.6339903155077198</v>
      </c>
    </row>
    <row r="257" spans="1:33" x14ac:dyDescent="0.25">
      <c r="A257" s="6" t="s">
        <v>169</v>
      </c>
      <c r="B257" s="6" t="s">
        <v>170</v>
      </c>
      <c r="C257" s="6" t="s">
        <v>15</v>
      </c>
      <c r="D257" s="6">
        <v>0</v>
      </c>
      <c r="E257" s="6">
        <v>15.540261839999999</v>
      </c>
      <c r="F257" s="6">
        <v>72.984017390000005</v>
      </c>
      <c r="G257" s="6">
        <v>15.6699798</v>
      </c>
      <c r="H257" s="6">
        <v>19.334022269999998</v>
      </c>
      <c r="I257" s="6">
        <v>34.682263499999998</v>
      </c>
      <c r="J257" s="6">
        <v>108.93983976</v>
      </c>
      <c r="K257" s="6">
        <v>47.035311739999997</v>
      </c>
      <c r="L257" s="6">
        <v>72.809270799999993</v>
      </c>
      <c r="M257" s="6">
        <v>66.496082467999997</v>
      </c>
      <c r="N257" s="6">
        <v>133.00848443999999</v>
      </c>
      <c r="O257" s="6">
        <v>70.148653179999997</v>
      </c>
      <c r="P257" s="6">
        <v>95.182355790000003</v>
      </c>
      <c r="Q257" s="6">
        <v>83.105256483999995</v>
      </c>
      <c r="R257" s="6">
        <v>316.42070309899998</v>
      </c>
      <c r="S257" s="6">
        <v>0</v>
      </c>
      <c r="T257" s="6">
        <v>1.3497350130418599</v>
      </c>
      <c r="U257" s="6">
        <v>6.3389590650384404</v>
      </c>
      <c r="V257" s="6">
        <v>1.36100154601505</v>
      </c>
      <c r="W257" s="6">
        <v>1.67923855269803</v>
      </c>
      <c r="X257" s="6">
        <v>3.0122957939487098</v>
      </c>
      <c r="Y257" s="6">
        <v>9.4618686321466505</v>
      </c>
      <c r="Z257" s="6">
        <v>4.0852083290777301</v>
      </c>
      <c r="AA257" s="6">
        <v>6.3237816122154999</v>
      </c>
      <c r="AB257" s="6">
        <v>5.77545550140991</v>
      </c>
      <c r="AC257" s="6">
        <v>11.5523284181871</v>
      </c>
      <c r="AD257" s="6">
        <v>6.0926961392032801</v>
      </c>
      <c r="AE257" s="6">
        <v>8.2669751357014807</v>
      </c>
      <c r="AF257" s="6">
        <v>7.2180298890175401</v>
      </c>
      <c r="AG257" s="6">
        <v>27.482426372298701</v>
      </c>
    </row>
    <row r="258" spans="1:33" x14ac:dyDescent="0.25">
      <c r="A258" s="6" t="s">
        <v>169</v>
      </c>
      <c r="B258" s="6" t="s">
        <v>170</v>
      </c>
      <c r="C258" s="6" t="s">
        <v>16</v>
      </c>
      <c r="D258" s="6">
        <v>2150.3147231299999</v>
      </c>
      <c r="E258" s="6">
        <v>2810.5443880950002</v>
      </c>
      <c r="F258" s="6">
        <v>2761.6166089500002</v>
      </c>
      <c r="G258" s="6">
        <v>3124.8467291679999</v>
      </c>
      <c r="H258" s="6">
        <v>4052.149269004</v>
      </c>
      <c r="I258" s="6">
        <v>3197.326575431</v>
      </c>
      <c r="J258" s="6">
        <v>3970.28499908</v>
      </c>
      <c r="K258" s="6">
        <v>3244.3160011770001</v>
      </c>
      <c r="L258" s="6">
        <v>2588.277724603</v>
      </c>
      <c r="M258" s="6">
        <v>2379.3322208200002</v>
      </c>
      <c r="N258" s="6">
        <v>2868.4912257320002</v>
      </c>
      <c r="O258" s="6">
        <v>2364.884539998</v>
      </c>
      <c r="P258" s="6">
        <v>2019.8985305050001</v>
      </c>
      <c r="Q258" s="6">
        <v>1170.7677043040001</v>
      </c>
      <c r="R258" s="6">
        <v>1972.5922568850001</v>
      </c>
      <c r="S258" s="6">
        <v>5.2864922058205002</v>
      </c>
      <c r="T258" s="6">
        <v>6.9096494768680001</v>
      </c>
      <c r="U258" s="6">
        <v>6.7893618183611304</v>
      </c>
      <c r="V258" s="6">
        <v>7.6823535180397</v>
      </c>
      <c r="W258" s="6">
        <v>9.9621024294664693</v>
      </c>
      <c r="X258" s="6">
        <v>7.8605433142713297</v>
      </c>
      <c r="Y258" s="6">
        <v>9.7608412744210007</v>
      </c>
      <c r="Z258" s="6">
        <v>7.97606558191438</v>
      </c>
      <c r="AA258" s="6">
        <v>6.3632127290165803</v>
      </c>
      <c r="AB258" s="6">
        <v>5.8495257020393296</v>
      </c>
      <c r="AC258" s="6">
        <v>7.0521102535277302</v>
      </c>
      <c r="AD258" s="6">
        <v>5.8140064586299198</v>
      </c>
      <c r="AE258" s="6">
        <v>4.9658674254528696</v>
      </c>
      <c r="AF258" s="6">
        <v>2.8783016165281898</v>
      </c>
      <c r="AG258" s="6">
        <v>4.8495661956428799</v>
      </c>
    </row>
    <row r="259" spans="1:33" x14ac:dyDescent="0.25">
      <c r="A259" s="6" t="s">
        <v>171</v>
      </c>
      <c r="B259" s="6" t="s">
        <v>172</v>
      </c>
      <c r="C259" s="6" t="s">
        <v>15</v>
      </c>
      <c r="D259" s="6">
        <v>17.251201999999999</v>
      </c>
      <c r="E259" s="6">
        <v>93.127903169999996</v>
      </c>
      <c r="F259" s="6">
        <v>137.33437472</v>
      </c>
      <c r="G259" s="6">
        <v>0</v>
      </c>
      <c r="H259" s="6">
        <v>89.386057120000004</v>
      </c>
      <c r="I259" s="6">
        <v>45.60379339</v>
      </c>
      <c r="J259" s="6">
        <v>118.76974953</v>
      </c>
      <c r="K259" s="6">
        <v>119.86296136</v>
      </c>
      <c r="L259" s="6">
        <v>155.70905418999999</v>
      </c>
      <c r="M259" s="6">
        <v>251.16739461</v>
      </c>
      <c r="N259" s="6">
        <v>282.91877542999998</v>
      </c>
      <c r="O259" s="6">
        <v>271.24562852000003</v>
      </c>
      <c r="P259" s="6">
        <v>267.82218564999999</v>
      </c>
      <c r="Q259" s="6">
        <v>155.67323436000001</v>
      </c>
      <c r="R259" s="6">
        <v>1009.00527476</v>
      </c>
      <c r="S259" s="6">
        <v>0.57220240264578104</v>
      </c>
      <c r="T259" s="6">
        <v>3.0889447556893499</v>
      </c>
      <c r="U259" s="6">
        <v>4.5552222494780299</v>
      </c>
      <c r="V259" s="6">
        <v>0</v>
      </c>
      <c r="W259" s="6">
        <v>2.9648320532735601</v>
      </c>
      <c r="X259" s="6">
        <v>1.51262504186779</v>
      </c>
      <c r="Y259" s="6">
        <v>3.93945511986374</v>
      </c>
      <c r="Z259" s="6">
        <v>3.9757156909083999</v>
      </c>
      <c r="AA259" s="6">
        <v>5.1646890994158001</v>
      </c>
      <c r="AB259" s="6">
        <v>8.3309317612838196</v>
      </c>
      <c r="AC259" s="6">
        <v>9.3840883119128797</v>
      </c>
      <c r="AD259" s="6">
        <v>8.9969035401886206</v>
      </c>
      <c r="AE259" s="6">
        <v>8.8833519027123007</v>
      </c>
      <c r="AF259" s="6">
        <v>5.1635009971149701</v>
      </c>
      <c r="AG259" s="6">
        <v>33.467537073644998</v>
      </c>
    </row>
    <row r="260" spans="1:33" x14ac:dyDescent="0.25">
      <c r="A260" s="6" t="s">
        <v>171</v>
      </c>
      <c r="B260" s="6" t="s">
        <v>172</v>
      </c>
      <c r="C260" s="6" t="s">
        <v>16</v>
      </c>
      <c r="D260" s="6">
        <v>4331.7192474800004</v>
      </c>
      <c r="E260" s="6">
        <v>5374.7195223500003</v>
      </c>
      <c r="F260" s="6">
        <v>5926.8477501999996</v>
      </c>
      <c r="G260" s="6">
        <v>6974.0571137899997</v>
      </c>
      <c r="H260" s="6">
        <v>7064.5568289900002</v>
      </c>
      <c r="I260" s="6">
        <v>6017.3509668300003</v>
      </c>
      <c r="J260" s="6">
        <v>5608.9385975799996</v>
      </c>
      <c r="K260" s="6">
        <v>4987.9072717500003</v>
      </c>
      <c r="L260" s="6">
        <v>5150.91407703</v>
      </c>
      <c r="M260" s="6">
        <v>5497.2469241400004</v>
      </c>
      <c r="N260" s="6">
        <v>5239.61043445</v>
      </c>
      <c r="O260" s="6">
        <v>4083.0338184399998</v>
      </c>
      <c r="P260" s="6">
        <v>3204.9032066899999</v>
      </c>
      <c r="Q260" s="6">
        <v>1772.5999783699999</v>
      </c>
      <c r="R260" s="6">
        <v>3728.7166728500001</v>
      </c>
      <c r="S260" s="6">
        <v>5.7784669423639601</v>
      </c>
      <c r="T260" s="6">
        <v>7.1698181045425899</v>
      </c>
      <c r="U260" s="6">
        <v>7.9063512292212703</v>
      </c>
      <c r="V260" s="6">
        <v>9.3033172705359704</v>
      </c>
      <c r="W260" s="6">
        <v>9.4240429184137202</v>
      </c>
      <c r="X260" s="6">
        <v>8.0270815479690292</v>
      </c>
      <c r="Y260" s="6">
        <v>7.4822638347858401</v>
      </c>
      <c r="Z260" s="6">
        <v>6.6538147175978297</v>
      </c>
      <c r="AA260" s="6">
        <v>6.8712640447301903</v>
      </c>
      <c r="AB260" s="6">
        <v>7.3332683422719098</v>
      </c>
      <c r="AC260" s="6">
        <v>6.9895840327021102</v>
      </c>
      <c r="AD260" s="6">
        <v>5.4467232515439203</v>
      </c>
      <c r="AE260" s="6">
        <v>4.2753064488443497</v>
      </c>
      <c r="AF260" s="6">
        <v>2.3646293288755902</v>
      </c>
      <c r="AG260" s="6">
        <v>4.9740679856017298</v>
      </c>
    </row>
    <row r="261" spans="1:33" x14ac:dyDescent="0.25">
      <c r="A261" s="6" t="s">
        <v>173</v>
      </c>
      <c r="B261" s="6" t="s">
        <v>174</v>
      </c>
      <c r="C261" s="6" t="s">
        <v>15</v>
      </c>
      <c r="D261" s="6">
        <v>44.587763359999997</v>
      </c>
      <c r="E261" s="6">
        <v>120.410828161</v>
      </c>
      <c r="F261" s="6">
        <v>207.984413682</v>
      </c>
      <c r="G261" s="6">
        <v>189.58697167400001</v>
      </c>
      <c r="H261" s="6">
        <v>144.75039179699999</v>
      </c>
      <c r="I261" s="6">
        <v>148.723923337</v>
      </c>
      <c r="J261" s="6">
        <v>126.953957274</v>
      </c>
      <c r="K261" s="6">
        <v>191.26048735699999</v>
      </c>
      <c r="L261" s="6">
        <v>117.667406032</v>
      </c>
      <c r="M261" s="6">
        <v>97.459189464999994</v>
      </c>
      <c r="N261" s="6">
        <v>291.70778545600001</v>
      </c>
      <c r="O261" s="6">
        <v>268.85049182500001</v>
      </c>
      <c r="P261" s="6">
        <v>160.010879531</v>
      </c>
      <c r="Q261" s="6">
        <v>151.600210057</v>
      </c>
      <c r="R261" s="6">
        <v>552.27262407000001</v>
      </c>
      <c r="S261" s="6">
        <v>1.58459486814657</v>
      </c>
      <c r="T261" s="6">
        <v>4.2792543513041403</v>
      </c>
      <c r="U261" s="6">
        <v>7.39151304616977</v>
      </c>
      <c r="V261" s="6">
        <v>6.7376903379633797</v>
      </c>
      <c r="W261" s="6">
        <v>5.1442528334915698</v>
      </c>
      <c r="X261" s="6">
        <v>5.2854673105637904</v>
      </c>
      <c r="Y261" s="6">
        <v>4.5117892001676596</v>
      </c>
      <c r="Z261" s="6">
        <v>6.7971650494808298</v>
      </c>
      <c r="AA261" s="6">
        <v>4.18175646625272</v>
      </c>
      <c r="AB261" s="6">
        <v>3.4635810330532601</v>
      </c>
      <c r="AC261" s="6">
        <v>10.366939828308499</v>
      </c>
      <c r="AD261" s="6">
        <v>9.5546194188955695</v>
      </c>
      <c r="AE261" s="6">
        <v>5.6865920029508699</v>
      </c>
      <c r="AF261" s="6">
        <v>5.3876870415476299</v>
      </c>
      <c r="AG261" s="6">
        <v>19.627097211703699</v>
      </c>
    </row>
    <row r="262" spans="1:33" x14ac:dyDescent="0.25">
      <c r="A262" s="6" t="s">
        <v>173</v>
      </c>
      <c r="B262" s="6" t="s">
        <v>174</v>
      </c>
      <c r="C262" s="6" t="s">
        <v>16</v>
      </c>
      <c r="D262" s="6">
        <v>1132.466510429</v>
      </c>
      <c r="E262" s="6">
        <v>1524.06621836</v>
      </c>
      <c r="F262" s="6">
        <v>1537.484265883</v>
      </c>
      <c r="G262" s="6">
        <v>1831.6617987730001</v>
      </c>
      <c r="H262" s="6">
        <v>2156.0008376609999</v>
      </c>
      <c r="I262" s="6">
        <v>1676.2579691870001</v>
      </c>
      <c r="J262" s="6">
        <v>1638.4931015469999</v>
      </c>
      <c r="K262" s="6">
        <v>1828.4170406010001</v>
      </c>
      <c r="L262" s="6">
        <v>1702.116083098</v>
      </c>
      <c r="M262" s="6">
        <v>1503.3697517600001</v>
      </c>
      <c r="N262" s="6">
        <v>1502.5733046830001</v>
      </c>
      <c r="O262" s="6">
        <v>1221.861629492</v>
      </c>
      <c r="P262" s="6">
        <v>1003.965133519</v>
      </c>
      <c r="Q262" s="6">
        <v>744.36027397299995</v>
      </c>
      <c r="R262" s="6">
        <v>1137.078757598</v>
      </c>
      <c r="S262" s="6">
        <v>5.11498499570307</v>
      </c>
      <c r="T262" s="6">
        <v>6.8837142357668597</v>
      </c>
      <c r="U262" s="6">
        <v>6.9443192171236801</v>
      </c>
      <c r="V262" s="6">
        <v>8.2730239981907001</v>
      </c>
      <c r="W262" s="6">
        <v>9.7379585478264499</v>
      </c>
      <c r="X262" s="6">
        <v>7.5711151564836996</v>
      </c>
      <c r="Y262" s="6">
        <v>7.4005434622530801</v>
      </c>
      <c r="Z262" s="6">
        <v>8.2583684748603208</v>
      </c>
      <c r="AA262" s="6">
        <v>7.6879078946829402</v>
      </c>
      <c r="AB262" s="6">
        <v>6.7902349892300498</v>
      </c>
      <c r="AC262" s="6">
        <v>6.7866376953487597</v>
      </c>
      <c r="AD262" s="6">
        <v>5.5187538387420796</v>
      </c>
      <c r="AE262" s="6">
        <v>4.5345858326648303</v>
      </c>
      <c r="AF262" s="6">
        <v>3.3620346365271399</v>
      </c>
      <c r="AG262" s="6">
        <v>5.1358170245963404</v>
      </c>
    </row>
    <row r="263" spans="1:33" x14ac:dyDescent="0.25">
      <c r="A263" s="6" t="s">
        <v>175</v>
      </c>
      <c r="B263" s="6" t="s">
        <v>176</v>
      </c>
      <c r="C263" s="6" t="s">
        <v>15</v>
      </c>
      <c r="D263" s="6">
        <v>20.37638119</v>
      </c>
      <c r="E263" s="6">
        <v>68.437152620000006</v>
      </c>
      <c r="F263" s="6">
        <v>92.106380810000005</v>
      </c>
      <c r="G263" s="6">
        <v>48.266936710000003</v>
      </c>
      <c r="H263" s="6">
        <v>13.972169620000001</v>
      </c>
      <c r="I263" s="6">
        <v>23.794872290000001</v>
      </c>
      <c r="J263" s="6">
        <v>55.285834340000001</v>
      </c>
      <c r="K263" s="6">
        <v>0</v>
      </c>
      <c r="L263" s="6">
        <v>60.307481426000003</v>
      </c>
      <c r="M263" s="6">
        <v>24.306566576000002</v>
      </c>
      <c r="N263" s="6">
        <v>83.957644176000002</v>
      </c>
      <c r="O263" s="6">
        <v>80.496523729000003</v>
      </c>
      <c r="P263" s="6">
        <v>32.865175127000001</v>
      </c>
      <c r="Q263" s="6">
        <v>46.057412278999998</v>
      </c>
      <c r="R263" s="6">
        <v>509.35884862500001</v>
      </c>
      <c r="S263" s="6">
        <v>1.7572066069171599</v>
      </c>
      <c r="T263" s="6">
        <v>5.9018436895694002</v>
      </c>
      <c r="U263" s="6">
        <v>7.9430169365888297</v>
      </c>
      <c r="V263" s="6">
        <v>4.1624162451421203</v>
      </c>
      <c r="W263" s="6">
        <v>1.2049239038225501</v>
      </c>
      <c r="X263" s="6">
        <v>2.0520084704372401</v>
      </c>
      <c r="Y263" s="6">
        <v>4.7677078900964398</v>
      </c>
      <c r="Z263" s="6">
        <v>0</v>
      </c>
      <c r="AA263" s="6">
        <v>5.2007617947542499</v>
      </c>
      <c r="AB263" s="6">
        <v>2.0961356671016902</v>
      </c>
      <c r="AC263" s="6">
        <v>7.2402908873568803</v>
      </c>
      <c r="AD263" s="6">
        <v>6.9418127788010198</v>
      </c>
      <c r="AE263" s="6">
        <v>2.8342080142766499</v>
      </c>
      <c r="AF263" s="6">
        <v>3.9718725518290299</v>
      </c>
      <c r="AG263" s="6">
        <v>43.925794563306702</v>
      </c>
    </row>
    <row r="264" spans="1:33" x14ac:dyDescent="0.25">
      <c r="A264" s="6" t="s">
        <v>175</v>
      </c>
      <c r="B264" s="6" t="s">
        <v>176</v>
      </c>
      <c r="C264" s="6" t="s">
        <v>16</v>
      </c>
      <c r="D264" s="6">
        <v>2052.7619588140001</v>
      </c>
      <c r="E264" s="6">
        <v>2113.7488357440002</v>
      </c>
      <c r="F264" s="6">
        <v>2321.569290891</v>
      </c>
      <c r="G264" s="6">
        <v>2460.2397919969999</v>
      </c>
      <c r="H264" s="6">
        <v>3899.5211017470001</v>
      </c>
      <c r="I264" s="6">
        <v>2886.0494228590001</v>
      </c>
      <c r="J264" s="6">
        <v>2847.4957557829998</v>
      </c>
      <c r="K264" s="6">
        <v>3266.425051359</v>
      </c>
      <c r="L264" s="6">
        <v>2914.1831798009998</v>
      </c>
      <c r="M264" s="6">
        <v>2318.5072546249999</v>
      </c>
      <c r="N264" s="6">
        <v>2865.6869366310002</v>
      </c>
      <c r="O264" s="6">
        <v>2001.6899466350001</v>
      </c>
      <c r="P264" s="6">
        <v>1682.3122569110001</v>
      </c>
      <c r="Q264" s="6">
        <v>1147.722385564</v>
      </c>
      <c r="R264" s="6">
        <v>2102.4974514310002</v>
      </c>
      <c r="S264" s="6">
        <v>5.5659954004327696</v>
      </c>
      <c r="T264" s="6">
        <v>5.73135927763325</v>
      </c>
      <c r="U264" s="6">
        <v>6.2948574915870701</v>
      </c>
      <c r="V264" s="6">
        <v>6.6708579177532101</v>
      </c>
      <c r="W264" s="6">
        <v>10.573421054993799</v>
      </c>
      <c r="X264" s="6">
        <v>7.8254264914066303</v>
      </c>
      <c r="Y264" s="6">
        <v>7.72088951248735</v>
      </c>
      <c r="Z264" s="6">
        <v>8.85680228711308</v>
      </c>
      <c r="AA264" s="6">
        <v>7.9017102324725101</v>
      </c>
      <c r="AB264" s="6">
        <v>6.2865548826560502</v>
      </c>
      <c r="AC264" s="6">
        <v>7.7702142909857299</v>
      </c>
      <c r="AD264" s="6">
        <v>5.42751534742</v>
      </c>
      <c r="AE264" s="6">
        <v>4.5615334227395099</v>
      </c>
      <c r="AF264" s="6">
        <v>3.1120108649683802</v>
      </c>
      <c r="AG264" s="6">
        <v>5.7008515253506404</v>
      </c>
    </row>
    <row r="265" spans="1:33" x14ac:dyDescent="0.25">
      <c r="A265" s="6" t="s">
        <v>177</v>
      </c>
      <c r="B265" s="6" t="s">
        <v>178</v>
      </c>
      <c r="C265" s="6" t="s">
        <v>15</v>
      </c>
      <c r="D265" s="6">
        <v>34.142127619999997</v>
      </c>
      <c r="E265" s="6">
        <v>82.198190330000003</v>
      </c>
      <c r="F265" s="6">
        <v>100.22147072999999</v>
      </c>
      <c r="G265" s="6">
        <v>154.56714038000001</v>
      </c>
      <c r="H265" s="6">
        <v>271.31986900999999</v>
      </c>
      <c r="I265" s="6">
        <v>215.83601639</v>
      </c>
      <c r="J265" s="6">
        <v>206.19546868</v>
      </c>
      <c r="K265" s="6">
        <v>111.33325575000001</v>
      </c>
      <c r="L265" s="6">
        <v>180.05346637</v>
      </c>
      <c r="M265" s="6">
        <v>274.33940231999998</v>
      </c>
      <c r="N265" s="6">
        <v>214.50725134000001</v>
      </c>
      <c r="O265" s="6">
        <v>303.37982502</v>
      </c>
      <c r="P265" s="6">
        <v>378.92868049999998</v>
      </c>
      <c r="Q265" s="6">
        <v>290.37315419999999</v>
      </c>
      <c r="R265" s="6">
        <v>1041.5881147499999</v>
      </c>
      <c r="S265" s="6">
        <v>0.88474408375490698</v>
      </c>
      <c r="T265" s="6">
        <v>2.1300477638431201</v>
      </c>
      <c r="U265" s="6">
        <v>2.5970951277693999</v>
      </c>
      <c r="V265" s="6">
        <v>4.0053849167270803</v>
      </c>
      <c r="W265" s="6">
        <v>7.0308637933605702</v>
      </c>
      <c r="X265" s="6">
        <v>5.59307963134723</v>
      </c>
      <c r="Y265" s="6">
        <v>5.3432587166839296</v>
      </c>
      <c r="Z265" s="6">
        <v>2.8850410392199399</v>
      </c>
      <c r="AA265" s="6">
        <v>4.66582636276903</v>
      </c>
      <c r="AB265" s="6">
        <v>7.1091106519470397</v>
      </c>
      <c r="AC265" s="6">
        <v>5.5586465980643496</v>
      </c>
      <c r="AD265" s="6">
        <v>7.8616513974896796</v>
      </c>
      <c r="AE265" s="6">
        <v>9.8193912215664199</v>
      </c>
      <c r="AF265" s="6">
        <v>7.52460224854907</v>
      </c>
      <c r="AG265" s="6">
        <v>26.991256446908299</v>
      </c>
    </row>
    <row r="266" spans="1:33" x14ac:dyDescent="0.25">
      <c r="A266" s="6" t="s">
        <v>177</v>
      </c>
      <c r="B266" s="6" t="s">
        <v>178</v>
      </c>
      <c r="C266" s="6" t="s">
        <v>16</v>
      </c>
      <c r="D266" s="6">
        <v>2943.0107909799999</v>
      </c>
      <c r="E266" s="6">
        <v>3313.4683969299999</v>
      </c>
      <c r="F266" s="6">
        <v>3501.9590232199998</v>
      </c>
      <c r="G266" s="6">
        <v>3717.7147132099999</v>
      </c>
      <c r="H266" s="6">
        <v>5178.3982775000004</v>
      </c>
      <c r="I266" s="6">
        <v>4074.5337338600002</v>
      </c>
      <c r="J266" s="6">
        <v>3731.0621886399999</v>
      </c>
      <c r="K266" s="6">
        <v>3602.6523645299999</v>
      </c>
      <c r="L266" s="6">
        <v>3705.9842373699998</v>
      </c>
      <c r="M266" s="6">
        <v>3461.66478624</v>
      </c>
      <c r="N266" s="6">
        <v>3668.8378283100001</v>
      </c>
      <c r="O266" s="6">
        <v>2787.9536443400002</v>
      </c>
      <c r="P266" s="6">
        <v>2222.65293858</v>
      </c>
      <c r="Q266" s="6">
        <v>1607.7935988900001</v>
      </c>
      <c r="R266" s="6">
        <v>3005.33004403</v>
      </c>
      <c r="S266" s="6">
        <v>5.8250892186905396</v>
      </c>
      <c r="T266" s="6">
        <v>6.5583344426004002</v>
      </c>
      <c r="U266" s="6">
        <v>6.9314131680985396</v>
      </c>
      <c r="V266" s="6">
        <v>7.3584575226363604</v>
      </c>
      <c r="W266" s="6">
        <v>10.249582525759701</v>
      </c>
      <c r="X266" s="6">
        <v>8.0647079504575601</v>
      </c>
      <c r="Y266" s="6">
        <v>7.3848761261502602</v>
      </c>
      <c r="Z266" s="6">
        <v>7.1307150866156297</v>
      </c>
      <c r="AA266" s="6">
        <v>7.3352394397957799</v>
      </c>
      <c r="AB266" s="6">
        <v>6.8516589496882903</v>
      </c>
      <c r="AC266" s="6">
        <v>7.2617157043097702</v>
      </c>
      <c r="AD266" s="6">
        <v>5.5181852426868296</v>
      </c>
      <c r="AE266" s="6">
        <v>4.3992878684287504</v>
      </c>
      <c r="AF266" s="6">
        <v>3.18229929277804</v>
      </c>
      <c r="AG266" s="6">
        <v>5.9484374613035103</v>
      </c>
    </row>
    <row r="267" spans="1:33" x14ac:dyDescent="0.25">
      <c r="A267" s="6" t="s">
        <v>179</v>
      </c>
      <c r="B267" s="6" t="s">
        <v>180</v>
      </c>
      <c r="C267" s="6" t="s">
        <v>15</v>
      </c>
      <c r="D267" s="6">
        <v>29.991985199999998</v>
      </c>
      <c r="E267" s="6">
        <v>68.319627319999995</v>
      </c>
      <c r="F267" s="6">
        <v>107.99194502</v>
      </c>
      <c r="G267" s="6">
        <v>129.38528141</v>
      </c>
      <c r="H267" s="6">
        <v>189.06983457000001</v>
      </c>
      <c r="I267" s="6">
        <v>180.50485931</v>
      </c>
      <c r="J267" s="6">
        <v>165.18522468</v>
      </c>
      <c r="K267" s="6">
        <v>126.95216489000001</v>
      </c>
      <c r="L267" s="6">
        <v>133.35641878999999</v>
      </c>
      <c r="M267" s="6">
        <v>279.30494448000002</v>
      </c>
      <c r="N267" s="6">
        <v>130.88326741</v>
      </c>
      <c r="O267" s="6">
        <v>300.35009753000003</v>
      </c>
      <c r="P267" s="6">
        <v>375.78099392000001</v>
      </c>
      <c r="Q267" s="6">
        <v>329.77471939999998</v>
      </c>
      <c r="R267" s="6">
        <v>1568.9522337400001</v>
      </c>
      <c r="S267" s="6">
        <v>0.72870302210189997</v>
      </c>
      <c r="T267" s="6">
        <v>1.6599340978922399</v>
      </c>
      <c r="U267" s="6">
        <v>2.6238362073723702</v>
      </c>
      <c r="V267" s="6">
        <v>3.14362136918405</v>
      </c>
      <c r="W267" s="6">
        <v>4.5937525949254301</v>
      </c>
      <c r="X267" s="6">
        <v>4.3856528871345004</v>
      </c>
      <c r="Y267" s="6">
        <v>4.0134379777867197</v>
      </c>
      <c r="Z267" s="6">
        <v>3.08450493026122</v>
      </c>
      <c r="AA267" s="6">
        <v>3.2401064731440199</v>
      </c>
      <c r="AB267" s="6">
        <v>6.7861582277180901</v>
      </c>
      <c r="AC267" s="6">
        <v>3.1800173235694298</v>
      </c>
      <c r="AD267" s="6">
        <v>7.2974837210412904</v>
      </c>
      <c r="AE267" s="6">
        <v>9.1301974208082601</v>
      </c>
      <c r="AF267" s="6">
        <v>8.0124017479038301</v>
      </c>
      <c r="AG267" s="6">
        <v>38.120191999156603</v>
      </c>
    </row>
    <row r="268" spans="1:33" x14ac:dyDescent="0.25">
      <c r="A268" s="6" t="s">
        <v>179</v>
      </c>
      <c r="B268" s="6" t="s">
        <v>180</v>
      </c>
      <c r="C268" s="6" t="s">
        <v>16</v>
      </c>
      <c r="D268" s="6">
        <v>4966.8695488200001</v>
      </c>
      <c r="E268" s="6">
        <v>5491.0704562999999</v>
      </c>
      <c r="F268" s="6">
        <v>6147.7564371500002</v>
      </c>
      <c r="G268" s="6">
        <v>6605.3264869300001</v>
      </c>
      <c r="H268" s="6">
        <v>8022.2183969799999</v>
      </c>
      <c r="I268" s="6">
        <v>7055.6794085199999</v>
      </c>
      <c r="J268" s="6">
        <v>6242.1672209799999</v>
      </c>
      <c r="K268" s="6">
        <v>5893.2494513900001</v>
      </c>
      <c r="L268" s="6">
        <v>5723.8919406799996</v>
      </c>
      <c r="M268" s="6">
        <v>5142.7877850900004</v>
      </c>
      <c r="N268" s="6">
        <v>6431.0373135199998</v>
      </c>
      <c r="O268" s="6">
        <v>4771.0751688199998</v>
      </c>
      <c r="P268" s="6">
        <v>3998.0882468</v>
      </c>
      <c r="Q268" s="6">
        <v>2783.2273851700002</v>
      </c>
      <c r="R268" s="6">
        <v>4239.7511543399996</v>
      </c>
      <c r="S268" s="6">
        <v>5.9473356181768704</v>
      </c>
      <c r="T268" s="6">
        <v>6.5750144201854903</v>
      </c>
      <c r="U268" s="6">
        <v>7.3613310096345703</v>
      </c>
      <c r="V268" s="6">
        <v>7.9092259418689101</v>
      </c>
      <c r="W268" s="6">
        <v>9.6058140323995005</v>
      </c>
      <c r="X268" s="6">
        <v>8.4484790760605595</v>
      </c>
      <c r="Y268" s="6">
        <v>7.4743785966293901</v>
      </c>
      <c r="Z268" s="6">
        <v>7.0565840363936703</v>
      </c>
      <c r="AA268" s="6">
        <v>6.8537951477886496</v>
      </c>
      <c r="AB268" s="6">
        <v>6.1579803275198</v>
      </c>
      <c r="AC268" s="6">
        <v>7.70053187436916</v>
      </c>
      <c r="AD268" s="6">
        <v>5.7128911902394597</v>
      </c>
      <c r="AE268" s="6">
        <v>4.78731571286324</v>
      </c>
      <c r="AF268" s="6">
        <v>3.3326398445957399</v>
      </c>
      <c r="AG268" s="6">
        <v>5.0766831712750102</v>
      </c>
    </row>
    <row r="269" spans="1:33" x14ac:dyDescent="0.25">
      <c r="A269" s="6" t="s">
        <v>181</v>
      </c>
      <c r="B269" s="6" t="s">
        <v>182</v>
      </c>
      <c r="C269" s="6" t="s">
        <v>15</v>
      </c>
      <c r="D269" s="6">
        <v>41.361990210000002</v>
      </c>
      <c r="E269" s="6">
        <v>146.07077355999999</v>
      </c>
      <c r="F269" s="6">
        <v>93.840501000000003</v>
      </c>
      <c r="G269" s="6">
        <v>216.07418594000001</v>
      </c>
      <c r="H269" s="6">
        <v>183.57019982</v>
      </c>
      <c r="I269" s="6">
        <v>128.44992841999999</v>
      </c>
      <c r="J269" s="6">
        <v>49.500080930000003</v>
      </c>
      <c r="K269" s="6">
        <v>183.65995529</v>
      </c>
      <c r="L269" s="6">
        <v>330.16454088</v>
      </c>
      <c r="M269" s="6">
        <v>339.68980462000002</v>
      </c>
      <c r="N269" s="6">
        <v>211.02596711000001</v>
      </c>
      <c r="O269" s="6">
        <v>416.23307161000002</v>
      </c>
      <c r="P269" s="6">
        <v>100.92301691</v>
      </c>
      <c r="Q269" s="6">
        <v>342.09290214999999</v>
      </c>
      <c r="R269" s="6">
        <v>2051.1933703999998</v>
      </c>
      <c r="S269" s="6">
        <v>0.85567379497473495</v>
      </c>
      <c r="T269" s="6">
        <v>3.0218307318481501</v>
      </c>
      <c r="U269" s="6">
        <v>1.9413199704686199</v>
      </c>
      <c r="V269" s="6">
        <v>4.4700223016506602</v>
      </c>
      <c r="W269" s="6">
        <v>3.7975979571281302</v>
      </c>
      <c r="X269" s="6">
        <v>2.6573005108637502</v>
      </c>
      <c r="Y269" s="6">
        <v>1.0240300789658201</v>
      </c>
      <c r="Z269" s="6">
        <v>3.7994547682545998</v>
      </c>
      <c r="AA269" s="6">
        <v>6.8302599615377799</v>
      </c>
      <c r="AB269" s="6">
        <v>7.0273133076451604</v>
      </c>
      <c r="AC269" s="6">
        <v>4.3655875647775702</v>
      </c>
      <c r="AD269" s="6">
        <v>8.6107977437800205</v>
      </c>
      <c r="AE269" s="6">
        <v>2.0878391112524501</v>
      </c>
      <c r="AF269" s="6">
        <v>7.0770272496665596</v>
      </c>
      <c r="AG269" s="6">
        <v>42.433944947185999</v>
      </c>
    </row>
    <row r="270" spans="1:33" x14ac:dyDescent="0.25">
      <c r="A270" s="6" t="s">
        <v>181</v>
      </c>
      <c r="B270" s="6" t="s">
        <v>182</v>
      </c>
      <c r="C270" s="6" t="s">
        <v>16</v>
      </c>
      <c r="D270" s="6">
        <v>4537.4242652000003</v>
      </c>
      <c r="E270" s="6">
        <v>5414.5332177600003</v>
      </c>
      <c r="F270" s="6">
        <v>5913.7692521600002</v>
      </c>
      <c r="G270" s="6">
        <v>7643.3670431600003</v>
      </c>
      <c r="H270" s="6">
        <v>7884.9885709299997</v>
      </c>
      <c r="I270" s="6">
        <v>7294.7087096300002</v>
      </c>
      <c r="J270" s="6">
        <v>7913.5935837400002</v>
      </c>
      <c r="K270" s="6">
        <v>6901.1456249000003</v>
      </c>
      <c r="L270" s="6">
        <v>6596.0940162200004</v>
      </c>
      <c r="M270" s="6">
        <v>6513.1755567299997</v>
      </c>
      <c r="N270" s="6">
        <v>7059.7922319099998</v>
      </c>
      <c r="O270" s="6">
        <v>4707.5913722900004</v>
      </c>
      <c r="P270" s="6">
        <v>4446.7824559299997</v>
      </c>
      <c r="Q270" s="6">
        <v>3135.3387601899999</v>
      </c>
      <c r="R270" s="6">
        <v>6679.8450508300002</v>
      </c>
      <c r="S270" s="6">
        <v>4.8977968228567903</v>
      </c>
      <c r="T270" s="6">
        <v>5.8445677638277003</v>
      </c>
      <c r="U270" s="6">
        <v>6.3834542598279098</v>
      </c>
      <c r="V270" s="6">
        <v>8.2504206421762305</v>
      </c>
      <c r="W270" s="6">
        <v>8.5112323013640108</v>
      </c>
      <c r="X270" s="6">
        <v>7.8740710706092196</v>
      </c>
      <c r="Y270" s="6">
        <v>8.5421091893669896</v>
      </c>
      <c r="Z270" s="6">
        <v>7.4492503103448398</v>
      </c>
      <c r="AA270" s="6">
        <v>7.1199708089194997</v>
      </c>
      <c r="AB270" s="6">
        <v>7.0304667767396101</v>
      </c>
      <c r="AC270" s="6">
        <v>7.6204969918002101</v>
      </c>
      <c r="AD270" s="6">
        <v>5.0814789887173397</v>
      </c>
      <c r="AE270" s="6">
        <v>4.7999560348869599</v>
      </c>
      <c r="AF270" s="6">
        <v>3.3843544973331801</v>
      </c>
      <c r="AG270" s="6">
        <v>7.2103735412295196</v>
      </c>
    </row>
    <row r="271" spans="1:33" x14ac:dyDescent="0.25">
      <c r="A271" s="6" t="s">
        <v>183</v>
      </c>
      <c r="B271" s="6" t="s">
        <v>184</v>
      </c>
      <c r="C271" s="6" t="s">
        <v>15</v>
      </c>
      <c r="D271" s="6">
        <v>25.621693950000001</v>
      </c>
      <c r="E271" s="6">
        <v>51.427865760000003</v>
      </c>
      <c r="F271" s="6">
        <v>87.067631340000005</v>
      </c>
      <c r="G271" s="6">
        <v>67.229451249999997</v>
      </c>
      <c r="H271" s="6">
        <v>53.786340180000003</v>
      </c>
      <c r="I271" s="6">
        <v>145.00239821</v>
      </c>
      <c r="J271" s="6">
        <v>63.247769140000003</v>
      </c>
      <c r="K271" s="6">
        <v>77.150962010000001</v>
      </c>
      <c r="L271" s="6">
        <v>76.470032070000002</v>
      </c>
      <c r="M271" s="6">
        <v>104.04636694</v>
      </c>
      <c r="N271" s="6">
        <v>290.11470381999999</v>
      </c>
      <c r="O271" s="6">
        <v>229.98963025</v>
      </c>
      <c r="P271" s="6">
        <v>198.72506718</v>
      </c>
      <c r="Q271" s="6">
        <v>204.60929788000001</v>
      </c>
      <c r="R271" s="6">
        <v>1049.9549217000001</v>
      </c>
      <c r="S271" s="6">
        <v>0.94043748785557402</v>
      </c>
      <c r="T271" s="6">
        <v>1.88764618668424</v>
      </c>
      <c r="U271" s="6">
        <v>3.1957943393873398</v>
      </c>
      <c r="V271" s="6">
        <v>2.4676391953959298</v>
      </c>
      <c r="W271" s="6">
        <v>1.97421336538229</v>
      </c>
      <c r="X271" s="6">
        <v>5.3222746072823996</v>
      </c>
      <c r="Y271" s="6">
        <v>2.3214926085123602</v>
      </c>
      <c r="Z271" s="6">
        <v>2.8318056190943302</v>
      </c>
      <c r="AA271" s="6">
        <v>2.8068122660619799</v>
      </c>
      <c r="AB271" s="6">
        <v>3.8189943309955399</v>
      </c>
      <c r="AC271" s="6">
        <v>10.6485833365613</v>
      </c>
      <c r="AD271" s="6">
        <v>8.44170844157407</v>
      </c>
      <c r="AE271" s="6">
        <v>7.2941509377716001</v>
      </c>
      <c r="AF271" s="6">
        <v>7.5101300665626001</v>
      </c>
      <c r="AG271" s="6">
        <v>38.538317210878397</v>
      </c>
    </row>
    <row r="272" spans="1:33" x14ac:dyDescent="0.25">
      <c r="A272" s="6" t="s">
        <v>183</v>
      </c>
      <c r="B272" s="6" t="s">
        <v>184</v>
      </c>
      <c r="C272" s="6" t="s">
        <v>16</v>
      </c>
      <c r="D272" s="6">
        <v>2824.6046230699999</v>
      </c>
      <c r="E272" s="6">
        <v>2778.4798243800001</v>
      </c>
      <c r="F272" s="6">
        <v>3669.7983616000001</v>
      </c>
      <c r="G272" s="6">
        <v>4096.8972043149997</v>
      </c>
      <c r="H272" s="6">
        <v>4986.0870042200004</v>
      </c>
      <c r="I272" s="6">
        <v>4232.7856536299996</v>
      </c>
      <c r="J272" s="6">
        <v>4165.5377553600001</v>
      </c>
      <c r="K272" s="6">
        <v>4155.2348058699999</v>
      </c>
      <c r="L272" s="6">
        <v>4231.6856699700002</v>
      </c>
      <c r="M272" s="6">
        <v>3264.6619465200001</v>
      </c>
      <c r="N272" s="6">
        <v>4347.0619365499997</v>
      </c>
      <c r="O272" s="6">
        <v>3306.0517153699998</v>
      </c>
      <c r="P272" s="6">
        <v>2420.2895683199999</v>
      </c>
      <c r="Q272" s="6">
        <v>1818.58284508</v>
      </c>
      <c r="R272" s="6">
        <v>3453.7969540949998</v>
      </c>
      <c r="S272" s="6">
        <v>5.2549262573684601</v>
      </c>
      <c r="T272" s="6">
        <v>5.1691151623315603</v>
      </c>
      <c r="U272" s="6">
        <v>6.8273342088705</v>
      </c>
      <c r="V272" s="6">
        <v>7.6219137067385496</v>
      </c>
      <c r="W272" s="6">
        <v>9.2761724263983805</v>
      </c>
      <c r="X272" s="6">
        <v>7.8747221085043</v>
      </c>
      <c r="Y272" s="6">
        <v>7.7496133610762197</v>
      </c>
      <c r="Z272" s="6">
        <v>7.7304456377916404</v>
      </c>
      <c r="AA272" s="6">
        <v>7.8726756865129204</v>
      </c>
      <c r="AB272" s="6">
        <v>6.0736138587614299</v>
      </c>
      <c r="AC272" s="6">
        <v>8.0873229924673407</v>
      </c>
      <c r="AD272" s="6">
        <v>6.1506158509481796</v>
      </c>
      <c r="AE272" s="6">
        <v>4.5027339752691997</v>
      </c>
      <c r="AF272" s="6">
        <v>3.3833120096730398</v>
      </c>
      <c r="AG272" s="6">
        <v>6.42548275728827</v>
      </c>
    </row>
    <row r="273" spans="1:33" x14ac:dyDescent="0.25">
      <c r="A273" s="6" t="s">
        <v>185</v>
      </c>
      <c r="B273" s="6" t="s">
        <v>186</v>
      </c>
      <c r="C273" s="6" t="s">
        <v>15</v>
      </c>
      <c r="D273" s="6">
        <v>59.85817617</v>
      </c>
      <c r="E273" s="6">
        <v>142.58358468</v>
      </c>
      <c r="F273" s="6">
        <v>162.3961391</v>
      </c>
      <c r="G273" s="6">
        <v>169.83577517000001</v>
      </c>
      <c r="H273" s="6">
        <v>245.79007150999999</v>
      </c>
      <c r="I273" s="6">
        <v>143.4367723</v>
      </c>
      <c r="J273" s="6">
        <v>179.66305039</v>
      </c>
      <c r="K273" s="6">
        <v>187.36627318000001</v>
      </c>
      <c r="L273" s="6">
        <v>316.57452818000002</v>
      </c>
      <c r="M273" s="6">
        <v>284.72169409000003</v>
      </c>
      <c r="N273" s="6">
        <v>303.57350442000001</v>
      </c>
      <c r="O273" s="6">
        <v>248.53982447999999</v>
      </c>
      <c r="P273" s="6">
        <v>355.94647586000002</v>
      </c>
      <c r="Q273" s="6">
        <v>154.48902011000001</v>
      </c>
      <c r="R273" s="6">
        <v>1525.3665272600001</v>
      </c>
      <c r="S273" s="6">
        <v>1.3360778287980599</v>
      </c>
      <c r="T273" s="6">
        <v>3.1825688390582001</v>
      </c>
      <c r="U273" s="6">
        <v>3.6247993977915298</v>
      </c>
      <c r="V273" s="6">
        <v>3.7908574610914099</v>
      </c>
      <c r="W273" s="6">
        <v>5.48621234550387</v>
      </c>
      <c r="X273" s="6">
        <v>3.2016126044353701</v>
      </c>
      <c r="Y273" s="6">
        <v>4.0102093588446701</v>
      </c>
      <c r="Z273" s="6">
        <v>4.1821508685689404</v>
      </c>
      <c r="AA273" s="6">
        <v>7.0661726655729398</v>
      </c>
      <c r="AB273" s="6">
        <v>6.3551943475706398</v>
      </c>
      <c r="AC273" s="6">
        <v>6.7759804026466499</v>
      </c>
      <c r="AD273" s="6">
        <v>5.54758882258621</v>
      </c>
      <c r="AE273" s="6">
        <v>7.9449830426624004</v>
      </c>
      <c r="AF273" s="6">
        <v>3.4483067772645799</v>
      </c>
      <c r="AG273" s="6">
        <v>34.047285237604498</v>
      </c>
    </row>
    <row r="274" spans="1:33" x14ac:dyDescent="0.25">
      <c r="A274" s="6" t="s">
        <v>185</v>
      </c>
      <c r="B274" s="6" t="s">
        <v>186</v>
      </c>
      <c r="C274" s="6" t="s">
        <v>16</v>
      </c>
      <c r="D274" s="6">
        <v>7830.4548203200002</v>
      </c>
      <c r="E274" s="6">
        <v>8943.8388830200001</v>
      </c>
      <c r="F274" s="6">
        <v>9305.8683967199995</v>
      </c>
      <c r="G274" s="6">
        <v>11062.90692078</v>
      </c>
      <c r="H274" s="6">
        <v>11772.46723278</v>
      </c>
      <c r="I274" s="6">
        <v>12161.93262786</v>
      </c>
      <c r="J274" s="6">
        <v>10273.50107335</v>
      </c>
      <c r="K274" s="6">
        <v>11735.5069587</v>
      </c>
      <c r="L274" s="6">
        <v>7638.4866272199997</v>
      </c>
      <c r="M274" s="6">
        <v>6623.4584043599998</v>
      </c>
      <c r="N274" s="6">
        <v>7783.7784861800001</v>
      </c>
      <c r="O274" s="6">
        <v>6302.2418933999998</v>
      </c>
      <c r="P274" s="6">
        <v>5208.3358144599997</v>
      </c>
      <c r="Q274" s="6">
        <v>3821.3435293299999</v>
      </c>
      <c r="R274" s="6">
        <v>5954.73691487</v>
      </c>
      <c r="S274" s="6">
        <v>6.1940559407576501</v>
      </c>
      <c r="T274" s="6">
        <v>7.07476636258599</v>
      </c>
      <c r="U274" s="6">
        <v>7.3611393909117497</v>
      </c>
      <c r="V274" s="6">
        <v>8.7509941513085607</v>
      </c>
      <c r="W274" s="6">
        <v>9.3122714163870004</v>
      </c>
      <c r="X274" s="6">
        <v>9.6203468091285096</v>
      </c>
      <c r="Y274" s="6">
        <v>8.1265573732233296</v>
      </c>
      <c r="Z274" s="6">
        <v>9.2830350552189103</v>
      </c>
      <c r="AA274" s="6">
        <v>6.0422050260672302</v>
      </c>
      <c r="AB274" s="6">
        <v>5.2392961608596096</v>
      </c>
      <c r="AC274" s="6">
        <v>6.1571339698879104</v>
      </c>
      <c r="AD274" s="6">
        <v>4.9852070838345899</v>
      </c>
      <c r="AE274" s="6">
        <v>4.1199041605221103</v>
      </c>
      <c r="AF274" s="6">
        <v>3.0227638282389102</v>
      </c>
      <c r="AG274" s="6">
        <v>4.7103232710679404</v>
      </c>
    </row>
    <row r="275" spans="1:33" x14ac:dyDescent="0.25">
      <c r="A275" s="6" t="s">
        <v>187</v>
      </c>
      <c r="B275" s="6" t="s">
        <v>188</v>
      </c>
      <c r="C275" s="6" t="s">
        <v>15</v>
      </c>
      <c r="D275" s="6">
        <v>57.440809880000003</v>
      </c>
      <c r="E275" s="6">
        <v>92.175983979999998</v>
      </c>
      <c r="F275" s="6">
        <v>189.44009890000001</v>
      </c>
      <c r="G275" s="6">
        <v>131.33945241000001</v>
      </c>
      <c r="H275" s="6">
        <v>78.779638000000006</v>
      </c>
      <c r="I275" s="6">
        <v>88.133518749999993</v>
      </c>
      <c r="J275" s="6">
        <v>153.58965072999999</v>
      </c>
      <c r="K275" s="6">
        <v>194.54823963999999</v>
      </c>
      <c r="L275" s="6">
        <v>113.74865008</v>
      </c>
      <c r="M275" s="6">
        <v>219.17133071999999</v>
      </c>
      <c r="N275" s="6">
        <v>195.90896154999999</v>
      </c>
      <c r="O275" s="6">
        <v>164.77711112</v>
      </c>
      <c r="P275" s="6">
        <v>229.1684549</v>
      </c>
      <c r="Q275" s="6">
        <v>342.27144731999999</v>
      </c>
      <c r="R275" s="6">
        <v>1165.1037754500001</v>
      </c>
      <c r="S275" s="6">
        <v>1.6817208764456699</v>
      </c>
      <c r="T275" s="6">
        <v>2.6986784637948</v>
      </c>
      <c r="U275" s="6">
        <v>5.5463244655084196</v>
      </c>
      <c r="V275" s="6">
        <v>3.8452852506828101</v>
      </c>
      <c r="W275" s="6">
        <v>2.3064675122131502</v>
      </c>
      <c r="X275" s="6">
        <v>2.5803253593765398</v>
      </c>
      <c r="Y275" s="6">
        <v>4.4967144888493999</v>
      </c>
      <c r="Z275" s="6">
        <v>5.6958778394985696</v>
      </c>
      <c r="AA275" s="6">
        <v>3.3302712811097499</v>
      </c>
      <c r="AB275" s="6">
        <v>6.4167793448632597</v>
      </c>
      <c r="AC275" s="6">
        <v>5.7357163175399597</v>
      </c>
      <c r="AD275" s="6">
        <v>4.82425488620063</v>
      </c>
      <c r="AE275" s="6">
        <v>6.7094697242825099</v>
      </c>
      <c r="AF275" s="6">
        <v>10.0208377906199</v>
      </c>
      <c r="AG275" s="6">
        <v>34.111276399014599</v>
      </c>
    </row>
    <row r="276" spans="1:33" x14ac:dyDescent="0.25">
      <c r="A276" s="6" t="s">
        <v>187</v>
      </c>
      <c r="B276" s="6" t="s">
        <v>188</v>
      </c>
      <c r="C276" s="6" t="s">
        <v>16</v>
      </c>
      <c r="D276" s="6">
        <v>3639.93966129</v>
      </c>
      <c r="E276" s="6">
        <v>4042.0225105200002</v>
      </c>
      <c r="F276" s="6">
        <v>4281.9809355500001</v>
      </c>
      <c r="G276" s="6">
        <v>5190.5588799999996</v>
      </c>
      <c r="H276" s="6">
        <v>5987.3220294299999</v>
      </c>
      <c r="I276" s="6">
        <v>5066.6378096899998</v>
      </c>
      <c r="J276" s="6">
        <v>5058.5535781299996</v>
      </c>
      <c r="K276" s="6">
        <v>5235.0291260699996</v>
      </c>
      <c r="L276" s="6">
        <v>4321.5609237799999</v>
      </c>
      <c r="M276" s="6">
        <v>5404.3188902800002</v>
      </c>
      <c r="N276" s="6">
        <v>5627.79932078</v>
      </c>
      <c r="O276" s="6">
        <v>3583.9819397000001</v>
      </c>
      <c r="P276" s="6">
        <v>3100.5859626800002</v>
      </c>
      <c r="Q276" s="6">
        <v>2177.1339032300002</v>
      </c>
      <c r="R276" s="6">
        <v>4634.9774054400004</v>
      </c>
      <c r="S276" s="6">
        <v>5.4043204189174299</v>
      </c>
      <c r="T276" s="6">
        <v>6.0013040929325303</v>
      </c>
      <c r="U276" s="6">
        <v>6.3575770910462603</v>
      </c>
      <c r="V276" s="6">
        <v>7.7065682266929896</v>
      </c>
      <c r="W276" s="6">
        <v>8.8895448027331199</v>
      </c>
      <c r="X276" s="6">
        <v>7.5225791409032796</v>
      </c>
      <c r="Y276" s="6">
        <v>7.5105762557578002</v>
      </c>
      <c r="Z276" s="6">
        <v>7.7725944472444599</v>
      </c>
      <c r="AA276" s="6">
        <v>6.4163426087406101</v>
      </c>
      <c r="AB276" s="6">
        <v>8.0239437042564798</v>
      </c>
      <c r="AC276" s="6">
        <v>8.3557513621206692</v>
      </c>
      <c r="AD276" s="6">
        <v>5.3212384215422901</v>
      </c>
      <c r="AE276" s="6">
        <v>4.6035268680200403</v>
      </c>
      <c r="AF276" s="6">
        <v>3.2324517170082498</v>
      </c>
      <c r="AG276" s="6">
        <v>6.8816808420837798</v>
      </c>
    </row>
    <row r="277" spans="1:33" x14ac:dyDescent="0.25">
      <c r="A277" s="6" t="s">
        <v>189</v>
      </c>
      <c r="B277" s="6" t="s">
        <v>190</v>
      </c>
      <c r="C277" s="6" t="s">
        <v>15</v>
      </c>
      <c r="D277" s="6">
        <v>38.105431320000001</v>
      </c>
      <c r="E277" s="6">
        <v>114.82957147</v>
      </c>
      <c r="F277" s="6">
        <v>31.66222016</v>
      </c>
      <c r="G277" s="6">
        <v>66.324242519999999</v>
      </c>
      <c r="H277" s="6">
        <v>95.975940159999993</v>
      </c>
      <c r="I277" s="6">
        <v>104.93005616000001</v>
      </c>
      <c r="J277" s="6">
        <v>0</v>
      </c>
      <c r="K277" s="6">
        <v>36.238379109999997</v>
      </c>
      <c r="L277" s="6">
        <v>219.25294903</v>
      </c>
      <c r="M277" s="6">
        <v>88.672106099999993</v>
      </c>
      <c r="N277" s="6">
        <v>132.86606760999999</v>
      </c>
      <c r="O277" s="6">
        <v>83.746904889999996</v>
      </c>
      <c r="P277" s="6">
        <v>185.42301791</v>
      </c>
      <c r="Q277" s="6">
        <v>234.56508916999999</v>
      </c>
      <c r="R277" s="6">
        <v>965.30581608</v>
      </c>
      <c r="S277" s="6">
        <v>1.5891182456590001</v>
      </c>
      <c r="T277" s="6">
        <v>4.7887600492375402</v>
      </c>
      <c r="U277" s="6">
        <v>1.32041575206944</v>
      </c>
      <c r="V277" s="6">
        <v>2.7659328412515798</v>
      </c>
      <c r="W277" s="6">
        <v>4.00250337994422</v>
      </c>
      <c r="X277" s="6">
        <v>4.37591862854367</v>
      </c>
      <c r="Y277" s="6">
        <v>0</v>
      </c>
      <c r="Z277" s="6">
        <v>1.5112562026448899</v>
      </c>
      <c r="AA277" s="6">
        <v>9.1435485611533895</v>
      </c>
      <c r="AB277" s="6">
        <v>3.6979101614462602</v>
      </c>
      <c r="AC277" s="6">
        <v>5.5409395709213296</v>
      </c>
      <c r="AD277" s="6">
        <v>3.49251353332189</v>
      </c>
      <c r="AE277" s="6">
        <v>7.7327323354894499</v>
      </c>
      <c r="AF277" s="6">
        <v>9.7821137324073497</v>
      </c>
      <c r="AG277" s="6">
        <v>40.256337005909998</v>
      </c>
    </row>
    <row r="278" spans="1:33" x14ac:dyDescent="0.25">
      <c r="A278" s="6" t="s">
        <v>189</v>
      </c>
      <c r="B278" s="6" t="s">
        <v>190</v>
      </c>
      <c r="C278" s="6" t="s">
        <v>16</v>
      </c>
      <c r="D278" s="6">
        <v>3460.3281345999999</v>
      </c>
      <c r="E278" s="6">
        <v>4998.8499054699996</v>
      </c>
      <c r="F278" s="6">
        <v>4920.2247367299997</v>
      </c>
      <c r="G278" s="6">
        <v>6180.7575330400005</v>
      </c>
      <c r="H278" s="6">
        <v>6559.9422841899996</v>
      </c>
      <c r="I278" s="6">
        <v>5494.5624885400002</v>
      </c>
      <c r="J278" s="6">
        <v>6133.1452506400001</v>
      </c>
      <c r="K278" s="6">
        <v>6071.6513394499998</v>
      </c>
      <c r="L278" s="6">
        <v>6363.1814193</v>
      </c>
      <c r="M278" s="6">
        <v>5957.8099351399997</v>
      </c>
      <c r="N278" s="6">
        <v>5625.6900091500002</v>
      </c>
      <c r="O278" s="6">
        <v>3893.0302944800001</v>
      </c>
      <c r="P278" s="6">
        <v>4263.0150487199999</v>
      </c>
      <c r="Q278" s="6">
        <v>2428.4067632199999</v>
      </c>
      <c r="R278" s="6">
        <v>4383.5070663200004</v>
      </c>
      <c r="S278" s="6">
        <v>4.5095049462826697</v>
      </c>
      <c r="T278" s="6">
        <v>6.5145088840100396</v>
      </c>
      <c r="U278" s="6">
        <v>6.4120444431987602</v>
      </c>
      <c r="V278" s="6">
        <v>8.0547727217897602</v>
      </c>
      <c r="W278" s="6">
        <v>8.5489268725964909</v>
      </c>
      <c r="X278" s="6">
        <v>7.1605222845707202</v>
      </c>
      <c r="Y278" s="6">
        <v>7.9927243221481996</v>
      </c>
      <c r="Z278" s="6">
        <v>7.9125853625204199</v>
      </c>
      <c r="AA278" s="6">
        <v>8.2925078108941594</v>
      </c>
      <c r="AB278" s="6">
        <v>7.7642270693589897</v>
      </c>
      <c r="AC278" s="6">
        <v>7.3314078710767898</v>
      </c>
      <c r="AD278" s="6">
        <v>5.0734030664450804</v>
      </c>
      <c r="AE278" s="6">
        <v>5.5555677671309898</v>
      </c>
      <c r="AF278" s="6">
        <v>3.16470342821773</v>
      </c>
      <c r="AG278" s="6">
        <v>5.7125931497592202</v>
      </c>
    </row>
    <row r="279" spans="1:33" x14ac:dyDescent="0.25">
      <c r="A279" s="6" t="s">
        <v>191</v>
      </c>
      <c r="B279" s="6" t="s">
        <v>192</v>
      </c>
      <c r="C279" s="6" t="s">
        <v>15</v>
      </c>
      <c r="D279" s="6">
        <v>30.04307296</v>
      </c>
      <c r="E279" s="6">
        <v>0</v>
      </c>
      <c r="F279" s="6">
        <v>361.76765353000002</v>
      </c>
      <c r="G279" s="6">
        <v>85.551505480000003</v>
      </c>
      <c r="H279" s="6">
        <v>113.81801446999999</v>
      </c>
      <c r="I279" s="6">
        <v>129.88971699000001</v>
      </c>
      <c r="J279" s="6">
        <v>201.33618523999999</v>
      </c>
      <c r="K279" s="6">
        <v>58.226423910000001</v>
      </c>
      <c r="L279" s="6">
        <v>229.46720378000001</v>
      </c>
      <c r="M279" s="6">
        <v>267.92900821000001</v>
      </c>
      <c r="N279" s="6">
        <v>246.89722337000001</v>
      </c>
      <c r="O279" s="6">
        <v>173.72687428</v>
      </c>
      <c r="P279" s="6">
        <v>203.61178679</v>
      </c>
      <c r="Q279" s="6">
        <v>185.29128133</v>
      </c>
      <c r="R279" s="6">
        <v>1799.2401364499999</v>
      </c>
      <c r="S279" s="6">
        <v>0.73512532365170002</v>
      </c>
      <c r="T279" s="6">
        <v>0</v>
      </c>
      <c r="U279" s="6">
        <v>8.8521092280420692</v>
      </c>
      <c r="V279" s="6">
        <v>2.09336369280898</v>
      </c>
      <c r="W279" s="6">
        <v>2.78501819158291</v>
      </c>
      <c r="X279" s="6">
        <v>3.1782774141790502</v>
      </c>
      <c r="Y279" s="6">
        <v>4.9265043071464003</v>
      </c>
      <c r="Z279" s="6">
        <v>1.4247450245489099</v>
      </c>
      <c r="AA279" s="6">
        <v>5.6148434839144699</v>
      </c>
      <c r="AB279" s="6">
        <v>6.5559671322002897</v>
      </c>
      <c r="AC279" s="6">
        <v>6.0413394289003302</v>
      </c>
      <c r="AD279" s="6">
        <v>4.2509308169680402</v>
      </c>
      <c r="AE279" s="6">
        <v>4.9821861053490499</v>
      </c>
      <c r="AF279" s="6">
        <v>4.53390082096164</v>
      </c>
      <c r="AG279" s="6">
        <v>44.025689029746196</v>
      </c>
    </row>
    <row r="280" spans="1:33" x14ac:dyDescent="0.25">
      <c r="A280" s="6" t="s">
        <v>191</v>
      </c>
      <c r="B280" s="6" t="s">
        <v>192</v>
      </c>
      <c r="C280" s="6" t="s">
        <v>16</v>
      </c>
      <c r="D280" s="6">
        <v>4764.0742485999999</v>
      </c>
      <c r="E280" s="6">
        <v>5157.45849112</v>
      </c>
      <c r="F280" s="6">
        <v>6464.6565338299997</v>
      </c>
      <c r="G280" s="6">
        <v>7208.9369464000001</v>
      </c>
      <c r="H280" s="6">
        <v>8445.6935337399991</v>
      </c>
      <c r="I280" s="6">
        <v>7061.6328043200001</v>
      </c>
      <c r="J280" s="6">
        <v>6642.8634627600004</v>
      </c>
      <c r="K280" s="6">
        <v>7111.30474503</v>
      </c>
      <c r="L280" s="6">
        <v>5191.0387733500002</v>
      </c>
      <c r="M280" s="6">
        <v>7467.1800785200003</v>
      </c>
      <c r="N280" s="6">
        <v>5343.2343741900004</v>
      </c>
      <c r="O280" s="6">
        <v>4405.7645315</v>
      </c>
      <c r="P280" s="6">
        <v>3136.4729251700001</v>
      </c>
      <c r="Q280" s="6">
        <v>2747.24920875</v>
      </c>
      <c r="R280" s="6">
        <v>4766.64325525</v>
      </c>
      <c r="S280" s="6">
        <v>5.5451532245475299</v>
      </c>
      <c r="T280" s="6">
        <v>6.0030335570249296</v>
      </c>
      <c r="U280" s="6">
        <v>7.5245491891093099</v>
      </c>
      <c r="V280" s="6">
        <v>8.3908557818209903</v>
      </c>
      <c r="W280" s="6">
        <v>9.8303809488110208</v>
      </c>
      <c r="X280" s="6">
        <v>8.2194008472795801</v>
      </c>
      <c r="Y280" s="6">
        <v>7.7319734808031901</v>
      </c>
      <c r="Z280" s="6">
        <v>8.2772165965363307</v>
      </c>
      <c r="AA280" s="6">
        <v>6.0421193899847401</v>
      </c>
      <c r="AB280" s="6">
        <v>8.6914383634659504</v>
      </c>
      <c r="AC280" s="6">
        <v>6.2192677471934603</v>
      </c>
      <c r="AD280" s="6">
        <v>5.1280979522146897</v>
      </c>
      <c r="AE280" s="6">
        <v>3.6507035883883301</v>
      </c>
      <c r="AF280" s="6">
        <v>3.1976659081273699</v>
      </c>
      <c r="AG280" s="6">
        <v>5.5481434246925696</v>
      </c>
    </row>
    <row r="281" spans="1:33" x14ac:dyDescent="0.25">
      <c r="A281" s="6" t="s">
        <v>193</v>
      </c>
      <c r="B281" s="6" t="s">
        <v>194</v>
      </c>
      <c r="C281" s="6" t="s">
        <v>15</v>
      </c>
      <c r="D281" s="6">
        <v>27.769412200000001</v>
      </c>
      <c r="E281" s="6">
        <v>168.81694639</v>
      </c>
      <c r="F281" s="6">
        <v>373.78588008000003</v>
      </c>
      <c r="G281" s="6">
        <v>42.30145744</v>
      </c>
      <c r="H281" s="6">
        <v>68.459694839999997</v>
      </c>
      <c r="I281" s="6">
        <v>125.8187114</v>
      </c>
      <c r="J281" s="6">
        <v>67.290517519999995</v>
      </c>
      <c r="K281" s="6">
        <v>235.37040834999999</v>
      </c>
      <c r="L281" s="6">
        <v>87.122021540000006</v>
      </c>
      <c r="M281" s="6">
        <v>109.77293674000001</v>
      </c>
      <c r="N281" s="6">
        <v>422.41651703999997</v>
      </c>
      <c r="O281" s="6">
        <v>308.89843531000002</v>
      </c>
      <c r="P281" s="6">
        <v>222.70848918999999</v>
      </c>
      <c r="Q281" s="6">
        <v>484.81079520999998</v>
      </c>
      <c r="R281" s="6">
        <v>1916.6305708800001</v>
      </c>
      <c r="S281" s="6">
        <v>0.59565796340478705</v>
      </c>
      <c r="T281" s="6">
        <v>3.6211482530005599</v>
      </c>
      <c r="U281" s="6">
        <v>8.0177619344034508</v>
      </c>
      <c r="V281" s="6">
        <v>0.90737246457685805</v>
      </c>
      <c r="W281" s="6">
        <v>1.46847049228171</v>
      </c>
      <c r="X281" s="6">
        <v>2.6988298078105801</v>
      </c>
      <c r="Y281" s="6">
        <v>1.44339146733604</v>
      </c>
      <c r="Z281" s="6">
        <v>5.0487297705031704</v>
      </c>
      <c r="AA281" s="6">
        <v>1.86878013637697</v>
      </c>
      <c r="AB281" s="6">
        <v>2.3546455886275801</v>
      </c>
      <c r="AC281" s="6">
        <v>9.0608962277058893</v>
      </c>
      <c r="AD281" s="6">
        <v>6.6259167299075896</v>
      </c>
      <c r="AE281" s="6">
        <v>4.7771297479560104</v>
      </c>
      <c r="AF281" s="6">
        <v>10.399262643068999</v>
      </c>
      <c r="AG281" s="6">
        <v>41.112006773039802</v>
      </c>
    </row>
    <row r="282" spans="1:33" x14ac:dyDescent="0.25">
      <c r="A282" s="6" t="s">
        <v>193</v>
      </c>
      <c r="B282" s="6" t="s">
        <v>194</v>
      </c>
      <c r="C282" s="6" t="s">
        <v>16</v>
      </c>
      <c r="D282" s="6">
        <v>4748.1106524400002</v>
      </c>
      <c r="E282" s="6">
        <v>4945.4480983699996</v>
      </c>
      <c r="F282" s="6">
        <v>6212.0690102799999</v>
      </c>
      <c r="G282" s="6">
        <v>6666.0484046199999</v>
      </c>
      <c r="H282" s="6">
        <v>8721.1904432499996</v>
      </c>
      <c r="I282" s="6">
        <v>7826.7305979100001</v>
      </c>
      <c r="J282" s="6">
        <v>6771.6604088599997</v>
      </c>
      <c r="K282" s="6">
        <v>6050.1209430500003</v>
      </c>
      <c r="L282" s="6">
        <v>6259.2300657799997</v>
      </c>
      <c r="M282" s="6">
        <v>5698.5516638199997</v>
      </c>
      <c r="N282" s="6">
        <v>6616.9152072500001</v>
      </c>
      <c r="O282" s="6">
        <v>4361.4220272700004</v>
      </c>
      <c r="P282" s="6">
        <v>4716.9388263500005</v>
      </c>
      <c r="Q282" s="6">
        <v>3608.4048859</v>
      </c>
      <c r="R282" s="6">
        <v>6159.1859696600004</v>
      </c>
      <c r="S282" s="6">
        <v>5.31334259187937</v>
      </c>
      <c r="T282" s="6">
        <v>5.5341717875708696</v>
      </c>
      <c r="U282" s="6">
        <v>6.9515757470927504</v>
      </c>
      <c r="V282" s="6">
        <v>7.4595984593567897</v>
      </c>
      <c r="W282" s="6">
        <v>9.7593918983751191</v>
      </c>
      <c r="X282" s="6">
        <v>8.7584523792995608</v>
      </c>
      <c r="Y282" s="6">
        <v>7.5777828913168497</v>
      </c>
      <c r="Z282" s="6">
        <v>6.7703488073112403</v>
      </c>
      <c r="AA282" s="6">
        <v>7.0043510219775902</v>
      </c>
      <c r="AB282" s="6">
        <v>6.3769274736341997</v>
      </c>
      <c r="AC282" s="6">
        <v>7.4046162718361401</v>
      </c>
      <c r="AD282" s="6">
        <v>4.8806211807102402</v>
      </c>
      <c r="AE282" s="6">
        <v>5.2784599610069103</v>
      </c>
      <c r="AF282" s="6">
        <v>4.0379622069560401</v>
      </c>
      <c r="AG282" s="6">
        <v>6.8923973216763299</v>
      </c>
    </row>
    <row r="283" spans="1:33" x14ac:dyDescent="0.25">
      <c r="A283" s="6" t="s">
        <v>195</v>
      </c>
      <c r="B283" s="6" t="s">
        <v>196</v>
      </c>
      <c r="C283" s="6" t="s">
        <v>15</v>
      </c>
      <c r="D283" s="6">
        <v>50.182365259999997</v>
      </c>
      <c r="E283" s="6">
        <v>157.13599217000001</v>
      </c>
      <c r="F283" s="6">
        <v>123.72739491</v>
      </c>
      <c r="G283" s="6">
        <v>229.01388159999999</v>
      </c>
      <c r="H283" s="6">
        <v>301.41869050000003</v>
      </c>
      <c r="I283" s="6">
        <v>105.61896839000001</v>
      </c>
      <c r="J283" s="6">
        <v>196.99005930999999</v>
      </c>
      <c r="K283" s="6">
        <v>0</v>
      </c>
      <c r="L283" s="6">
        <v>195.83937915000001</v>
      </c>
      <c r="M283" s="6">
        <v>198.39755393999999</v>
      </c>
      <c r="N283" s="6">
        <v>235.45710302000001</v>
      </c>
      <c r="O283" s="6">
        <v>416.82118690999999</v>
      </c>
      <c r="P283" s="6">
        <v>454.63590500999999</v>
      </c>
      <c r="Q283" s="6">
        <v>277.84257513</v>
      </c>
      <c r="R283" s="6">
        <v>1081.5915560000001</v>
      </c>
      <c r="S283" s="6">
        <v>1.24686825753488</v>
      </c>
      <c r="T283" s="6">
        <v>3.9043173779852798</v>
      </c>
      <c r="U283" s="6">
        <v>3.0742225979477902</v>
      </c>
      <c r="V283" s="6">
        <v>5.6902487163055699</v>
      </c>
      <c r="W283" s="6">
        <v>7.4892722864888999</v>
      </c>
      <c r="X283" s="6">
        <v>2.62428720521156</v>
      </c>
      <c r="Y283" s="6">
        <v>4.89456108198502</v>
      </c>
      <c r="Z283" s="6">
        <v>0</v>
      </c>
      <c r="AA283" s="6">
        <v>4.8659704294989199</v>
      </c>
      <c r="AB283" s="6">
        <v>4.9295327372209803</v>
      </c>
      <c r="AC283" s="6">
        <v>5.85034177336341</v>
      </c>
      <c r="AD283" s="6">
        <v>10.356648283383301</v>
      </c>
      <c r="AE283" s="6">
        <v>11.2962208089554</v>
      </c>
      <c r="AF283" s="6">
        <v>6.9034826422876296</v>
      </c>
      <c r="AG283" s="6">
        <v>26.874025801831301</v>
      </c>
    </row>
    <row r="284" spans="1:33" x14ac:dyDescent="0.25">
      <c r="A284" s="6" t="s">
        <v>195</v>
      </c>
      <c r="B284" s="6" t="s">
        <v>196</v>
      </c>
      <c r="C284" s="6" t="s">
        <v>16</v>
      </c>
      <c r="D284" s="6">
        <v>8284.6930552800004</v>
      </c>
      <c r="E284" s="6">
        <v>9816.0540098300007</v>
      </c>
      <c r="F284" s="6">
        <v>9067.2071827199998</v>
      </c>
      <c r="G284" s="6">
        <v>10398.137942539999</v>
      </c>
      <c r="H284" s="6">
        <v>13559.429485340001</v>
      </c>
      <c r="I284" s="6">
        <v>12510.797417829999</v>
      </c>
      <c r="J284" s="6">
        <v>10079.13940022</v>
      </c>
      <c r="K284" s="6">
        <v>10748.48934305</v>
      </c>
      <c r="L284" s="6">
        <v>9423.7419067999999</v>
      </c>
      <c r="M284" s="6">
        <v>8627.5067757100005</v>
      </c>
      <c r="N284" s="6">
        <v>9857.0220923699999</v>
      </c>
      <c r="O284" s="6">
        <v>8026.6461131799997</v>
      </c>
      <c r="P284" s="6">
        <v>5579.4165111800003</v>
      </c>
      <c r="Q284" s="6">
        <v>4889.3287623200004</v>
      </c>
      <c r="R284" s="6">
        <v>5779.7173900600001</v>
      </c>
      <c r="S284" s="6">
        <v>6.0628284603987597</v>
      </c>
      <c r="T284" s="6">
        <v>7.1834950579949099</v>
      </c>
      <c r="U284" s="6">
        <v>6.6354808074261102</v>
      </c>
      <c r="V284" s="6">
        <v>7.6094704091669003</v>
      </c>
      <c r="W284" s="6">
        <v>9.9229379340851107</v>
      </c>
      <c r="X284" s="6">
        <v>9.1555375849153204</v>
      </c>
      <c r="Y284" s="6">
        <v>7.3760238073074902</v>
      </c>
      <c r="Z284" s="6">
        <v>7.8658613735610299</v>
      </c>
      <c r="AA284" s="6">
        <v>6.8963967952423397</v>
      </c>
      <c r="AB284" s="6">
        <v>6.3137032685503502</v>
      </c>
      <c r="AC284" s="6">
        <v>7.2134759462588596</v>
      </c>
      <c r="AD284" s="6">
        <v>5.8739869023297304</v>
      </c>
      <c r="AE284" s="6">
        <v>4.0830776699496703</v>
      </c>
      <c r="AF284" s="6">
        <v>3.5780639517534998</v>
      </c>
      <c r="AG284" s="6">
        <v>4.2296600310599102</v>
      </c>
    </row>
    <row r="285" spans="1:33" x14ac:dyDescent="0.25">
      <c r="A285" s="6" t="s">
        <v>197</v>
      </c>
      <c r="B285" s="6" t="s">
        <v>198</v>
      </c>
      <c r="C285" s="6" t="s">
        <v>15</v>
      </c>
      <c r="D285" s="6">
        <v>0</v>
      </c>
      <c r="E285" s="6">
        <v>72.431688089999994</v>
      </c>
      <c r="F285" s="6">
        <v>28.516966579999998</v>
      </c>
      <c r="G285" s="6">
        <v>91.480888140000005</v>
      </c>
      <c r="H285" s="6">
        <v>23.523191629999999</v>
      </c>
      <c r="I285" s="6">
        <v>52.023053509999997</v>
      </c>
      <c r="J285" s="6">
        <v>94.989074389999999</v>
      </c>
      <c r="K285" s="6">
        <v>93.263774983999994</v>
      </c>
      <c r="L285" s="6">
        <v>69.358636930000003</v>
      </c>
      <c r="M285" s="6">
        <v>110.99319022</v>
      </c>
      <c r="N285" s="6">
        <v>72.06813047</v>
      </c>
      <c r="O285" s="6">
        <v>79.979691566</v>
      </c>
      <c r="P285" s="6">
        <v>114.651869576</v>
      </c>
      <c r="Q285" s="6">
        <v>113.406634537</v>
      </c>
      <c r="R285" s="6">
        <v>331.94755551999998</v>
      </c>
      <c r="S285" s="6">
        <v>0</v>
      </c>
      <c r="T285" s="6">
        <v>5.3707432483200197</v>
      </c>
      <c r="U285" s="6">
        <v>2.1145069203936999</v>
      </c>
      <c r="V285" s="6">
        <v>6.7832239629391697</v>
      </c>
      <c r="W285" s="6">
        <v>1.7442230873976099</v>
      </c>
      <c r="X285" s="6">
        <v>3.8574617099721902</v>
      </c>
      <c r="Y285" s="6">
        <v>7.04335275619089</v>
      </c>
      <c r="Z285" s="6">
        <v>6.9154233874235702</v>
      </c>
      <c r="AA285" s="6">
        <v>5.1428793229507201</v>
      </c>
      <c r="AB285" s="6">
        <v>8.2300432683946401</v>
      </c>
      <c r="AC285" s="6">
        <v>5.3437857841979097</v>
      </c>
      <c r="AD285" s="6">
        <v>5.9304207841611296</v>
      </c>
      <c r="AE285" s="6">
        <v>8.5013309874463996</v>
      </c>
      <c r="AF285" s="6">
        <v>8.4089979512486206</v>
      </c>
      <c r="AG285" s="6">
        <v>24.613606828963398</v>
      </c>
    </row>
    <row r="286" spans="1:33" x14ac:dyDescent="0.25">
      <c r="A286" s="6" t="s">
        <v>197</v>
      </c>
      <c r="B286" s="6" t="s">
        <v>198</v>
      </c>
      <c r="C286" s="6" t="s">
        <v>16</v>
      </c>
      <c r="D286" s="6">
        <v>2102.0890006079999</v>
      </c>
      <c r="E286" s="6">
        <v>2157.5815078959999</v>
      </c>
      <c r="F286" s="6">
        <v>2636.380837011</v>
      </c>
      <c r="G286" s="6">
        <v>2664.355254525</v>
      </c>
      <c r="H286" s="6">
        <v>3463.6406656140002</v>
      </c>
      <c r="I286" s="6">
        <v>2710.1256836759999</v>
      </c>
      <c r="J286" s="6">
        <v>2897.8263551979999</v>
      </c>
      <c r="K286" s="6">
        <v>2898.7619725730001</v>
      </c>
      <c r="L286" s="6">
        <v>2291.025852361</v>
      </c>
      <c r="M286" s="6">
        <v>2268.0510979410001</v>
      </c>
      <c r="N286" s="6">
        <v>2320.513178099</v>
      </c>
      <c r="O286" s="6">
        <v>2152.824279684</v>
      </c>
      <c r="P286" s="6">
        <v>1689.7616236890001</v>
      </c>
      <c r="Q286" s="6">
        <v>1230.0899014730001</v>
      </c>
      <c r="R286" s="6">
        <v>1587.3384441759999</v>
      </c>
      <c r="S286" s="6">
        <v>5.9939181168384401</v>
      </c>
      <c r="T286" s="6">
        <v>6.1521500207616899</v>
      </c>
      <c r="U286" s="6">
        <v>7.5174033341477697</v>
      </c>
      <c r="V286" s="6">
        <v>7.5971698749063501</v>
      </c>
      <c r="W286" s="6">
        <v>9.8762604865147701</v>
      </c>
      <c r="X286" s="6">
        <v>7.7276801456057802</v>
      </c>
      <c r="Y286" s="6">
        <v>8.2628917637879997</v>
      </c>
      <c r="Z286" s="6">
        <v>8.2655595927585299</v>
      </c>
      <c r="AA286" s="6">
        <v>6.5326545919987096</v>
      </c>
      <c r="AB286" s="6">
        <v>6.4671441418188502</v>
      </c>
      <c r="AC286" s="6">
        <v>6.6167350547702597</v>
      </c>
      <c r="AD286" s="6">
        <v>6.1385852114897803</v>
      </c>
      <c r="AE286" s="6">
        <v>4.8182036090947502</v>
      </c>
      <c r="AF286" s="6">
        <v>3.5074909500247</v>
      </c>
      <c r="AG286" s="6">
        <v>4.5261531054816304</v>
      </c>
    </row>
    <row r="287" spans="1:33" x14ac:dyDescent="0.25">
      <c r="A287" s="6" t="s">
        <v>199</v>
      </c>
      <c r="B287" s="6" t="s">
        <v>200</v>
      </c>
      <c r="C287" s="6" t="s">
        <v>15</v>
      </c>
      <c r="D287" s="6">
        <v>167.41098188000001</v>
      </c>
      <c r="E287" s="6">
        <v>276.67859179999999</v>
      </c>
      <c r="F287" s="6">
        <v>137.53268467000001</v>
      </c>
      <c r="G287" s="6">
        <v>107.91757423</v>
      </c>
      <c r="H287" s="6">
        <v>134.7653919</v>
      </c>
      <c r="I287" s="6">
        <v>147.00428746</v>
      </c>
      <c r="J287" s="6">
        <v>452.52150670999998</v>
      </c>
      <c r="K287" s="6">
        <v>202.41458908999999</v>
      </c>
      <c r="L287" s="6">
        <v>92.888595460000005</v>
      </c>
      <c r="M287" s="6">
        <v>245.75047943999999</v>
      </c>
      <c r="N287" s="6">
        <v>412.62581503000001</v>
      </c>
      <c r="O287" s="6">
        <v>283.56918766000001</v>
      </c>
      <c r="P287" s="6">
        <v>401.19922405</v>
      </c>
      <c r="Q287" s="6">
        <v>311.71776612000002</v>
      </c>
      <c r="R287" s="6">
        <v>1063.7637772200001</v>
      </c>
      <c r="S287" s="6">
        <v>3.7724204283579601</v>
      </c>
      <c r="T287" s="6">
        <v>6.2346445858838004</v>
      </c>
      <c r="U287" s="6">
        <v>3.0991462052825098</v>
      </c>
      <c r="V287" s="6">
        <v>2.43180260358251</v>
      </c>
      <c r="W287" s="6">
        <v>3.0367883380771299</v>
      </c>
      <c r="X287" s="6">
        <v>3.3125782481093098</v>
      </c>
      <c r="Y287" s="6">
        <v>10.1970692544398</v>
      </c>
      <c r="Z287" s="6">
        <v>4.5611878163891397</v>
      </c>
      <c r="AA287" s="6">
        <v>2.0931412691071798</v>
      </c>
      <c r="AB287" s="6">
        <v>5.5377139450908004</v>
      </c>
      <c r="AC287" s="6">
        <v>9.2980641795816794</v>
      </c>
      <c r="AD287" s="6">
        <v>6.3899165058851803</v>
      </c>
      <c r="AE287" s="6">
        <v>9.0405786505239707</v>
      </c>
      <c r="AF287" s="6">
        <v>7.0242134392121498</v>
      </c>
      <c r="AG287" s="6">
        <v>23.9707345304769</v>
      </c>
    </row>
    <row r="288" spans="1:33" x14ac:dyDescent="0.25">
      <c r="A288" s="6" t="s">
        <v>199</v>
      </c>
      <c r="B288" s="6" t="s">
        <v>200</v>
      </c>
      <c r="C288" s="6" t="s">
        <v>16</v>
      </c>
      <c r="D288" s="6">
        <v>7169.8171408799999</v>
      </c>
      <c r="E288" s="6">
        <v>6498.61753434</v>
      </c>
      <c r="F288" s="6">
        <v>7350.9430664800002</v>
      </c>
      <c r="G288" s="6">
        <v>8593.9229680099997</v>
      </c>
      <c r="H288" s="6">
        <v>9035.3940658299998</v>
      </c>
      <c r="I288" s="6">
        <v>7862.2105973500002</v>
      </c>
      <c r="J288" s="6">
        <v>6250.7520772600001</v>
      </c>
      <c r="K288" s="6">
        <v>6023.1249243000002</v>
      </c>
      <c r="L288" s="6">
        <v>5860.8791466399998</v>
      </c>
      <c r="M288" s="6">
        <v>5490.8859354599999</v>
      </c>
      <c r="N288" s="6">
        <v>5596.9420457599999</v>
      </c>
      <c r="O288" s="6">
        <v>3084.0148526200001</v>
      </c>
      <c r="P288" s="6">
        <v>2731.4205623799999</v>
      </c>
      <c r="Q288" s="6">
        <v>2325.2124825000001</v>
      </c>
      <c r="R288" s="6">
        <v>4432.1021477300001</v>
      </c>
      <c r="S288" s="6">
        <v>8.1192644796295497</v>
      </c>
      <c r="T288" s="6">
        <v>7.35918273458066</v>
      </c>
      <c r="U288" s="6">
        <v>8.3243756094070704</v>
      </c>
      <c r="V288" s="6">
        <v>9.7319544032711605</v>
      </c>
      <c r="W288" s="6">
        <v>10.2318863447534</v>
      </c>
      <c r="X288" s="6">
        <v>8.9033466237879502</v>
      </c>
      <c r="Y288" s="6">
        <v>7.0784942369727801</v>
      </c>
      <c r="Z288" s="6">
        <v>6.8207240566024003</v>
      </c>
      <c r="AA288" s="6">
        <v>6.6369932370234999</v>
      </c>
      <c r="AB288" s="6">
        <v>6.2180044848404599</v>
      </c>
      <c r="AC288" s="6">
        <v>6.3381048433693801</v>
      </c>
      <c r="AD288" s="6">
        <v>3.4924087679667402</v>
      </c>
      <c r="AE288" s="6">
        <v>3.0931229507395401</v>
      </c>
      <c r="AF288" s="6">
        <v>2.6331236551503401</v>
      </c>
      <c r="AG288" s="6">
        <v>5.0190135719050302</v>
      </c>
    </row>
    <row r="289" spans="1:33" x14ac:dyDescent="0.25">
      <c r="A289" s="6" t="s">
        <v>201</v>
      </c>
      <c r="B289" s="6" t="s">
        <v>202</v>
      </c>
      <c r="C289" s="6" t="s">
        <v>15</v>
      </c>
      <c r="D289" s="6">
        <v>25.562138019999999</v>
      </c>
      <c r="E289" s="6">
        <v>65.014079910000007</v>
      </c>
      <c r="F289" s="6">
        <v>230.70221616000001</v>
      </c>
      <c r="G289" s="6">
        <v>245.45789583999999</v>
      </c>
      <c r="H289" s="6">
        <v>71.793662370000007</v>
      </c>
      <c r="I289" s="6">
        <v>224.55338361</v>
      </c>
      <c r="J289" s="6">
        <v>109.19729485000001</v>
      </c>
      <c r="K289" s="6">
        <v>122.2552881</v>
      </c>
      <c r="L289" s="6">
        <v>99.574364099999997</v>
      </c>
      <c r="M289" s="6">
        <v>168.29632273000001</v>
      </c>
      <c r="N289" s="6">
        <v>168.91127985</v>
      </c>
      <c r="O289" s="6">
        <v>224.36523277000001</v>
      </c>
      <c r="P289" s="6">
        <v>77.195234209999995</v>
      </c>
      <c r="Q289" s="6">
        <v>273.88928028999999</v>
      </c>
      <c r="R289" s="6">
        <v>632.74307456999998</v>
      </c>
      <c r="S289" s="6">
        <v>0.93309135744209004</v>
      </c>
      <c r="T289" s="6">
        <v>2.3732003961721202</v>
      </c>
      <c r="U289" s="6">
        <v>8.4212926114868498</v>
      </c>
      <c r="V289" s="6">
        <v>8.9599172434256698</v>
      </c>
      <c r="W289" s="6">
        <v>2.62067460179383</v>
      </c>
      <c r="X289" s="6">
        <v>8.1968425867559507</v>
      </c>
      <c r="Y289" s="6">
        <v>3.9860144719064698</v>
      </c>
      <c r="Z289" s="6">
        <v>4.4626686796874901</v>
      </c>
      <c r="AA289" s="6">
        <v>3.6347498981426001</v>
      </c>
      <c r="AB289" s="6">
        <v>6.1432985028788201</v>
      </c>
      <c r="AC289" s="6">
        <v>6.1657462016362796</v>
      </c>
      <c r="AD289" s="6">
        <v>8.1899745414241298</v>
      </c>
      <c r="AE289" s="6">
        <v>2.8178474672467599</v>
      </c>
      <c r="AF289" s="6">
        <v>9.9977443254033904</v>
      </c>
      <c r="AG289" s="6">
        <v>23.096937114597601</v>
      </c>
    </row>
    <row r="290" spans="1:33" x14ac:dyDescent="0.25">
      <c r="A290" s="6" t="s">
        <v>201</v>
      </c>
      <c r="B290" s="6" t="s">
        <v>202</v>
      </c>
      <c r="C290" s="6" t="s">
        <v>16</v>
      </c>
      <c r="D290" s="6">
        <v>5464.8957581599998</v>
      </c>
      <c r="E290" s="6">
        <v>5599.4422898599996</v>
      </c>
      <c r="F290" s="6">
        <v>6674.3835180699998</v>
      </c>
      <c r="G290" s="6">
        <v>6549.3266059400003</v>
      </c>
      <c r="H290" s="6">
        <v>7408.4218357399996</v>
      </c>
      <c r="I290" s="6">
        <v>5455.9419770900004</v>
      </c>
      <c r="J290" s="6">
        <v>6221.2666701799999</v>
      </c>
      <c r="K290" s="6">
        <v>4844.8294258599999</v>
      </c>
      <c r="L290" s="6">
        <v>4424.1123955599996</v>
      </c>
      <c r="M290" s="6">
        <v>4468.8894354000004</v>
      </c>
      <c r="N290" s="6">
        <v>3861.1721628800001</v>
      </c>
      <c r="O290" s="6">
        <v>3239.5131294900002</v>
      </c>
      <c r="P290" s="6">
        <v>2012.71730069</v>
      </c>
      <c r="Q290" s="6">
        <v>1504.2479674000001</v>
      </c>
      <c r="R290" s="6">
        <v>2729.3287810299998</v>
      </c>
      <c r="S290" s="6">
        <v>7.7561920729093199</v>
      </c>
      <c r="T290" s="6">
        <v>7.9471506545164399</v>
      </c>
      <c r="U290" s="6">
        <v>9.4727882882511008</v>
      </c>
      <c r="V290" s="6">
        <v>9.29529809018522</v>
      </c>
      <c r="W290" s="6">
        <v>10.514590809776401</v>
      </c>
      <c r="X290" s="6">
        <v>7.7434841917655701</v>
      </c>
      <c r="Y290" s="6">
        <v>8.8296906960493793</v>
      </c>
      <c r="Z290" s="6">
        <v>6.8761471856702503</v>
      </c>
      <c r="AA290" s="6">
        <v>6.2790338573001003</v>
      </c>
      <c r="AB290" s="6">
        <v>6.3425848081003604</v>
      </c>
      <c r="AC290" s="6">
        <v>5.4800666375293003</v>
      </c>
      <c r="AD290" s="6">
        <v>4.5977612688253497</v>
      </c>
      <c r="AE290" s="6">
        <v>2.8566001372138499</v>
      </c>
      <c r="AF290" s="6">
        <v>2.1349421245623401</v>
      </c>
      <c r="AG290" s="6">
        <v>3.87366917734506</v>
      </c>
    </row>
    <row r="291" spans="1:33" x14ac:dyDescent="0.25">
      <c r="A291" s="6" t="s">
        <v>203</v>
      </c>
      <c r="B291" s="6" t="s">
        <v>204</v>
      </c>
      <c r="C291" s="6" t="s">
        <v>15</v>
      </c>
      <c r="D291" s="6">
        <v>14.939336816999999</v>
      </c>
      <c r="E291" s="6">
        <v>52.71177514</v>
      </c>
      <c r="F291" s="6">
        <v>67.210614049</v>
      </c>
      <c r="G291" s="6">
        <v>43.094395781999999</v>
      </c>
      <c r="H291" s="6">
        <v>51.816569649000002</v>
      </c>
      <c r="I291" s="6">
        <v>55.912069447999997</v>
      </c>
      <c r="J291" s="6">
        <v>40.272119373999999</v>
      </c>
      <c r="K291" s="6">
        <v>48.247604185</v>
      </c>
      <c r="L291" s="6">
        <v>31.182953478000002</v>
      </c>
      <c r="M291" s="6">
        <v>36.827061280999999</v>
      </c>
      <c r="N291" s="6">
        <v>63.990506813000003</v>
      </c>
      <c r="O291" s="6">
        <v>65.194837484000004</v>
      </c>
      <c r="P291" s="6">
        <v>55.306876180000003</v>
      </c>
      <c r="Q291" s="6">
        <v>88.844198793000004</v>
      </c>
      <c r="R291" s="6">
        <v>108.244263442</v>
      </c>
      <c r="S291" s="6">
        <v>1.8134770808287499</v>
      </c>
      <c r="T291" s="6">
        <v>6.39865057446268</v>
      </c>
      <c r="U291" s="6">
        <v>8.1586558800649591</v>
      </c>
      <c r="V291" s="6">
        <v>5.2312026979597599</v>
      </c>
      <c r="W291" s="6">
        <v>6.2899821201365702</v>
      </c>
      <c r="X291" s="6">
        <v>6.7871323692409096</v>
      </c>
      <c r="Y291" s="6">
        <v>4.88860826794145</v>
      </c>
      <c r="Z291" s="6">
        <v>5.8567475562121301</v>
      </c>
      <c r="AA291" s="6">
        <v>3.7852799048316701</v>
      </c>
      <c r="AB291" s="6">
        <v>4.4704147450087701</v>
      </c>
      <c r="AC291" s="6">
        <v>7.76776900591324</v>
      </c>
      <c r="AD291" s="6">
        <v>7.9139619792929103</v>
      </c>
      <c r="AE291" s="6">
        <v>6.7136683236521497</v>
      </c>
      <c r="AF291" s="6">
        <v>10.784743676999</v>
      </c>
      <c r="AG291" s="6">
        <v>13.1397058174551</v>
      </c>
    </row>
    <row r="292" spans="1:33" x14ac:dyDescent="0.25">
      <c r="A292" s="6" t="s">
        <v>203</v>
      </c>
      <c r="B292" s="6" t="s">
        <v>204</v>
      </c>
      <c r="C292" s="6" t="s">
        <v>16</v>
      </c>
      <c r="D292" s="6">
        <v>1532.715096569</v>
      </c>
      <c r="E292" s="6">
        <v>1603.596301607</v>
      </c>
      <c r="F292" s="6">
        <v>1769.826875796</v>
      </c>
      <c r="G292" s="6">
        <v>1872.873788613</v>
      </c>
      <c r="H292" s="6">
        <v>1721.2152459670001</v>
      </c>
      <c r="I292" s="6">
        <v>1438.0666597290001</v>
      </c>
      <c r="J292" s="6">
        <v>1263.376731891</v>
      </c>
      <c r="K292" s="6">
        <v>1193.0852600400001</v>
      </c>
      <c r="L292" s="6">
        <v>1101.07559876</v>
      </c>
      <c r="M292" s="6">
        <v>896.97807804199999</v>
      </c>
      <c r="N292" s="6">
        <v>786.985356948</v>
      </c>
      <c r="O292" s="6">
        <v>770.541403006</v>
      </c>
      <c r="P292" s="6">
        <v>596.07506326800001</v>
      </c>
      <c r="Q292" s="6">
        <v>359.49481234799998</v>
      </c>
      <c r="R292" s="6">
        <v>260.29854549300001</v>
      </c>
      <c r="S292" s="6">
        <v>8.9286776711120392</v>
      </c>
      <c r="T292" s="6">
        <v>9.3415890035188305</v>
      </c>
      <c r="U292" s="6">
        <v>10.309948497948</v>
      </c>
      <c r="V292" s="6">
        <v>10.9102379265611</v>
      </c>
      <c r="W292" s="6">
        <v>10.026766336578101</v>
      </c>
      <c r="X292" s="6">
        <v>8.37731271978436</v>
      </c>
      <c r="Y292" s="6">
        <v>7.3596741113131303</v>
      </c>
      <c r="Z292" s="6">
        <v>6.9501982102859001</v>
      </c>
      <c r="AA292" s="6">
        <v>6.4142051806378504</v>
      </c>
      <c r="AB292" s="6">
        <v>5.2252555969589203</v>
      </c>
      <c r="AC292" s="6">
        <v>4.5845040606719296</v>
      </c>
      <c r="AD292" s="6">
        <v>4.4887114605237404</v>
      </c>
      <c r="AE292" s="6">
        <v>3.4723753420458898</v>
      </c>
      <c r="AF292" s="6">
        <v>2.09420087991395</v>
      </c>
      <c r="AG292" s="6">
        <v>1.5163430021462301</v>
      </c>
    </row>
    <row r="293" spans="1:33" x14ac:dyDescent="0.25">
      <c r="A293" s="6" t="s">
        <v>205</v>
      </c>
      <c r="B293" s="6" t="s">
        <v>206</v>
      </c>
      <c r="C293" s="6" t="s">
        <v>15</v>
      </c>
      <c r="D293" s="6">
        <v>0</v>
      </c>
      <c r="E293" s="6">
        <v>148.51881299999999</v>
      </c>
      <c r="F293" s="6">
        <v>196.63139932999999</v>
      </c>
      <c r="G293" s="6">
        <v>81.310159970000001</v>
      </c>
      <c r="H293" s="6">
        <v>62.467760490000003</v>
      </c>
      <c r="I293" s="6">
        <v>0</v>
      </c>
      <c r="J293" s="6">
        <v>47.045797790000002</v>
      </c>
      <c r="K293" s="6">
        <v>206.92656385999999</v>
      </c>
      <c r="L293" s="6">
        <v>312.37530319000001</v>
      </c>
      <c r="M293" s="6">
        <v>22.93409505</v>
      </c>
      <c r="N293" s="6">
        <v>507.90212799</v>
      </c>
      <c r="O293" s="6">
        <v>378.12862439999998</v>
      </c>
      <c r="P293" s="6">
        <v>101.18481273</v>
      </c>
      <c r="Q293" s="6">
        <v>195.42171286000001</v>
      </c>
      <c r="R293" s="6">
        <v>637.79125549000003</v>
      </c>
      <c r="S293" s="6">
        <v>0</v>
      </c>
      <c r="T293" s="6">
        <v>5.1237440192657697</v>
      </c>
      <c r="U293" s="6">
        <v>6.7835780260171203</v>
      </c>
      <c r="V293" s="6">
        <v>2.8051156445199301</v>
      </c>
      <c r="W293" s="6">
        <v>2.1550725308285599</v>
      </c>
      <c r="X293" s="6">
        <v>0</v>
      </c>
      <c r="Y293" s="6">
        <v>1.6230309156732801</v>
      </c>
      <c r="Z293" s="6">
        <v>7.1387504558421897</v>
      </c>
      <c r="AA293" s="6">
        <v>10.776621891572001</v>
      </c>
      <c r="AB293" s="6">
        <v>0.791202339798596</v>
      </c>
      <c r="AC293" s="6">
        <v>17.5220932492985</v>
      </c>
      <c r="AD293" s="6">
        <v>13.0450428376551</v>
      </c>
      <c r="AE293" s="6">
        <v>3.49077041886851</v>
      </c>
      <c r="AF293" s="6">
        <v>6.7418451055160098</v>
      </c>
      <c r="AG293" s="6">
        <v>22.003132565144401</v>
      </c>
    </row>
    <row r="294" spans="1:33" x14ac:dyDescent="0.25">
      <c r="A294" s="6" t="s">
        <v>205</v>
      </c>
      <c r="B294" s="6" t="s">
        <v>206</v>
      </c>
      <c r="C294" s="6" t="s">
        <v>16</v>
      </c>
      <c r="D294" s="6">
        <v>7141.2164534800004</v>
      </c>
      <c r="E294" s="6">
        <v>7836.1488528500004</v>
      </c>
      <c r="F294" s="6">
        <v>8269.4844815699998</v>
      </c>
      <c r="G294" s="6">
        <v>10153.01888716</v>
      </c>
      <c r="H294" s="6">
        <v>10349.20319233</v>
      </c>
      <c r="I294" s="6">
        <v>8333.2009156399999</v>
      </c>
      <c r="J294" s="6">
        <v>9823.5836501800004</v>
      </c>
      <c r="K294" s="6">
        <v>9439.8760722200004</v>
      </c>
      <c r="L294" s="6">
        <v>7138.8589857200004</v>
      </c>
      <c r="M294" s="6">
        <v>7235.7239140800002</v>
      </c>
      <c r="N294" s="6">
        <v>6916.5725746099997</v>
      </c>
      <c r="O294" s="6">
        <v>4262.1506941099997</v>
      </c>
      <c r="P294" s="6">
        <v>4335.4400586199999</v>
      </c>
      <c r="Q294" s="6">
        <v>2175.3520467899998</v>
      </c>
      <c r="R294" s="6">
        <v>3764.5307952899998</v>
      </c>
      <c r="S294" s="6">
        <v>6.6631761071942002</v>
      </c>
      <c r="T294" s="6">
        <v>7.3115890197226898</v>
      </c>
      <c r="U294" s="6">
        <v>7.7159167174605203</v>
      </c>
      <c r="V294" s="6">
        <v>9.4733654000711098</v>
      </c>
      <c r="W294" s="6">
        <v>9.6564169268426099</v>
      </c>
      <c r="X294" s="6">
        <v>7.7753679081500202</v>
      </c>
      <c r="Y294" s="6">
        <v>9.1659828953938707</v>
      </c>
      <c r="Z294" s="6">
        <v>8.8079610958492704</v>
      </c>
      <c r="AA294" s="6">
        <v>6.6609764507415203</v>
      </c>
      <c r="AB294" s="6">
        <v>6.7513571415492999</v>
      </c>
      <c r="AC294" s="6">
        <v>6.4535701197458604</v>
      </c>
      <c r="AD294" s="6">
        <v>3.9768379596469901</v>
      </c>
      <c r="AE294" s="6">
        <v>4.0452212590044097</v>
      </c>
      <c r="AF294" s="6">
        <v>2.0297317519123301</v>
      </c>
      <c r="AG294" s="6">
        <v>3.5125292467153102</v>
      </c>
    </row>
    <row r="295" spans="1:33" x14ac:dyDescent="0.25">
      <c r="A295" s="6" t="s">
        <v>207</v>
      </c>
      <c r="B295" s="6" t="s">
        <v>208</v>
      </c>
      <c r="C295" s="6" t="s">
        <v>15</v>
      </c>
      <c r="D295" s="6">
        <v>123.17639792999999</v>
      </c>
      <c r="E295" s="6">
        <v>69.159695249999999</v>
      </c>
      <c r="F295" s="6">
        <v>216.100155</v>
      </c>
      <c r="G295" s="6">
        <v>149.98841458000001</v>
      </c>
      <c r="H295" s="6">
        <v>273.87960270000002</v>
      </c>
      <c r="I295" s="6">
        <v>161.75382264000001</v>
      </c>
      <c r="J295" s="6">
        <v>142.94580432999999</v>
      </c>
      <c r="K295" s="6">
        <v>282.23355454</v>
      </c>
      <c r="L295" s="6">
        <v>387.00193607</v>
      </c>
      <c r="M295" s="6">
        <v>235.58984025000001</v>
      </c>
      <c r="N295" s="6">
        <v>242.59251047000001</v>
      </c>
      <c r="O295" s="6">
        <v>286.79895833</v>
      </c>
      <c r="P295" s="6">
        <v>433.73352740000001</v>
      </c>
      <c r="Q295" s="6">
        <v>420.64973809999998</v>
      </c>
      <c r="R295" s="6">
        <v>1137.31872137</v>
      </c>
      <c r="S295" s="6">
        <v>2.6995065793680002</v>
      </c>
      <c r="T295" s="6">
        <v>1.51568852062519</v>
      </c>
      <c r="U295" s="6">
        <v>4.7360030008059297</v>
      </c>
      <c r="V295" s="6">
        <v>3.2871127812796099</v>
      </c>
      <c r="W295" s="6">
        <v>6.0022845436956596</v>
      </c>
      <c r="X295" s="6">
        <v>3.5449608512074899</v>
      </c>
      <c r="Y295" s="6">
        <v>3.1327684992150902</v>
      </c>
      <c r="Z295" s="6">
        <v>6.1853678967956496</v>
      </c>
      <c r="AA295" s="6">
        <v>8.4814484771897796</v>
      </c>
      <c r="AB295" s="6">
        <v>5.1631346140561103</v>
      </c>
      <c r="AC295" s="6">
        <v>5.3166035792938899</v>
      </c>
      <c r="AD295" s="6">
        <v>6.2854222722741504</v>
      </c>
      <c r="AE295" s="6">
        <v>9.5056076536203395</v>
      </c>
      <c r="AF295" s="6">
        <v>9.2188662332511004</v>
      </c>
      <c r="AG295" s="6">
        <v>24.925224497321999</v>
      </c>
    </row>
    <row r="296" spans="1:33" x14ac:dyDescent="0.25">
      <c r="A296" s="6" t="s">
        <v>207</v>
      </c>
      <c r="B296" s="6" t="s">
        <v>208</v>
      </c>
      <c r="C296" s="6" t="s">
        <v>16</v>
      </c>
      <c r="D296" s="6">
        <v>5515.9209889900003</v>
      </c>
      <c r="E296" s="6">
        <v>6112.3468389099999</v>
      </c>
      <c r="F296" s="6">
        <v>5800.2959239700003</v>
      </c>
      <c r="G296" s="6">
        <v>6012.4127397700004</v>
      </c>
      <c r="H296" s="6">
        <v>7103.7192429200004</v>
      </c>
      <c r="I296" s="6">
        <v>5566.7942985299997</v>
      </c>
      <c r="J296" s="6">
        <v>6182.8024633100003</v>
      </c>
      <c r="K296" s="6">
        <v>4909.4462873100001</v>
      </c>
      <c r="L296" s="6">
        <v>4087.8997645300001</v>
      </c>
      <c r="M296" s="6">
        <v>3457.4944644399998</v>
      </c>
      <c r="N296" s="6">
        <v>3482.4452536899998</v>
      </c>
      <c r="O296" s="6">
        <v>2817.6633515799999</v>
      </c>
      <c r="P296" s="6">
        <v>2590.7856813899998</v>
      </c>
      <c r="Q296" s="6">
        <v>1461.01919567</v>
      </c>
      <c r="R296" s="6">
        <v>1763.03082636</v>
      </c>
      <c r="S296" s="6">
        <v>8.2494535331411694</v>
      </c>
      <c r="T296" s="6">
        <v>9.1414509610775294</v>
      </c>
      <c r="U296" s="6">
        <v>8.6747565454196494</v>
      </c>
      <c r="V296" s="6">
        <v>8.9919923831034598</v>
      </c>
      <c r="W296" s="6">
        <v>10.6241191496254</v>
      </c>
      <c r="X296" s="6">
        <v>8.3255381985968597</v>
      </c>
      <c r="Y296" s="6">
        <v>9.2468223760771995</v>
      </c>
      <c r="Z296" s="6">
        <v>7.3424273301695901</v>
      </c>
      <c r="AA296" s="6">
        <v>6.1137458681770998</v>
      </c>
      <c r="AB296" s="6">
        <v>5.1709297472575297</v>
      </c>
      <c r="AC296" s="6">
        <v>5.2082454334219896</v>
      </c>
      <c r="AD296" s="6">
        <v>4.2140166505811703</v>
      </c>
      <c r="AE296" s="6">
        <v>3.8747049016138502</v>
      </c>
      <c r="AF296" s="6">
        <v>2.1850584861103801</v>
      </c>
      <c r="AG296" s="6">
        <v>2.63673843562712</v>
      </c>
    </row>
    <row r="297" spans="1:33" x14ac:dyDescent="0.25">
      <c r="A297" s="6" t="s">
        <v>209</v>
      </c>
      <c r="B297" s="6" t="s">
        <v>210</v>
      </c>
      <c r="C297" s="6" t="s">
        <v>15</v>
      </c>
      <c r="D297" s="6">
        <v>0</v>
      </c>
      <c r="E297" s="6">
        <v>157.77709798999999</v>
      </c>
      <c r="F297" s="6">
        <v>562.64537982000002</v>
      </c>
      <c r="G297" s="6">
        <v>385.42035411000001</v>
      </c>
      <c r="H297" s="6">
        <v>273.55051558000002</v>
      </c>
      <c r="I297" s="6">
        <v>326.23945067</v>
      </c>
      <c r="J297" s="6">
        <v>266.31928248999998</v>
      </c>
      <c r="K297" s="6">
        <v>97.953311690000007</v>
      </c>
      <c r="L297" s="6">
        <v>88.505415940000006</v>
      </c>
      <c r="M297" s="6">
        <v>280.37092438000002</v>
      </c>
      <c r="N297" s="6">
        <v>169.58294609000001</v>
      </c>
      <c r="O297" s="6">
        <v>348.37227741999999</v>
      </c>
      <c r="P297" s="6">
        <v>362.10951792999998</v>
      </c>
      <c r="Q297" s="6">
        <v>347.96814678999999</v>
      </c>
      <c r="R297" s="6">
        <v>1167.5586086200001</v>
      </c>
      <c r="S297" s="6">
        <v>0</v>
      </c>
      <c r="T297" s="6">
        <v>3.2636515738290499</v>
      </c>
      <c r="U297" s="6">
        <v>11.638434872680801</v>
      </c>
      <c r="V297" s="6">
        <v>7.9724989323645596</v>
      </c>
      <c r="W297" s="6">
        <v>5.6584484191172102</v>
      </c>
      <c r="X297" s="6">
        <v>6.7483298285265398</v>
      </c>
      <c r="Y297" s="6">
        <v>5.5088688821910097</v>
      </c>
      <c r="Z297" s="6">
        <v>2.0261843064137102</v>
      </c>
      <c r="AA297" s="6">
        <v>1.8307526485452501</v>
      </c>
      <c r="AB297" s="6">
        <v>5.7995299714961801</v>
      </c>
      <c r="AC297" s="6">
        <v>3.5078579588038501</v>
      </c>
      <c r="AD297" s="6">
        <v>7.20615188113206</v>
      </c>
      <c r="AE297" s="6">
        <v>7.49030951352412</v>
      </c>
      <c r="AF297" s="6">
        <v>7.1977923563123296</v>
      </c>
      <c r="AG297" s="6">
        <v>24.1511888550633</v>
      </c>
    </row>
    <row r="298" spans="1:33" x14ac:dyDescent="0.25">
      <c r="A298" s="6" t="s">
        <v>209</v>
      </c>
      <c r="B298" s="6" t="s">
        <v>210</v>
      </c>
      <c r="C298" s="6" t="s">
        <v>16</v>
      </c>
      <c r="D298" s="6">
        <v>8596.7919125299995</v>
      </c>
      <c r="E298" s="6">
        <v>9716.6507485500006</v>
      </c>
      <c r="F298" s="6">
        <v>10106.134861050001</v>
      </c>
      <c r="G298" s="6">
        <v>10607.48933482</v>
      </c>
      <c r="H298" s="6">
        <v>12488.539795639999</v>
      </c>
      <c r="I298" s="6">
        <v>10464.72577639</v>
      </c>
      <c r="J298" s="6">
        <v>8453.0361427299995</v>
      </c>
      <c r="K298" s="6">
        <v>8883.2341055800007</v>
      </c>
      <c r="L298" s="6">
        <v>8039.7795893000002</v>
      </c>
      <c r="M298" s="6">
        <v>6678.3570420300002</v>
      </c>
      <c r="N298" s="6">
        <v>7327.8960126299999</v>
      </c>
      <c r="O298" s="6">
        <v>5905.0545454599996</v>
      </c>
      <c r="P298" s="6">
        <v>3706.0409656699999</v>
      </c>
      <c r="Q298" s="6">
        <v>2660.7949240299999</v>
      </c>
      <c r="R298" s="6">
        <v>4017.10101377</v>
      </c>
      <c r="S298" s="6">
        <v>7.3069894131790596</v>
      </c>
      <c r="T298" s="6">
        <v>8.2588324660656394</v>
      </c>
      <c r="U298" s="6">
        <v>8.5898811078841</v>
      </c>
      <c r="V298" s="6">
        <v>9.0160158648214992</v>
      </c>
      <c r="W298" s="6">
        <v>10.614846677840699</v>
      </c>
      <c r="X298" s="6">
        <v>8.8946715516579609</v>
      </c>
      <c r="Y298" s="6">
        <v>7.1848017530961199</v>
      </c>
      <c r="Z298" s="6">
        <v>7.5504558240681696</v>
      </c>
      <c r="AA298" s="6">
        <v>6.8335473210284299</v>
      </c>
      <c r="AB298" s="6">
        <v>5.67638308569712</v>
      </c>
      <c r="AC298" s="6">
        <v>6.2284697745355198</v>
      </c>
      <c r="AD298" s="6">
        <v>5.0191014842445796</v>
      </c>
      <c r="AE298" s="6">
        <v>3.1500125135620598</v>
      </c>
      <c r="AF298" s="6">
        <v>2.2615878735171102</v>
      </c>
      <c r="AG298" s="6">
        <v>3.41440328880193</v>
      </c>
    </row>
    <row r="299" spans="1:33" x14ac:dyDescent="0.25">
      <c r="A299" s="6" t="s">
        <v>211</v>
      </c>
      <c r="B299" s="6" t="s">
        <v>212</v>
      </c>
      <c r="C299" s="6" t="s">
        <v>15</v>
      </c>
      <c r="D299" s="6">
        <v>118.45201822</v>
      </c>
      <c r="E299" s="6">
        <v>92.673817700000001</v>
      </c>
      <c r="F299" s="6">
        <v>70.211601049999999</v>
      </c>
      <c r="G299" s="6">
        <v>180.16283271</v>
      </c>
      <c r="H299" s="6">
        <v>184.34522751</v>
      </c>
      <c r="I299" s="6">
        <v>145.16558241999999</v>
      </c>
      <c r="J299" s="6">
        <v>201.42181251</v>
      </c>
      <c r="K299" s="6">
        <v>187.57041068999999</v>
      </c>
      <c r="L299" s="6">
        <v>103.07032043</v>
      </c>
      <c r="M299" s="6">
        <v>243.18819185999999</v>
      </c>
      <c r="N299" s="6">
        <v>291.27731628999999</v>
      </c>
      <c r="O299" s="6">
        <v>241.91435082000001</v>
      </c>
      <c r="P299" s="6">
        <v>472.72750829</v>
      </c>
      <c r="Q299" s="6">
        <v>108.19081245</v>
      </c>
      <c r="R299" s="6">
        <v>917.69893669999999</v>
      </c>
      <c r="S299" s="6">
        <v>3.3291080163193101</v>
      </c>
      <c r="T299" s="6">
        <v>2.6046086343161399</v>
      </c>
      <c r="U299" s="6">
        <v>1.9733053721384599</v>
      </c>
      <c r="V299" s="6">
        <v>5.0634977742944596</v>
      </c>
      <c r="W299" s="6">
        <v>5.1810444760334802</v>
      </c>
      <c r="X299" s="6">
        <v>4.0798959054501402</v>
      </c>
      <c r="Y299" s="6">
        <v>5.6609839221412797</v>
      </c>
      <c r="Z299" s="6">
        <v>5.2716886317007496</v>
      </c>
      <c r="AA299" s="6">
        <v>2.8968035762026099</v>
      </c>
      <c r="AB299" s="6">
        <v>6.8348329657976903</v>
      </c>
      <c r="AC299" s="6">
        <v>8.1863835095828392</v>
      </c>
      <c r="AD299" s="6">
        <v>6.7990315123357199</v>
      </c>
      <c r="AE299" s="6">
        <v>13.2860626693583</v>
      </c>
      <c r="AF299" s="6">
        <v>3.0407156115350999</v>
      </c>
      <c r="AG299" s="6">
        <v>25.792037422793701</v>
      </c>
    </row>
    <row r="300" spans="1:33" x14ac:dyDescent="0.25">
      <c r="A300" s="6" t="s">
        <v>211</v>
      </c>
      <c r="B300" s="6" t="s">
        <v>212</v>
      </c>
      <c r="C300" s="6" t="s">
        <v>16</v>
      </c>
      <c r="D300" s="6">
        <v>5439.2686735400002</v>
      </c>
      <c r="E300" s="6">
        <v>7975.7509854800001</v>
      </c>
      <c r="F300" s="6">
        <v>8648.6429040300009</v>
      </c>
      <c r="G300" s="6">
        <v>9679.1016529900007</v>
      </c>
      <c r="H300" s="6">
        <v>7965.3902868799996</v>
      </c>
      <c r="I300" s="6">
        <v>7339.7710002699996</v>
      </c>
      <c r="J300" s="6">
        <v>7267.1863247900001</v>
      </c>
      <c r="K300" s="6">
        <v>7242.1566763600003</v>
      </c>
      <c r="L300" s="6">
        <v>5620.2292429600002</v>
      </c>
      <c r="M300" s="6">
        <v>4250.6550717299997</v>
      </c>
      <c r="N300" s="6">
        <v>4460.3080496700004</v>
      </c>
      <c r="O300" s="6">
        <v>4095.3852962800001</v>
      </c>
      <c r="P300" s="6">
        <v>2993.9644026699998</v>
      </c>
      <c r="Q300" s="6">
        <v>1849.6513529900001</v>
      </c>
      <c r="R300" s="6">
        <v>2305.4673397199999</v>
      </c>
      <c r="S300" s="6">
        <v>6.2424949094584399</v>
      </c>
      <c r="T300" s="6">
        <v>9.1535439622921793</v>
      </c>
      <c r="U300" s="6">
        <v>9.92580299715069</v>
      </c>
      <c r="V300" s="6">
        <v>11.108431376234501</v>
      </c>
      <c r="W300" s="6">
        <v>9.1416532813659792</v>
      </c>
      <c r="X300" s="6">
        <v>8.4236477099698899</v>
      </c>
      <c r="Y300" s="6">
        <v>8.3403443296105397</v>
      </c>
      <c r="Z300" s="6">
        <v>8.3116185095991302</v>
      </c>
      <c r="AA300" s="6">
        <v>6.4501782399238703</v>
      </c>
      <c r="AB300" s="6">
        <v>4.8783566761869199</v>
      </c>
      <c r="AC300" s="6">
        <v>5.1189694728869402</v>
      </c>
      <c r="AD300" s="6">
        <v>4.7001579437811296</v>
      </c>
      <c r="AE300" s="6">
        <v>3.4360883171089101</v>
      </c>
      <c r="AF300" s="6">
        <v>2.1227925753111099</v>
      </c>
      <c r="AG300" s="6">
        <v>2.6459196991198199</v>
      </c>
    </row>
    <row r="301" spans="1:33" x14ac:dyDescent="0.25">
      <c r="A301" s="6" t="s">
        <v>213</v>
      </c>
      <c r="B301" s="6" t="s">
        <v>214</v>
      </c>
      <c r="C301" s="6" t="s">
        <v>15</v>
      </c>
      <c r="D301" s="6">
        <v>10.988782179999999</v>
      </c>
      <c r="E301" s="6">
        <v>50.717068419999997</v>
      </c>
      <c r="F301" s="6">
        <v>67.035329869999998</v>
      </c>
      <c r="G301" s="6">
        <v>86.044204590000007</v>
      </c>
      <c r="H301" s="6">
        <v>73.659093299999995</v>
      </c>
      <c r="I301" s="6">
        <v>73.359782679999995</v>
      </c>
      <c r="J301" s="6">
        <v>39.844220780000001</v>
      </c>
      <c r="K301" s="6">
        <v>54.921833980000002</v>
      </c>
      <c r="L301" s="6">
        <v>61.530115479999999</v>
      </c>
      <c r="M301" s="6">
        <v>83.310288951000004</v>
      </c>
      <c r="N301" s="6">
        <v>178.027070568</v>
      </c>
      <c r="O301" s="6">
        <v>93.456625188999993</v>
      </c>
      <c r="P301" s="6">
        <v>67.266576740000005</v>
      </c>
      <c r="Q301" s="6">
        <v>121.0452847</v>
      </c>
      <c r="R301" s="6">
        <v>460.90957815199999</v>
      </c>
      <c r="S301" s="6">
        <v>0.72194124643769197</v>
      </c>
      <c r="T301" s="6">
        <v>3.3320110446306601</v>
      </c>
      <c r="U301" s="6">
        <v>4.4040885340134803</v>
      </c>
      <c r="V301" s="6">
        <v>5.6529339914939003</v>
      </c>
      <c r="W301" s="6">
        <v>4.8392566853547603</v>
      </c>
      <c r="X301" s="6">
        <v>4.8195925698472104</v>
      </c>
      <c r="Y301" s="6">
        <v>2.6176864680788299</v>
      </c>
      <c r="Z301" s="6">
        <v>3.6082558222266301</v>
      </c>
      <c r="AA301" s="6">
        <v>4.0424068414000001</v>
      </c>
      <c r="AB301" s="6">
        <v>5.4733211434325897</v>
      </c>
      <c r="AC301" s="6">
        <v>11.696026285736499</v>
      </c>
      <c r="AD301" s="6">
        <v>6.1399153583738499</v>
      </c>
      <c r="AE301" s="6">
        <v>4.4192809958193502</v>
      </c>
      <c r="AF301" s="6">
        <v>7.9524357003610504</v>
      </c>
      <c r="AG301" s="6">
        <v>30.280847312793501</v>
      </c>
    </row>
    <row r="302" spans="1:33" x14ac:dyDescent="0.25">
      <c r="A302" s="6" t="s">
        <v>213</v>
      </c>
      <c r="B302" s="6" t="s">
        <v>214</v>
      </c>
      <c r="C302" s="6" t="s">
        <v>16</v>
      </c>
      <c r="D302" s="6">
        <v>2315.7200746829999</v>
      </c>
      <c r="E302" s="6">
        <v>3063.9839844610001</v>
      </c>
      <c r="F302" s="6">
        <v>3258.5547603609998</v>
      </c>
      <c r="G302" s="6">
        <v>3282.698022989</v>
      </c>
      <c r="H302" s="6">
        <v>3860.5986791360001</v>
      </c>
      <c r="I302" s="6">
        <v>3151.415320217</v>
      </c>
      <c r="J302" s="6">
        <v>2404.7894179640002</v>
      </c>
      <c r="K302" s="6">
        <v>2650.661395826</v>
      </c>
      <c r="L302" s="6">
        <v>2448.4084335930002</v>
      </c>
      <c r="M302" s="6">
        <v>2641.2414547650001</v>
      </c>
      <c r="N302" s="6">
        <v>2832.4906642569999</v>
      </c>
      <c r="O302" s="6">
        <v>1919.7940840399999</v>
      </c>
      <c r="P302" s="6">
        <v>1284.1116181299999</v>
      </c>
      <c r="Q302" s="6">
        <v>1030.310767085</v>
      </c>
      <c r="R302" s="6">
        <v>1874.1054654899999</v>
      </c>
      <c r="S302" s="6">
        <v>6.0909732804705401</v>
      </c>
      <c r="T302" s="6">
        <v>8.0591107643683397</v>
      </c>
      <c r="U302" s="6">
        <v>8.5708847953161698</v>
      </c>
      <c r="V302" s="6">
        <v>8.6343881389103494</v>
      </c>
      <c r="W302" s="6">
        <v>10.1544239557781</v>
      </c>
      <c r="X302" s="6">
        <v>8.2890789439370902</v>
      </c>
      <c r="Y302" s="6">
        <v>6.3252498650909503</v>
      </c>
      <c r="Z302" s="6">
        <v>6.9719600024459103</v>
      </c>
      <c r="AA302" s="6">
        <v>6.43997973318739</v>
      </c>
      <c r="AB302" s="6">
        <v>6.94718299682531</v>
      </c>
      <c r="AC302" s="6">
        <v>7.4502204052160197</v>
      </c>
      <c r="AD302" s="6">
        <v>5.0495803001983202</v>
      </c>
      <c r="AE302" s="6">
        <v>3.3775626167779902</v>
      </c>
      <c r="AF302" s="6">
        <v>2.7099973876397501</v>
      </c>
      <c r="AG302" s="6">
        <v>4.9294068138378204</v>
      </c>
    </row>
    <row r="303" spans="1:33" x14ac:dyDescent="0.25">
      <c r="A303" s="6" t="s">
        <v>215</v>
      </c>
      <c r="B303" s="6" t="s">
        <v>216</v>
      </c>
      <c r="C303" s="6" t="s">
        <v>15</v>
      </c>
      <c r="D303" s="6">
        <v>39.835480179999998</v>
      </c>
      <c r="E303" s="6">
        <v>150.49934385</v>
      </c>
      <c r="F303" s="6">
        <v>59.6960123</v>
      </c>
      <c r="G303" s="6">
        <v>43.367057899999999</v>
      </c>
      <c r="H303" s="6">
        <v>219.32078648999999</v>
      </c>
      <c r="I303" s="6">
        <v>112.73460851999999</v>
      </c>
      <c r="J303" s="6">
        <v>108.22473801</v>
      </c>
      <c r="K303" s="6">
        <v>96.978778939999998</v>
      </c>
      <c r="L303" s="6">
        <v>35.943069629999997</v>
      </c>
      <c r="M303" s="6">
        <v>288.88735889999998</v>
      </c>
      <c r="N303" s="6">
        <v>89.45954098</v>
      </c>
      <c r="O303" s="6">
        <v>219.30937566</v>
      </c>
      <c r="P303" s="6">
        <v>270.50109104000001</v>
      </c>
      <c r="Q303" s="6">
        <v>334.16180391</v>
      </c>
      <c r="R303" s="6">
        <v>736.23484339000004</v>
      </c>
      <c r="S303" s="6">
        <v>1.42008181177754</v>
      </c>
      <c r="T303" s="6">
        <v>5.3651011590702904</v>
      </c>
      <c r="U303" s="6">
        <v>2.12808332973077</v>
      </c>
      <c r="V303" s="6">
        <v>1.5459778538081499</v>
      </c>
      <c r="W303" s="6">
        <v>7.8184939263155897</v>
      </c>
      <c r="X303" s="6">
        <v>4.0188386431824803</v>
      </c>
      <c r="Y303" s="6">
        <v>3.8580677661707301</v>
      </c>
      <c r="Z303" s="6">
        <v>3.4571643037513198</v>
      </c>
      <c r="AA303" s="6">
        <v>1.2813225599485401</v>
      </c>
      <c r="AB303" s="6">
        <v>10.298449577427499</v>
      </c>
      <c r="AC303" s="6">
        <v>3.1891134853056999</v>
      </c>
      <c r="AD303" s="6">
        <v>7.8180871454241103</v>
      </c>
      <c r="AE303" s="6">
        <v>9.6430036167794295</v>
      </c>
      <c r="AF303" s="6">
        <v>11.9124232412696</v>
      </c>
      <c r="AG303" s="6">
        <v>26.245791580038301</v>
      </c>
    </row>
    <row r="304" spans="1:33" x14ac:dyDescent="0.25">
      <c r="A304" s="6" t="s">
        <v>215</v>
      </c>
      <c r="B304" s="6" t="s">
        <v>216</v>
      </c>
      <c r="C304" s="6" t="s">
        <v>16</v>
      </c>
      <c r="D304" s="6">
        <v>6181.00369056</v>
      </c>
      <c r="E304" s="6">
        <v>4707.3253105800004</v>
      </c>
      <c r="F304" s="6">
        <v>4835.6401626400002</v>
      </c>
      <c r="G304" s="6">
        <v>5119.2475848200002</v>
      </c>
      <c r="H304" s="6">
        <v>7743.06457082</v>
      </c>
      <c r="I304" s="6">
        <v>8062.3693863099998</v>
      </c>
      <c r="J304" s="6">
        <v>6491.1571517900002</v>
      </c>
      <c r="K304" s="6">
        <v>6709.4826884499998</v>
      </c>
      <c r="L304" s="6">
        <v>4715.9421696500003</v>
      </c>
      <c r="M304" s="6">
        <v>4648.7759531299998</v>
      </c>
      <c r="N304" s="6">
        <v>4233.0445553999998</v>
      </c>
      <c r="O304" s="6">
        <v>3532.4687033199998</v>
      </c>
      <c r="P304" s="6">
        <v>2537.85870226</v>
      </c>
      <c r="Q304" s="6">
        <v>1932.92777819</v>
      </c>
      <c r="R304" s="6">
        <v>1845.53770199</v>
      </c>
      <c r="S304" s="6">
        <v>8.4329522320969499</v>
      </c>
      <c r="T304" s="6">
        <v>6.4223630129341602</v>
      </c>
      <c r="U304" s="6">
        <v>6.5974273022086001</v>
      </c>
      <c r="V304" s="6">
        <v>6.9843624932625596</v>
      </c>
      <c r="W304" s="6">
        <v>10.564124683422</v>
      </c>
      <c r="X304" s="6">
        <v>10.9997630346202</v>
      </c>
      <c r="Y304" s="6">
        <v>8.8561050813933697</v>
      </c>
      <c r="Z304" s="6">
        <v>9.1539739897249692</v>
      </c>
      <c r="AA304" s="6">
        <v>6.4341192849841198</v>
      </c>
      <c r="AB304" s="6">
        <v>6.3424821457944303</v>
      </c>
      <c r="AC304" s="6">
        <v>5.7752857495530998</v>
      </c>
      <c r="AD304" s="6">
        <v>4.8194664374607603</v>
      </c>
      <c r="AE304" s="6">
        <v>3.4624863985530401</v>
      </c>
      <c r="AF304" s="6">
        <v>2.6371586942205401</v>
      </c>
      <c r="AG304" s="6">
        <v>2.5179294597712198</v>
      </c>
    </row>
    <row r="305" spans="1:33" x14ac:dyDescent="0.25">
      <c r="A305" s="6" t="s">
        <v>217</v>
      </c>
      <c r="B305" s="6" t="s">
        <v>218</v>
      </c>
      <c r="C305" s="6" t="s">
        <v>15</v>
      </c>
      <c r="D305" s="6">
        <v>51.181053169999998</v>
      </c>
      <c r="E305" s="6">
        <v>0</v>
      </c>
      <c r="F305" s="6">
        <v>146.49082720999999</v>
      </c>
      <c r="G305" s="6">
        <v>60.73097224</v>
      </c>
      <c r="H305" s="6">
        <v>144.69908359999999</v>
      </c>
      <c r="I305" s="6">
        <v>78.933600389999995</v>
      </c>
      <c r="J305" s="6">
        <v>116.54369464</v>
      </c>
      <c r="K305" s="6">
        <v>247.56962712999999</v>
      </c>
      <c r="L305" s="6">
        <v>54.320983660000003</v>
      </c>
      <c r="M305" s="6">
        <v>177.58397941999999</v>
      </c>
      <c r="N305" s="6">
        <v>282.01628893999998</v>
      </c>
      <c r="O305" s="6">
        <v>388.47646992</v>
      </c>
      <c r="P305" s="6">
        <v>277.47760930999999</v>
      </c>
      <c r="Q305" s="6">
        <v>183.09619197000001</v>
      </c>
      <c r="R305" s="6">
        <v>910.45894772999998</v>
      </c>
      <c r="S305" s="6">
        <v>1.6406395788304</v>
      </c>
      <c r="T305" s="6">
        <v>0</v>
      </c>
      <c r="U305" s="6">
        <v>4.6958519641640999</v>
      </c>
      <c r="V305" s="6">
        <v>1.94676800391043</v>
      </c>
      <c r="W305" s="6">
        <v>4.6384165403185103</v>
      </c>
      <c r="X305" s="6">
        <v>2.5302642458190898</v>
      </c>
      <c r="Y305" s="6">
        <v>3.73587853798962</v>
      </c>
      <c r="Z305" s="6">
        <v>7.9359939592615198</v>
      </c>
      <c r="AA305" s="6">
        <v>1.74129194758021</v>
      </c>
      <c r="AB305" s="6">
        <v>5.6925617422314501</v>
      </c>
      <c r="AC305" s="6">
        <v>9.0402025134770092</v>
      </c>
      <c r="AD305" s="6">
        <v>12.4528479294493</v>
      </c>
      <c r="AE305" s="6">
        <v>8.8947123960330394</v>
      </c>
      <c r="AF305" s="6">
        <v>5.8692590455561202</v>
      </c>
      <c r="AG305" s="6">
        <v>29.185311595379201</v>
      </c>
    </row>
    <row r="306" spans="1:33" x14ac:dyDescent="0.25">
      <c r="A306" s="6" t="s">
        <v>217</v>
      </c>
      <c r="B306" s="6" t="s">
        <v>218</v>
      </c>
      <c r="C306" s="6" t="s">
        <v>16</v>
      </c>
      <c r="D306" s="6">
        <v>4950.9635399600002</v>
      </c>
      <c r="E306" s="6">
        <v>5041.9204842899999</v>
      </c>
      <c r="F306" s="6">
        <v>5501.4440955099999</v>
      </c>
      <c r="G306" s="6">
        <v>5927.08310936</v>
      </c>
      <c r="H306" s="6">
        <v>6803.4868348399996</v>
      </c>
      <c r="I306" s="6">
        <v>5795.5984073600002</v>
      </c>
      <c r="J306" s="6">
        <v>4620.9601387900002</v>
      </c>
      <c r="K306" s="6">
        <v>5401.4244457100003</v>
      </c>
      <c r="L306" s="6">
        <v>4224.3220276599995</v>
      </c>
      <c r="M306" s="6">
        <v>3937.1399838900002</v>
      </c>
      <c r="N306" s="6">
        <v>3766.5868227599999</v>
      </c>
      <c r="O306" s="6">
        <v>2157.8723180100001</v>
      </c>
      <c r="P306" s="6">
        <v>2009.9994134399999</v>
      </c>
      <c r="Q306" s="6">
        <v>1599.1539445599999</v>
      </c>
      <c r="R306" s="6">
        <v>2756.4651049899999</v>
      </c>
      <c r="S306" s="6">
        <v>7.6765764983082097</v>
      </c>
      <c r="T306" s="6">
        <v>7.8176072159788301</v>
      </c>
      <c r="U306" s="6">
        <v>8.5301085555337703</v>
      </c>
      <c r="V306" s="6">
        <v>9.1900710909295302</v>
      </c>
      <c r="W306" s="6">
        <v>10.5489541018321</v>
      </c>
      <c r="X306" s="6">
        <v>8.9862012047722999</v>
      </c>
      <c r="Y306" s="6">
        <v>7.1648990574753801</v>
      </c>
      <c r="Z306" s="6">
        <v>8.3750259161997107</v>
      </c>
      <c r="AA306" s="6">
        <v>6.5499030516153702</v>
      </c>
      <c r="AB306" s="6">
        <v>6.1046210554650404</v>
      </c>
      <c r="AC306" s="6">
        <v>5.8401746749018502</v>
      </c>
      <c r="AD306" s="6">
        <v>3.3458278957391099</v>
      </c>
      <c r="AE306" s="6">
        <v>3.1165477455629702</v>
      </c>
      <c r="AF306" s="6">
        <v>2.4795229229430702</v>
      </c>
      <c r="AG306" s="6">
        <v>4.27395901274277</v>
      </c>
    </row>
    <row r="307" spans="1:33" x14ac:dyDescent="0.25">
      <c r="A307" s="6" t="s">
        <v>219</v>
      </c>
      <c r="B307" s="6" t="s">
        <v>220</v>
      </c>
      <c r="C307" s="6" t="s">
        <v>15</v>
      </c>
      <c r="D307" s="6">
        <v>45.98397662</v>
      </c>
      <c r="E307" s="6">
        <v>82.115245439999995</v>
      </c>
      <c r="F307" s="6">
        <v>233.2259798</v>
      </c>
      <c r="G307" s="6">
        <v>132.59382601999999</v>
      </c>
      <c r="H307" s="6">
        <v>591.34707950999996</v>
      </c>
      <c r="I307" s="6">
        <v>349.91515736999997</v>
      </c>
      <c r="J307" s="6">
        <v>247.04847340000001</v>
      </c>
      <c r="K307" s="6">
        <v>319.51090805000001</v>
      </c>
      <c r="L307" s="6">
        <v>473.70561278999998</v>
      </c>
      <c r="M307" s="6">
        <v>537.89499560000002</v>
      </c>
      <c r="N307" s="6">
        <v>549.89602062999995</v>
      </c>
      <c r="O307" s="6">
        <v>451.38861537000002</v>
      </c>
      <c r="P307" s="6">
        <v>448.42875805</v>
      </c>
      <c r="Q307" s="6">
        <v>524.20736127999999</v>
      </c>
      <c r="R307" s="6">
        <v>1330.41365913</v>
      </c>
      <c r="S307" s="6">
        <v>0.72786225550008199</v>
      </c>
      <c r="T307" s="6">
        <v>1.2997698796433801</v>
      </c>
      <c r="U307" s="6">
        <v>3.6916421800852199</v>
      </c>
      <c r="V307" s="6">
        <v>2.0987754510628198</v>
      </c>
      <c r="W307" s="6">
        <v>9.3602000242913093</v>
      </c>
      <c r="X307" s="6">
        <v>5.5386692147503602</v>
      </c>
      <c r="Y307" s="6">
        <v>3.9104329874021202</v>
      </c>
      <c r="Z307" s="6">
        <v>5.0574123267321802</v>
      </c>
      <c r="AA307" s="6">
        <v>7.4980995797222096</v>
      </c>
      <c r="AB307" s="6">
        <v>8.5141280397515704</v>
      </c>
      <c r="AC307" s="6">
        <v>8.7040875384446306</v>
      </c>
      <c r="AD307" s="6">
        <v>7.1448526169302697</v>
      </c>
      <c r="AE307" s="6">
        <v>7.0980022011278896</v>
      </c>
      <c r="AF307" s="6">
        <v>8.2974718668645497</v>
      </c>
      <c r="AG307" s="6">
        <v>21.058593837691401</v>
      </c>
    </row>
    <row r="308" spans="1:33" x14ac:dyDescent="0.25">
      <c r="A308" s="6" t="s">
        <v>219</v>
      </c>
      <c r="B308" s="6" t="s">
        <v>220</v>
      </c>
      <c r="C308" s="6" t="s">
        <v>16</v>
      </c>
      <c r="D308" s="6">
        <v>13284.3244693</v>
      </c>
      <c r="E308" s="6">
        <v>14255.55116411</v>
      </c>
      <c r="F308" s="6">
        <v>13973.79916499</v>
      </c>
      <c r="G308" s="6">
        <v>13813.38856598</v>
      </c>
      <c r="H308" s="6">
        <v>15990.670528619999</v>
      </c>
      <c r="I308" s="6">
        <v>13176.49279545</v>
      </c>
      <c r="J308" s="6">
        <v>10178.583414029999</v>
      </c>
      <c r="K308" s="6">
        <v>10448.12386037</v>
      </c>
      <c r="L308" s="6">
        <v>9367.3252832399994</v>
      </c>
      <c r="M308" s="6">
        <v>6868.9509561300001</v>
      </c>
      <c r="N308" s="6">
        <v>8028.5525235100004</v>
      </c>
      <c r="O308" s="6">
        <v>5326.93020093</v>
      </c>
      <c r="P308" s="6">
        <v>4070.4349554</v>
      </c>
      <c r="Q308" s="6">
        <v>2943.6727452300001</v>
      </c>
      <c r="R308" s="6">
        <v>4598.5237041500004</v>
      </c>
      <c r="S308" s="6">
        <v>9.0786229451368303</v>
      </c>
      <c r="T308" s="6">
        <v>9.7423677201766505</v>
      </c>
      <c r="U308" s="6">
        <v>9.5498159521164592</v>
      </c>
      <c r="V308" s="6">
        <v>9.4401899528282804</v>
      </c>
      <c r="W308" s="6">
        <v>10.928163393234399</v>
      </c>
      <c r="X308" s="6">
        <v>9.0049298408551994</v>
      </c>
      <c r="Y308" s="6">
        <v>6.9561324811927898</v>
      </c>
      <c r="Z308" s="6">
        <v>7.1403387678157904</v>
      </c>
      <c r="AA308" s="6">
        <v>6.4017116148823101</v>
      </c>
      <c r="AB308" s="6">
        <v>4.6943008583881296</v>
      </c>
      <c r="AC308" s="6">
        <v>5.48678266061766</v>
      </c>
      <c r="AD308" s="6">
        <v>3.6404704553150502</v>
      </c>
      <c r="AE308" s="6">
        <v>2.7817706702498701</v>
      </c>
      <c r="AF308" s="6">
        <v>2.0117315705122398</v>
      </c>
      <c r="AG308" s="6">
        <v>3.1426711166782901</v>
      </c>
    </row>
    <row r="309" spans="1:33" x14ac:dyDescent="0.25">
      <c r="A309" s="6" t="s">
        <v>221</v>
      </c>
      <c r="B309" s="6" t="s">
        <v>222</v>
      </c>
      <c r="C309" s="6" t="s">
        <v>15</v>
      </c>
      <c r="D309" s="6">
        <v>0</v>
      </c>
      <c r="E309" s="6">
        <v>258.92186963</v>
      </c>
      <c r="F309" s="6">
        <v>249.04291040000001</v>
      </c>
      <c r="G309" s="6">
        <v>345.39957251999999</v>
      </c>
      <c r="H309" s="6">
        <v>375.06403203999997</v>
      </c>
      <c r="I309" s="6">
        <v>440.50304464999999</v>
      </c>
      <c r="J309" s="6">
        <v>169.15373351</v>
      </c>
      <c r="K309" s="6">
        <v>412.83296668999998</v>
      </c>
      <c r="L309" s="6">
        <v>384.88606748000001</v>
      </c>
      <c r="M309" s="6">
        <v>479.09730998999999</v>
      </c>
      <c r="N309" s="6">
        <v>420.85610136000003</v>
      </c>
      <c r="O309" s="6">
        <v>390.31223546000001</v>
      </c>
      <c r="P309" s="6">
        <v>538.97086922999995</v>
      </c>
      <c r="Q309" s="6">
        <v>322.98765417999999</v>
      </c>
      <c r="R309" s="6">
        <v>1204.2177369399999</v>
      </c>
      <c r="S309" s="6">
        <v>0</v>
      </c>
      <c r="T309" s="6">
        <v>4.3209485246893502</v>
      </c>
      <c r="U309" s="6">
        <v>4.1560861499068196</v>
      </c>
      <c r="V309" s="6">
        <v>5.7641085916819099</v>
      </c>
      <c r="W309" s="6">
        <v>6.2591560080389002</v>
      </c>
      <c r="X309" s="6">
        <v>7.3512175067387604</v>
      </c>
      <c r="Y309" s="6">
        <v>2.82287694083236</v>
      </c>
      <c r="Z309" s="6">
        <v>6.8894527948194604</v>
      </c>
      <c r="AA309" s="6">
        <v>6.4230684253428603</v>
      </c>
      <c r="AB309" s="6">
        <v>7.9952876044892802</v>
      </c>
      <c r="AC309" s="6">
        <v>7.0233447366830903</v>
      </c>
      <c r="AD309" s="6">
        <v>6.5136215816343803</v>
      </c>
      <c r="AE309" s="6">
        <v>8.9944715198367007</v>
      </c>
      <c r="AF309" s="6">
        <v>5.3900932733734699</v>
      </c>
      <c r="AG309" s="6">
        <v>20.096266341932701</v>
      </c>
    </row>
    <row r="310" spans="1:33" x14ac:dyDescent="0.25">
      <c r="A310" s="6" t="s">
        <v>221</v>
      </c>
      <c r="B310" s="6" t="s">
        <v>222</v>
      </c>
      <c r="C310" s="6" t="s">
        <v>16</v>
      </c>
      <c r="D310" s="6">
        <v>11486.186633290001</v>
      </c>
      <c r="E310" s="6">
        <v>11768.82870951</v>
      </c>
      <c r="F310" s="6">
        <v>13137.01987699</v>
      </c>
      <c r="G310" s="6">
        <v>12951.191996379999</v>
      </c>
      <c r="H310" s="6">
        <v>16862.344398860001</v>
      </c>
      <c r="I310" s="6">
        <v>12820.30691207</v>
      </c>
      <c r="J310" s="6">
        <v>13019.85730471</v>
      </c>
      <c r="K310" s="6">
        <v>10493.752819159999</v>
      </c>
      <c r="L310" s="6">
        <v>7961.6005045800002</v>
      </c>
      <c r="M310" s="6">
        <v>8602.2183308299991</v>
      </c>
      <c r="N310" s="6">
        <v>11315.934904690001</v>
      </c>
      <c r="O310" s="6">
        <v>6749.5451323400002</v>
      </c>
      <c r="P310" s="6">
        <v>4468.3014678400004</v>
      </c>
      <c r="Q310" s="6">
        <v>2768.9941037200001</v>
      </c>
      <c r="R310" s="6">
        <v>3638.67080029</v>
      </c>
      <c r="S310" s="6">
        <v>7.75859078493004</v>
      </c>
      <c r="T310" s="6">
        <v>7.9495074292442096</v>
      </c>
      <c r="U310" s="6">
        <v>8.8736814587055797</v>
      </c>
      <c r="V310" s="6">
        <v>8.7481600364865493</v>
      </c>
      <c r="W310" s="6">
        <v>11.390031700002</v>
      </c>
      <c r="X310" s="6">
        <v>8.6597509028521404</v>
      </c>
      <c r="Y310" s="6">
        <v>8.7945414897453293</v>
      </c>
      <c r="Z310" s="6">
        <v>7.0882301081632502</v>
      </c>
      <c r="AA310" s="6">
        <v>5.3778335909239603</v>
      </c>
      <c r="AB310" s="6">
        <v>5.8105526231047504</v>
      </c>
      <c r="AC310" s="6">
        <v>7.6435906082129002</v>
      </c>
      <c r="AD310" s="6">
        <v>4.5591248286415</v>
      </c>
      <c r="AE310" s="6">
        <v>3.0182099333295298</v>
      </c>
      <c r="AF310" s="6">
        <v>1.8703763766455599</v>
      </c>
      <c r="AG310" s="6">
        <v>2.4578181290127401</v>
      </c>
    </row>
    <row r="311" spans="1:33" x14ac:dyDescent="0.25">
      <c r="A311" s="6" t="s">
        <v>223</v>
      </c>
      <c r="B311" s="6" t="s">
        <v>224</v>
      </c>
      <c r="C311" s="6" t="s">
        <v>15</v>
      </c>
      <c r="D311" s="6">
        <v>115.34861265000001</v>
      </c>
      <c r="E311" s="6">
        <v>208.84006694999999</v>
      </c>
      <c r="F311" s="6">
        <v>200.40606392999999</v>
      </c>
      <c r="G311" s="6">
        <v>353.1080293</v>
      </c>
      <c r="H311" s="6">
        <v>209.93810400999999</v>
      </c>
      <c r="I311" s="6">
        <v>330.98993438000002</v>
      </c>
      <c r="J311" s="6">
        <v>366.50329412000002</v>
      </c>
      <c r="K311" s="6">
        <v>198.42958401000001</v>
      </c>
      <c r="L311" s="6">
        <v>320.39228177000001</v>
      </c>
      <c r="M311" s="6">
        <v>322.47453000000002</v>
      </c>
      <c r="N311" s="6">
        <v>310.71587949000002</v>
      </c>
      <c r="O311" s="6">
        <v>278.95028361999999</v>
      </c>
      <c r="P311" s="6">
        <v>404.12536317000001</v>
      </c>
      <c r="Q311" s="6">
        <v>287.62522190999999</v>
      </c>
      <c r="R311" s="6">
        <v>902.61303716999998</v>
      </c>
      <c r="S311" s="6">
        <v>2.3978705940924598</v>
      </c>
      <c r="T311" s="6">
        <v>4.3413738917449098</v>
      </c>
      <c r="U311" s="6">
        <v>4.1660475712324203</v>
      </c>
      <c r="V311" s="6">
        <v>7.3404208385718297</v>
      </c>
      <c r="W311" s="6">
        <v>4.3641999207443796</v>
      </c>
      <c r="X311" s="6">
        <v>6.8806291844932401</v>
      </c>
      <c r="Y311" s="6">
        <v>7.6188820256987198</v>
      </c>
      <c r="Z311" s="6">
        <v>4.1249604443818999</v>
      </c>
      <c r="AA311" s="6">
        <v>6.6603248481330599</v>
      </c>
      <c r="AB311" s="6">
        <v>6.7036106899443304</v>
      </c>
      <c r="AC311" s="6">
        <v>6.4591714926590296</v>
      </c>
      <c r="AD311" s="6">
        <v>5.7988272848650597</v>
      </c>
      <c r="AE311" s="6">
        <v>8.4009707824802398</v>
      </c>
      <c r="AF311" s="6">
        <v>5.9791621753615303</v>
      </c>
      <c r="AG311" s="6">
        <v>18.763548255596898</v>
      </c>
    </row>
    <row r="312" spans="1:33" x14ac:dyDescent="0.25">
      <c r="A312" s="6" t="s">
        <v>223</v>
      </c>
      <c r="B312" s="6" t="s">
        <v>224</v>
      </c>
      <c r="C312" s="6" t="s">
        <v>16</v>
      </c>
      <c r="D312" s="6">
        <v>8323.1163829100005</v>
      </c>
      <c r="E312" s="6">
        <v>8328.9330960200004</v>
      </c>
      <c r="F312" s="6">
        <v>7439.3557775400004</v>
      </c>
      <c r="G312" s="6">
        <v>8713.6050591799994</v>
      </c>
      <c r="H312" s="6">
        <v>9542.3488073900007</v>
      </c>
      <c r="I312" s="6">
        <v>8462.6088883499997</v>
      </c>
      <c r="J312" s="6">
        <v>7537.56686283</v>
      </c>
      <c r="K312" s="6">
        <v>6298.96119851</v>
      </c>
      <c r="L312" s="6">
        <v>4910.2540877900001</v>
      </c>
      <c r="M312" s="6">
        <v>4443.0847012599997</v>
      </c>
      <c r="N312" s="6">
        <v>4878.0187575600003</v>
      </c>
      <c r="O312" s="6">
        <v>3294.3421487999999</v>
      </c>
      <c r="P312" s="6">
        <v>2946.0970298500001</v>
      </c>
      <c r="Q312" s="6">
        <v>2023.4175744500001</v>
      </c>
      <c r="R312" s="6">
        <v>2047.8293413399999</v>
      </c>
      <c r="S312" s="6">
        <v>9.33194229908562</v>
      </c>
      <c r="T312" s="6">
        <v>9.3384640426989005</v>
      </c>
      <c r="U312" s="6">
        <v>8.3410630903733693</v>
      </c>
      <c r="V312" s="6">
        <v>9.7697612154329008</v>
      </c>
      <c r="W312" s="6">
        <v>10.698955099457301</v>
      </c>
      <c r="X312" s="6">
        <v>9.4883423723314806</v>
      </c>
      <c r="Y312" s="6">
        <v>8.45117811687218</v>
      </c>
      <c r="Z312" s="6">
        <v>7.0624438905325997</v>
      </c>
      <c r="AA312" s="6">
        <v>5.5054147644977203</v>
      </c>
      <c r="AB312" s="6">
        <v>4.9816208442362102</v>
      </c>
      <c r="AC312" s="6">
        <v>5.4692722635570803</v>
      </c>
      <c r="AD312" s="6">
        <v>3.6936418321833902</v>
      </c>
      <c r="AE312" s="6">
        <v>3.3031867182007901</v>
      </c>
      <c r="AF312" s="6">
        <v>2.2686713945866201</v>
      </c>
      <c r="AG312" s="6">
        <v>2.29604205595379</v>
      </c>
    </row>
    <row r="313" spans="1:33" x14ac:dyDescent="0.25">
      <c r="A313" s="6" t="s">
        <v>225</v>
      </c>
      <c r="B313" s="6" t="s">
        <v>226</v>
      </c>
      <c r="C313" s="6" t="s">
        <v>15</v>
      </c>
      <c r="D313" s="6">
        <v>215.07599390999999</v>
      </c>
      <c r="E313" s="6">
        <v>254.4233826</v>
      </c>
      <c r="F313" s="6">
        <v>108.0232127</v>
      </c>
      <c r="G313" s="6">
        <v>233.64195339</v>
      </c>
      <c r="H313" s="6">
        <v>344.58267519999998</v>
      </c>
      <c r="I313" s="6">
        <v>587.52291878000005</v>
      </c>
      <c r="J313" s="6">
        <v>125.4809243</v>
      </c>
      <c r="K313" s="6">
        <v>228.37936859999999</v>
      </c>
      <c r="L313" s="6">
        <v>115.6109335</v>
      </c>
      <c r="M313" s="6">
        <v>537.99465547</v>
      </c>
      <c r="N313" s="6">
        <v>552.39794178</v>
      </c>
      <c r="O313" s="6">
        <v>711.55942084000003</v>
      </c>
      <c r="P313" s="6">
        <v>734.62154678000002</v>
      </c>
      <c r="Q313" s="6">
        <v>486.86872505999997</v>
      </c>
      <c r="R313" s="6">
        <v>740.10615684000004</v>
      </c>
      <c r="S313" s="6">
        <v>3.59882135500047</v>
      </c>
      <c r="T313" s="6">
        <v>4.2572129314231297</v>
      </c>
      <c r="U313" s="6">
        <v>1.80752969047394</v>
      </c>
      <c r="V313" s="6">
        <v>3.90948164877857</v>
      </c>
      <c r="W313" s="6">
        <v>5.7658294053583496</v>
      </c>
      <c r="X313" s="6">
        <v>9.8308973875645602</v>
      </c>
      <c r="Y313" s="6">
        <v>2.0996459056467498</v>
      </c>
      <c r="Z313" s="6">
        <v>3.8214239247134798</v>
      </c>
      <c r="AA313" s="6">
        <v>1.9344934261954101</v>
      </c>
      <c r="AB313" s="6">
        <v>9.0021513781391604</v>
      </c>
      <c r="AC313" s="6">
        <v>9.2431585375727892</v>
      </c>
      <c r="AD313" s="6">
        <v>11.906374079769799</v>
      </c>
      <c r="AE313" s="6">
        <v>12.2922677809484</v>
      </c>
      <c r="AF313" s="6">
        <v>8.1466719412719808</v>
      </c>
      <c r="AG313" s="6">
        <v>12.3840406071432</v>
      </c>
    </row>
    <row r="314" spans="1:33" x14ac:dyDescent="0.25">
      <c r="A314" s="6" t="s">
        <v>225</v>
      </c>
      <c r="B314" s="6" t="s">
        <v>226</v>
      </c>
      <c r="C314" s="6" t="s">
        <v>16</v>
      </c>
      <c r="D314" s="6">
        <v>17209.847478560001</v>
      </c>
      <c r="E314" s="6">
        <v>21644.56173713</v>
      </c>
      <c r="F314" s="6">
        <v>21127.06819477</v>
      </c>
      <c r="G314" s="6">
        <v>24993.687248819999</v>
      </c>
      <c r="H314" s="6">
        <v>27298.088123080001</v>
      </c>
      <c r="I314" s="6">
        <v>24697.03547178</v>
      </c>
      <c r="J314" s="6">
        <v>19263.891725099998</v>
      </c>
      <c r="K314" s="6">
        <v>19686.710148459999</v>
      </c>
      <c r="L314" s="6">
        <v>20503.141448639999</v>
      </c>
      <c r="M314" s="6">
        <v>17054.975344660001</v>
      </c>
      <c r="N314" s="6">
        <v>15897.859118259999</v>
      </c>
      <c r="O314" s="6">
        <v>12361.06801624</v>
      </c>
      <c r="P314" s="6">
        <v>5815.4596394700002</v>
      </c>
      <c r="Q314" s="6">
        <v>5522.0350199000004</v>
      </c>
      <c r="R314" s="6">
        <v>6716.2814743899999</v>
      </c>
      <c r="S314" s="6">
        <v>6.6244790744179296</v>
      </c>
      <c r="T314" s="6">
        <v>8.33150592886963</v>
      </c>
      <c r="U314" s="6">
        <v>8.1323103725591501</v>
      </c>
      <c r="V314" s="6">
        <v>9.6206638890101299</v>
      </c>
      <c r="W314" s="6">
        <v>10.507682521198699</v>
      </c>
      <c r="X314" s="6">
        <v>9.5064755737540807</v>
      </c>
      <c r="Y314" s="6">
        <v>7.4151294939573402</v>
      </c>
      <c r="Z314" s="6">
        <v>7.5778823481773498</v>
      </c>
      <c r="AA314" s="6">
        <v>7.8921461480442598</v>
      </c>
      <c r="AB314" s="6">
        <v>6.5648651114523</v>
      </c>
      <c r="AC314" s="6">
        <v>6.1194635913048598</v>
      </c>
      <c r="AD314" s="6">
        <v>4.7580686878864897</v>
      </c>
      <c r="AE314" s="6">
        <v>2.2385085479568998</v>
      </c>
      <c r="AF314" s="6">
        <v>2.1255624422646702</v>
      </c>
      <c r="AG314" s="6">
        <v>2.58525626914621</v>
      </c>
    </row>
    <row r="315" spans="1:33" x14ac:dyDescent="0.25">
      <c r="A315" s="6" t="s">
        <v>227</v>
      </c>
      <c r="B315" s="6" t="s">
        <v>228</v>
      </c>
      <c r="C315" s="6" t="s">
        <v>15</v>
      </c>
      <c r="D315" s="6">
        <v>0</v>
      </c>
      <c r="E315" s="6">
        <v>34.465708169999999</v>
      </c>
      <c r="F315" s="6">
        <v>34.465708169999999</v>
      </c>
      <c r="G315" s="6">
        <v>63.873073099999999</v>
      </c>
      <c r="H315" s="6">
        <v>59.352595489999999</v>
      </c>
      <c r="I315" s="6">
        <v>59.804662120000003</v>
      </c>
      <c r="J315" s="6">
        <v>184.3160872</v>
      </c>
      <c r="K315" s="6">
        <v>0</v>
      </c>
      <c r="L315" s="6">
        <v>30.004705149999999</v>
      </c>
      <c r="M315" s="6">
        <v>65.445987790000004</v>
      </c>
      <c r="N315" s="6">
        <v>153.63518166</v>
      </c>
      <c r="O315" s="6">
        <v>279.92224272999999</v>
      </c>
      <c r="P315" s="6">
        <v>154.69153352000001</v>
      </c>
      <c r="Q315" s="6">
        <v>272.21634669999997</v>
      </c>
      <c r="R315" s="6">
        <v>794.50380577999999</v>
      </c>
      <c r="S315" s="6">
        <v>0</v>
      </c>
      <c r="T315" s="6">
        <v>1.5761533546148101</v>
      </c>
      <c r="U315" s="6">
        <v>1.5761533546148101</v>
      </c>
      <c r="V315" s="6">
        <v>2.9209833130239198</v>
      </c>
      <c r="W315" s="6">
        <v>2.7142570820026601</v>
      </c>
      <c r="X315" s="6">
        <v>2.7349305680041498</v>
      </c>
      <c r="Y315" s="6">
        <v>8.4289699697110905</v>
      </c>
      <c r="Z315" s="6">
        <v>0</v>
      </c>
      <c r="AA315" s="6">
        <v>1.3721469596137701</v>
      </c>
      <c r="AB315" s="6">
        <v>2.9929143684642399</v>
      </c>
      <c r="AC315" s="6">
        <v>7.02589964975801</v>
      </c>
      <c r="AD315" s="6">
        <v>12.8011407667586</v>
      </c>
      <c r="AE315" s="6">
        <v>7.0742077396304204</v>
      </c>
      <c r="AF315" s="6">
        <v>12.448741976108799</v>
      </c>
      <c r="AG315" s="6">
        <v>36.333500897694798</v>
      </c>
    </row>
    <row r="316" spans="1:33" x14ac:dyDescent="0.25">
      <c r="A316" s="6" t="s">
        <v>227</v>
      </c>
      <c r="B316" s="6" t="s">
        <v>228</v>
      </c>
      <c r="C316" s="6" t="s">
        <v>16</v>
      </c>
      <c r="D316" s="6">
        <v>3221.6268127399999</v>
      </c>
      <c r="E316" s="6">
        <v>3647.5040423700002</v>
      </c>
      <c r="F316" s="6">
        <v>4504.9377283800004</v>
      </c>
      <c r="G316" s="6">
        <v>5433.0408704600004</v>
      </c>
      <c r="H316" s="6">
        <v>7440.7334611899996</v>
      </c>
      <c r="I316" s="6">
        <v>6033.2904508800002</v>
      </c>
      <c r="J316" s="6">
        <v>5947.3706360100005</v>
      </c>
      <c r="K316" s="6">
        <v>6093.8893070399999</v>
      </c>
      <c r="L316" s="6">
        <v>4888.78522479</v>
      </c>
      <c r="M316" s="6">
        <v>6020.0455033199996</v>
      </c>
      <c r="N316" s="6">
        <v>7616.4122546799999</v>
      </c>
      <c r="O316" s="6">
        <v>6270.2573845799998</v>
      </c>
      <c r="P316" s="6">
        <v>4486.5921707500002</v>
      </c>
      <c r="Q316" s="6">
        <v>2954.4956935599998</v>
      </c>
      <c r="R316" s="6">
        <v>4126.3208216100002</v>
      </c>
      <c r="S316" s="6">
        <v>4.09431840002829</v>
      </c>
      <c r="T316" s="6">
        <v>4.6355595427117802</v>
      </c>
      <c r="U316" s="6">
        <v>5.7252594742966698</v>
      </c>
      <c r="V316" s="6">
        <v>6.90477218406033</v>
      </c>
      <c r="W316" s="6">
        <v>9.4563193351206607</v>
      </c>
      <c r="X316" s="6">
        <v>7.6676205971676996</v>
      </c>
      <c r="Y316" s="6">
        <v>7.5584263610264699</v>
      </c>
      <c r="Z316" s="6">
        <v>7.74463479720335</v>
      </c>
      <c r="AA316" s="6">
        <v>6.2130856437156003</v>
      </c>
      <c r="AB316" s="6">
        <v>7.6507877870210201</v>
      </c>
      <c r="AC316" s="6">
        <v>9.6795869444652407</v>
      </c>
      <c r="AD316" s="6">
        <v>7.9687784075663002</v>
      </c>
      <c r="AE316" s="6">
        <v>5.7019443734084296</v>
      </c>
      <c r="AF316" s="6">
        <v>3.75482536745429</v>
      </c>
      <c r="AG316" s="6">
        <v>5.2440807847538604</v>
      </c>
    </row>
    <row r="317" spans="1:33" x14ac:dyDescent="0.25">
      <c r="A317" s="6" t="s">
        <v>229</v>
      </c>
      <c r="B317" s="6" t="s">
        <v>230</v>
      </c>
      <c r="C317" s="6" t="s">
        <v>15</v>
      </c>
      <c r="D317" s="6">
        <v>0</v>
      </c>
      <c r="E317" s="6">
        <v>0</v>
      </c>
      <c r="F317" s="6">
        <v>0</v>
      </c>
      <c r="G317" s="6">
        <v>448.68765825000003</v>
      </c>
      <c r="H317" s="6">
        <v>365.16935229000001</v>
      </c>
      <c r="I317" s="6">
        <v>376.92988274999999</v>
      </c>
      <c r="J317" s="6">
        <v>221.0738278</v>
      </c>
      <c r="K317" s="6">
        <v>142.33309904000001</v>
      </c>
      <c r="L317" s="6">
        <v>0</v>
      </c>
      <c r="M317" s="6">
        <v>585.70860975999994</v>
      </c>
      <c r="N317" s="6">
        <v>844.99230161000003</v>
      </c>
      <c r="O317" s="6">
        <v>243.80773678</v>
      </c>
      <c r="P317" s="6">
        <v>720.81496439</v>
      </c>
      <c r="Q317" s="6">
        <v>369.9847345</v>
      </c>
      <c r="R317" s="6">
        <v>1750.90138357</v>
      </c>
      <c r="S317" s="6">
        <v>0</v>
      </c>
      <c r="T317" s="6">
        <v>0</v>
      </c>
      <c r="U317" s="6">
        <v>0</v>
      </c>
      <c r="V317" s="6">
        <v>7.3913975322992096</v>
      </c>
      <c r="W317" s="6">
        <v>6.01556962791188</v>
      </c>
      <c r="X317" s="6">
        <v>6.2093051903287604</v>
      </c>
      <c r="Y317" s="6">
        <v>3.6418308264374</v>
      </c>
      <c r="Z317" s="6">
        <v>2.3447057160252398</v>
      </c>
      <c r="AA317" s="6">
        <v>0</v>
      </c>
      <c r="AB317" s="6">
        <v>9.6485942798415802</v>
      </c>
      <c r="AC317" s="6">
        <v>13.919870310879</v>
      </c>
      <c r="AD317" s="6">
        <v>4.0163349066023599</v>
      </c>
      <c r="AE317" s="6">
        <v>11.8742511657587</v>
      </c>
      <c r="AF317" s="6">
        <v>6.0948951977813399</v>
      </c>
      <c r="AG317" s="6">
        <v>28.8432452461346</v>
      </c>
    </row>
    <row r="318" spans="1:33" x14ac:dyDescent="0.25">
      <c r="A318" s="6" t="s">
        <v>229</v>
      </c>
      <c r="B318" s="6" t="s">
        <v>230</v>
      </c>
      <c r="C318" s="6" t="s">
        <v>16</v>
      </c>
      <c r="D318" s="6">
        <v>9132.9171401299991</v>
      </c>
      <c r="E318" s="6">
        <v>9649.7138385800008</v>
      </c>
      <c r="F318" s="6">
        <v>9027.3690214100006</v>
      </c>
      <c r="G318" s="6">
        <v>12531.255327569999</v>
      </c>
      <c r="H318" s="6">
        <v>12819.887661860001</v>
      </c>
      <c r="I318" s="6">
        <v>13740.81632564</v>
      </c>
      <c r="J318" s="6">
        <v>14053.024347979999</v>
      </c>
      <c r="K318" s="6">
        <v>12887.54140864</v>
      </c>
      <c r="L318" s="6">
        <v>11011.17491113</v>
      </c>
      <c r="M318" s="6">
        <v>10862.370447540001</v>
      </c>
      <c r="N318" s="6">
        <v>9891.0348383599994</v>
      </c>
      <c r="O318" s="6">
        <v>8638.3537560200002</v>
      </c>
      <c r="P318" s="6">
        <v>7336.4268434400001</v>
      </c>
      <c r="Q318" s="6">
        <v>4595.3458548099998</v>
      </c>
      <c r="R318" s="6">
        <v>6685.3647264600004</v>
      </c>
      <c r="S318" s="6">
        <v>5.974592445931</v>
      </c>
      <c r="T318" s="6">
        <v>6.3126716820903104</v>
      </c>
      <c r="U318" s="6">
        <v>5.90554473826968</v>
      </c>
      <c r="V318" s="6">
        <v>8.19772502798231</v>
      </c>
      <c r="W318" s="6">
        <v>8.3865431829750001</v>
      </c>
      <c r="X318" s="6">
        <v>8.9889983846854005</v>
      </c>
      <c r="Y318" s="6">
        <v>9.1932393367504694</v>
      </c>
      <c r="Z318" s="6">
        <v>8.4308010644655305</v>
      </c>
      <c r="AA318" s="6">
        <v>7.2033153739885796</v>
      </c>
      <c r="AB318" s="6">
        <v>7.1059701325455</v>
      </c>
      <c r="AC318" s="6">
        <v>6.4705396009828302</v>
      </c>
      <c r="AD318" s="6">
        <v>5.6510578497662998</v>
      </c>
      <c r="AE318" s="6">
        <v>4.7993603496459798</v>
      </c>
      <c r="AF318" s="6">
        <v>3.00619377240921</v>
      </c>
      <c r="AG318" s="6">
        <v>4.37344705751189</v>
      </c>
    </row>
    <row r="319" spans="1:33" x14ac:dyDescent="0.25">
      <c r="A319" s="6" t="s">
        <v>231</v>
      </c>
      <c r="B319" s="6" t="s">
        <v>232</v>
      </c>
      <c r="C319" s="6" t="s">
        <v>15</v>
      </c>
      <c r="D319" s="6">
        <v>60.298144569999998</v>
      </c>
      <c r="E319" s="6">
        <v>104.62323189999999</v>
      </c>
      <c r="F319" s="6">
        <v>105.59153379</v>
      </c>
      <c r="G319" s="6">
        <v>205.99508906</v>
      </c>
      <c r="H319" s="6">
        <v>331.90814482000002</v>
      </c>
      <c r="I319" s="6">
        <v>241.04394674</v>
      </c>
      <c r="J319" s="6">
        <v>298.87390678999998</v>
      </c>
      <c r="K319" s="6">
        <v>298.64904053999999</v>
      </c>
      <c r="L319" s="6">
        <v>125.87086717</v>
      </c>
      <c r="M319" s="6">
        <v>196.90033249000001</v>
      </c>
      <c r="N319" s="6">
        <v>810.12832657000001</v>
      </c>
      <c r="O319" s="6">
        <v>423.20709578999998</v>
      </c>
      <c r="P319" s="6">
        <v>406.05788264</v>
      </c>
      <c r="Q319" s="6">
        <v>304.15732716999997</v>
      </c>
      <c r="R319" s="6">
        <v>804.92175681000003</v>
      </c>
      <c r="S319" s="6">
        <v>1.2779832199424599</v>
      </c>
      <c r="T319" s="6">
        <v>2.2174270160025999</v>
      </c>
      <c r="U319" s="6">
        <v>2.23794959718786</v>
      </c>
      <c r="V319" s="6">
        <v>4.3659430831012704</v>
      </c>
      <c r="W319" s="6">
        <v>7.0345952212471401</v>
      </c>
      <c r="X319" s="6">
        <v>5.1087827229046603</v>
      </c>
      <c r="Y319" s="6">
        <v>6.3344542436600904</v>
      </c>
      <c r="Z319" s="6">
        <v>6.3296883375732502</v>
      </c>
      <c r="AA319" s="6">
        <v>2.6677579761367798</v>
      </c>
      <c r="AB319" s="6">
        <v>4.1731851405674298</v>
      </c>
      <c r="AC319" s="6">
        <v>17.170186823155198</v>
      </c>
      <c r="AD319" s="6">
        <v>8.9696220478613</v>
      </c>
      <c r="AE319" s="6">
        <v>8.6061547007777808</v>
      </c>
      <c r="AF319" s="6">
        <v>6.4464331882477399</v>
      </c>
      <c r="AG319" s="6">
        <v>17.059836681634501</v>
      </c>
    </row>
    <row r="320" spans="1:33" x14ac:dyDescent="0.25">
      <c r="A320" s="6" t="s">
        <v>231</v>
      </c>
      <c r="B320" s="6" t="s">
        <v>232</v>
      </c>
      <c r="C320" s="6" t="s">
        <v>16</v>
      </c>
      <c r="D320" s="6">
        <v>8862.3381607699994</v>
      </c>
      <c r="E320" s="6">
        <v>9428.3126608500006</v>
      </c>
      <c r="F320" s="6">
        <v>10471.83626787</v>
      </c>
      <c r="G320" s="6">
        <v>11761.769558440001</v>
      </c>
      <c r="H320" s="6">
        <v>14110.327207460001</v>
      </c>
      <c r="I320" s="6">
        <v>12918.2915749</v>
      </c>
      <c r="J320" s="6">
        <v>11789.08786713</v>
      </c>
      <c r="K320" s="6">
        <v>10177.373223119999</v>
      </c>
      <c r="L320" s="6">
        <v>8203.0524391100007</v>
      </c>
      <c r="M320" s="6">
        <v>7702.9662865700002</v>
      </c>
      <c r="N320" s="6">
        <v>8482.7621881600007</v>
      </c>
      <c r="O320" s="6">
        <v>6117.6387869099999</v>
      </c>
      <c r="P320" s="6">
        <v>4301.7406987699997</v>
      </c>
      <c r="Q320" s="6">
        <v>2383.24274074</v>
      </c>
      <c r="R320" s="6">
        <v>3182.0337111600002</v>
      </c>
      <c r="S320" s="6">
        <v>6.8228107928621</v>
      </c>
      <c r="T320" s="6">
        <v>7.2585351872125701</v>
      </c>
      <c r="U320" s="6">
        <v>8.06190829252904</v>
      </c>
      <c r="V320" s="6">
        <v>9.0549837786272196</v>
      </c>
      <c r="W320" s="6">
        <v>10.8630579216703</v>
      </c>
      <c r="X320" s="6">
        <v>9.9453504914451791</v>
      </c>
      <c r="Y320" s="6">
        <v>9.0760152093841704</v>
      </c>
      <c r="Z320" s="6">
        <v>7.8352112738221003</v>
      </c>
      <c r="AA320" s="6">
        <v>6.3152492830527196</v>
      </c>
      <c r="AB320" s="6">
        <v>5.9302500721205202</v>
      </c>
      <c r="AC320" s="6">
        <v>6.5305882444043499</v>
      </c>
      <c r="AD320" s="6">
        <v>4.7097606957637099</v>
      </c>
      <c r="AE320" s="6">
        <v>3.3117629157486399</v>
      </c>
      <c r="AF320" s="6">
        <v>1.8347770078904699</v>
      </c>
      <c r="AG320" s="6">
        <v>2.4497388334668599</v>
      </c>
    </row>
    <row r="321" spans="1:33" x14ac:dyDescent="0.25">
      <c r="A321" s="6" t="s">
        <v>233</v>
      </c>
      <c r="B321" s="6" t="s">
        <v>234</v>
      </c>
      <c r="C321" s="6" t="s">
        <v>15</v>
      </c>
      <c r="D321" s="6">
        <v>43.677719850000003</v>
      </c>
      <c r="E321" s="6">
        <v>88.674134789999997</v>
      </c>
      <c r="F321" s="6">
        <v>152.21135297000001</v>
      </c>
      <c r="G321" s="6">
        <v>198.53213464999999</v>
      </c>
      <c r="H321" s="6">
        <v>318.32235076000001</v>
      </c>
      <c r="I321" s="6">
        <v>133.99178782999999</v>
      </c>
      <c r="J321" s="6">
        <v>553.88277045999996</v>
      </c>
      <c r="K321" s="6">
        <v>564.71862280000005</v>
      </c>
      <c r="L321" s="6">
        <v>211.20383856000001</v>
      </c>
      <c r="M321" s="6">
        <v>516.92569360000005</v>
      </c>
      <c r="N321" s="6">
        <v>772.43749875000003</v>
      </c>
      <c r="O321" s="6">
        <v>550.99595521000003</v>
      </c>
      <c r="P321" s="6">
        <v>564.11484063</v>
      </c>
      <c r="Q321" s="6">
        <v>438.61865308</v>
      </c>
      <c r="R321" s="6">
        <v>2299.6177206100001</v>
      </c>
      <c r="S321" s="6">
        <v>0.589608013181117</v>
      </c>
      <c r="T321" s="6">
        <v>1.1970171660434401</v>
      </c>
      <c r="U321" s="6">
        <v>2.0547096715775899</v>
      </c>
      <c r="V321" s="6">
        <v>2.6799965260455898</v>
      </c>
      <c r="W321" s="6">
        <v>4.2970514355443399</v>
      </c>
      <c r="X321" s="6">
        <v>1.8087627302053899</v>
      </c>
      <c r="Y321" s="6">
        <v>7.47689487793106</v>
      </c>
      <c r="Z321" s="6">
        <v>7.6231686621682604</v>
      </c>
      <c r="AA321" s="6">
        <v>2.85105257456765</v>
      </c>
      <c r="AB321" s="6">
        <v>6.9780092049783704</v>
      </c>
      <c r="AC321" s="6">
        <v>10.427177529153401</v>
      </c>
      <c r="AD321" s="6">
        <v>7.4379255954268801</v>
      </c>
      <c r="AE321" s="6">
        <v>7.6150181724707497</v>
      </c>
      <c r="AF321" s="6">
        <v>5.9209380314452504</v>
      </c>
      <c r="AG321" s="6">
        <v>31.0426698092609</v>
      </c>
    </row>
    <row r="322" spans="1:33" x14ac:dyDescent="0.25">
      <c r="A322" s="6" t="s">
        <v>233</v>
      </c>
      <c r="B322" s="6" t="s">
        <v>234</v>
      </c>
      <c r="C322" s="6" t="s">
        <v>16</v>
      </c>
      <c r="D322" s="6">
        <v>7236.3454917099998</v>
      </c>
      <c r="E322" s="6">
        <v>7332.8769937999996</v>
      </c>
      <c r="F322" s="6">
        <v>9135.2143069899994</v>
      </c>
      <c r="G322" s="6">
        <v>10005.52817723</v>
      </c>
      <c r="H322" s="6">
        <v>11833.617337420001</v>
      </c>
      <c r="I322" s="6">
        <v>10047.740554059999</v>
      </c>
      <c r="J322" s="6">
        <v>10781.752050589999</v>
      </c>
      <c r="K322" s="6">
        <v>10153.696737529999</v>
      </c>
      <c r="L322" s="6">
        <v>9349.5920061199995</v>
      </c>
      <c r="M322" s="6">
        <v>7659.1645300299997</v>
      </c>
      <c r="N322" s="6">
        <v>7457.8939100400003</v>
      </c>
      <c r="O322" s="6">
        <v>6313.6900147300003</v>
      </c>
      <c r="P322" s="6">
        <v>4953.9558430699999</v>
      </c>
      <c r="Q322" s="6">
        <v>3321.2736211000001</v>
      </c>
      <c r="R322" s="6">
        <v>5961.73335167</v>
      </c>
      <c r="S322" s="6">
        <v>5.9536801741346599</v>
      </c>
      <c r="T322" s="6">
        <v>6.03310115960738</v>
      </c>
      <c r="U322" s="6">
        <v>7.5159684357670704</v>
      </c>
      <c r="V322" s="6">
        <v>8.2320163967797608</v>
      </c>
      <c r="W322" s="6">
        <v>9.7360709229272793</v>
      </c>
      <c r="X322" s="6">
        <v>8.2667464951869896</v>
      </c>
      <c r="Y322" s="6">
        <v>8.8706521129444607</v>
      </c>
      <c r="Z322" s="6">
        <v>8.3539216072065905</v>
      </c>
      <c r="AA322" s="6">
        <v>7.6923470040027997</v>
      </c>
      <c r="AB322" s="6">
        <v>6.3015531893985601</v>
      </c>
      <c r="AC322" s="6">
        <v>6.1359584287223301</v>
      </c>
      <c r="AD322" s="6">
        <v>5.1945683231118496</v>
      </c>
      <c r="AE322" s="6">
        <v>4.0758513700338401</v>
      </c>
      <c r="AF322" s="6">
        <v>2.7325672790875601</v>
      </c>
      <c r="AG322" s="6">
        <v>4.9049971010888704</v>
      </c>
    </row>
    <row r="323" spans="1:33" x14ac:dyDescent="0.25">
      <c r="A323" s="6" t="s">
        <v>235</v>
      </c>
      <c r="B323" s="6" t="s">
        <v>236</v>
      </c>
      <c r="C323" s="6" t="s">
        <v>15</v>
      </c>
      <c r="D323" s="6">
        <v>18.355211785000002</v>
      </c>
      <c r="E323" s="6">
        <v>28.559084299999999</v>
      </c>
      <c r="F323" s="6">
        <v>40.601412064000002</v>
      </c>
      <c r="G323" s="6">
        <v>46.332233082000002</v>
      </c>
      <c r="H323" s="6">
        <v>45.001118892000001</v>
      </c>
      <c r="I323" s="6">
        <v>31.530601052000002</v>
      </c>
      <c r="J323" s="6">
        <v>28.608052734000001</v>
      </c>
      <c r="K323" s="6">
        <v>51.539239275</v>
      </c>
      <c r="L323" s="6">
        <v>20.001522525999999</v>
      </c>
      <c r="M323" s="6">
        <v>75.321959436</v>
      </c>
      <c r="N323" s="6">
        <v>58.395347800000003</v>
      </c>
      <c r="O323" s="6">
        <v>66.349201800000003</v>
      </c>
      <c r="P323" s="6">
        <v>76.489697952</v>
      </c>
      <c r="Q323" s="6">
        <v>53.186802393999997</v>
      </c>
      <c r="R323" s="6">
        <v>157.41018115899999</v>
      </c>
      <c r="S323" s="6">
        <v>2.3010697827953202</v>
      </c>
      <c r="T323" s="6">
        <v>3.58026083691054</v>
      </c>
      <c r="U323" s="6">
        <v>5.0899266940434202</v>
      </c>
      <c r="V323" s="6">
        <v>5.8083612852424498</v>
      </c>
      <c r="W323" s="6">
        <v>5.6414884277708701</v>
      </c>
      <c r="X323" s="6">
        <v>3.9527799604809402</v>
      </c>
      <c r="Y323" s="6">
        <v>3.5863996810223999</v>
      </c>
      <c r="Z323" s="6">
        <v>6.4611287253507701</v>
      </c>
      <c r="AA323" s="6">
        <v>2.5074567176658999</v>
      </c>
      <c r="AB323" s="6">
        <v>9.4426088279054206</v>
      </c>
      <c r="AC323" s="6">
        <v>7.3206330633685699</v>
      </c>
      <c r="AD323" s="6">
        <v>8.31775438839313</v>
      </c>
      <c r="AE323" s="6">
        <v>9.5890003729798092</v>
      </c>
      <c r="AF323" s="6">
        <v>6.6676726624507996</v>
      </c>
      <c r="AG323" s="6">
        <v>19.7334585736196</v>
      </c>
    </row>
    <row r="324" spans="1:33" x14ac:dyDescent="0.25">
      <c r="A324" s="6" t="s">
        <v>235</v>
      </c>
      <c r="B324" s="6" t="s">
        <v>236</v>
      </c>
      <c r="C324" s="6" t="s">
        <v>16</v>
      </c>
      <c r="D324" s="6">
        <v>2325.4503794950001</v>
      </c>
      <c r="E324" s="6">
        <v>2452.9182752410002</v>
      </c>
      <c r="F324" s="6">
        <v>2337.1156371980001</v>
      </c>
      <c r="G324" s="6">
        <v>2734.669069261</v>
      </c>
      <c r="H324" s="6">
        <v>3282.9975787789999</v>
      </c>
      <c r="I324" s="6">
        <v>3367.217628847</v>
      </c>
      <c r="J324" s="6">
        <v>2865.8037102899998</v>
      </c>
      <c r="K324" s="6">
        <v>2533.743450342</v>
      </c>
      <c r="L324" s="6">
        <v>1890.0407411389999</v>
      </c>
      <c r="M324" s="6">
        <v>1717.0015643300001</v>
      </c>
      <c r="N324" s="6">
        <v>1913.7961820949999</v>
      </c>
      <c r="O324" s="6">
        <v>1220.1676865960001</v>
      </c>
      <c r="P324" s="6">
        <v>1061.926322651</v>
      </c>
      <c r="Q324" s="6">
        <v>798.35838812199995</v>
      </c>
      <c r="R324" s="6">
        <v>1178.1117192920001</v>
      </c>
      <c r="S324" s="6">
        <v>7.3405947533373404</v>
      </c>
      <c r="T324" s="6">
        <v>7.7429641932456796</v>
      </c>
      <c r="U324" s="6">
        <v>7.3774176975059298</v>
      </c>
      <c r="V324" s="6">
        <v>8.6323482104531202</v>
      </c>
      <c r="W324" s="6">
        <v>10.3632203957144</v>
      </c>
      <c r="X324" s="6">
        <v>10.6290722337524</v>
      </c>
      <c r="Y324" s="6">
        <v>9.0462922216460395</v>
      </c>
      <c r="Z324" s="6">
        <v>7.99809965496764</v>
      </c>
      <c r="AA324" s="6">
        <v>5.9661660684463502</v>
      </c>
      <c r="AB324" s="6">
        <v>5.4199447925136397</v>
      </c>
      <c r="AC324" s="6">
        <v>6.0411532910430701</v>
      </c>
      <c r="AD324" s="6">
        <v>3.8516222910606301</v>
      </c>
      <c r="AE324" s="6">
        <v>3.3521122881046201</v>
      </c>
      <c r="AF324" s="6">
        <v>2.5201248957218598</v>
      </c>
      <c r="AG324" s="6">
        <v>3.71886701248732</v>
      </c>
    </row>
    <row r="325" spans="1:33" x14ac:dyDescent="0.25">
      <c r="A325" s="6" t="s">
        <v>237</v>
      </c>
      <c r="B325" s="6" t="s">
        <v>238</v>
      </c>
      <c r="C325" s="6" t="s">
        <v>15</v>
      </c>
      <c r="D325" s="6">
        <v>57.534613419999999</v>
      </c>
      <c r="E325" s="6">
        <v>98.380499470000004</v>
      </c>
      <c r="F325" s="6">
        <v>40.203250160000003</v>
      </c>
      <c r="G325" s="6">
        <v>123.97226137</v>
      </c>
      <c r="H325" s="6">
        <v>206.66430786000001</v>
      </c>
      <c r="I325" s="6">
        <v>61.660500849999998</v>
      </c>
      <c r="J325" s="6">
        <v>85.784097009999996</v>
      </c>
      <c r="K325" s="6">
        <v>114.95681582</v>
      </c>
      <c r="L325" s="6">
        <v>76.771291099999999</v>
      </c>
      <c r="M325" s="6">
        <v>154.17558149000001</v>
      </c>
      <c r="N325" s="6">
        <v>133.5596109</v>
      </c>
      <c r="O325" s="6">
        <v>108.41639048</v>
      </c>
      <c r="P325" s="6">
        <v>132.14555522000001</v>
      </c>
      <c r="Q325" s="6">
        <v>132.09003245</v>
      </c>
      <c r="R325" s="6">
        <v>310.41919739000002</v>
      </c>
      <c r="S325" s="6">
        <v>3.1324412388343199</v>
      </c>
      <c r="T325" s="6">
        <v>5.3562736467404601</v>
      </c>
      <c r="U325" s="6">
        <v>2.1888444407724101</v>
      </c>
      <c r="V325" s="6">
        <v>6.7496034283241197</v>
      </c>
      <c r="W325" s="6">
        <v>11.251727648017599</v>
      </c>
      <c r="X325" s="6">
        <v>3.3570729720515899</v>
      </c>
      <c r="Y325" s="6">
        <v>4.6704692555886496</v>
      </c>
      <c r="Z325" s="6">
        <v>6.2587623198398799</v>
      </c>
      <c r="AA325" s="6">
        <v>4.1797718608916403</v>
      </c>
      <c r="AB325" s="6">
        <v>8.3940070293868896</v>
      </c>
      <c r="AC325" s="6">
        <v>7.2715815429533102</v>
      </c>
      <c r="AD325" s="6">
        <v>5.9026723622177597</v>
      </c>
      <c r="AE325" s="6">
        <v>7.1945940381671898</v>
      </c>
      <c r="AF325" s="6">
        <v>7.19157113066675</v>
      </c>
      <c r="AG325" s="6">
        <v>16.900607085547499</v>
      </c>
    </row>
    <row r="326" spans="1:33" x14ac:dyDescent="0.25">
      <c r="A326" s="6" t="s">
        <v>237</v>
      </c>
      <c r="B326" s="6" t="s">
        <v>238</v>
      </c>
      <c r="C326" s="6" t="s">
        <v>16</v>
      </c>
      <c r="D326" s="6">
        <v>3244.3954907699999</v>
      </c>
      <c r="E326" s="6">
        <v>3681.1560107099999</v>
      </c>
      <c r="F326" s="6">
        <v>4274.3301357</v>
      </c>
      <c r="G326" s="6">
        <v>4903.2944498400002</v>
      </c>
      <c r="H326" s="6">
        <v>5388.06898103</v>
      </c>
      <c r="I326" s="6">
        <v>4237.6580685500003</v>
      </c>
      <c r="J326" s="6">
        <v>4741.2740222599996</v>
      </c>
      <c r="K326" s="6">
        <v>5027.30522251</v>
      </c>
      <c r="L326" s="6">
        <v>4421.9254350600004</v>
      </c>
      <c r="M326" s="6">
        <v>4455.5723727699997</v>
      </c>
      <c r="N326" s="6">
        <v>3392.3569819700001</v>
      </c>
      <c r="O326" s="6">
        <v>2577.93169132</v>
      </c>
      <c r="P326" s="6">
        <v>1331.5052564299999</v>
      </c>
      <c r="Q326" s="6">
        <v>1128.74062944</v>
      </c>
      <c r="R326" s="6">
        <v>1129.75124736</v>
      </c>
      <c r="S326" s="6">
        <v>6.0153508671440603</v>
      </c>
      <c r="T326" s="6">
        <v>6.8251373989740101</v>
      </c>
      <c r="U326" s="6">
        <v>7.9249264035133997</v>
      </c>
      <c r="V326" s="6">
        <v>9.0910730842211809</v>
      </c>
      <c r="W326" s="6">
        <v>9.9898811687654696</v>
      </c>
      <c r="X326" s="6">
        <v>7.8569336598549002</v>
      </c>
      <c r="Y326" s="6">
        <v>8.7906751449714609</v>
      </c>
      <c r="Z326" s="6">
        <v>9.3209982924881398</v>
      </c>
      <c r="AA326" s="6">
        <v>8.1985790807278107</v>
      </c>
      <c r="AB326" s="6">
        <v>8.2609630091071899</v>
      </c>
      <c r="AC326" s="6">
        <v>6.2896824913020701</v>
      </c>
      <c r="AD326" s="6">
        <v>4.7796773478869499</v>
      </c>
      <c r="AE326" s="6">
        <v>2.4687099096454999</v>
      </c>
      <c r="AF326" s="6">
        <v>2.0927691902540499</v>
      </c>
      <c r="AG326" s="6">
        <v>2.0946429511437898</v>
      </c>
    </row>
    <row r="327" spans="1:33" x14ac:dyDescent="0.25">
      <c r="A327" s="6" t="s">
        <v>239</v>
      </c>
      <c r="B327" s="6" t="s">
        <v>240</v>
      </c>
      <c r="C327" s="6" t="s">
        <v>15</v>
      </c>
      <c r="D327" s="6">
        <v>16.39298818</v>
      </c>
      <c r="E327" s="6">
        <v>32.490761470000002</v>
      </c>
      <c r="F327" s="6">
        <v>36.248003799999999</v>
      </c>
      <c r="G327" s="6">
        <v>30.668609450000002</v>
      </c>
      <c r="H327" s="6">
        <v>29.716292280000001</v>
      </c>
      <c r="I327" s="6">
        <v>48.296161550000001</v>
      </c>
      <c r="J327" s="6">
        <v>12.33683063</v>
      </c>
      <c r="K327" s="6">
        <v>58.059232852000001</v>
      </c>
      <c r="L327" s="6">
        <v>26.534886499999999</v>
      </c>
      <c r="M327" s="6">
        <v>86.259310260000007</v>
      </c>
      <c r="N327" s="6">
        <v>102.046204984</v>
      </c>
      <c r="O327" s="6">
        <v>164.04944362000001</v>
      </c>
      <c r="P327" s="6">
        <v>61.834985500000002</v>
      </c>
      <c r="Q327" s="6">
        <v>64.382615250000001</v>
      </c>
      <c r="R327" s="6">
        <v>145.8429615</v>
      </c>
      <c r="S327" s="6">
        <v>1.7912715740384699</v>
      </c>
      <c r="T327" s="6">
        <v>3.5502848413616799</v>
      </c>
      <c r="U327" s="6">
        <v>3.9608409467283798</v>
      </c>
      <c r="V327" s="6">
        <v>3.35117720575776</v>
      </c>
      <c r="W327" s="6">
        <v>3.24711694185963</v>
      </c>
      <c r="X327" s="6">
        <v>5.2773503140343596</v>
      </c>
      <c r="Y327" s="6">
        <v>1.3480528246953201</v>
      </c>
      <c r="Z327" s="6">
        <v>6.3441669252925603</v>
      </c>
      <c r="AA327" s="6">
        <v>2.8994828389967799</v>
      </c>
      <c r="AB327" s="6">
        <v>9.4256061657760899</v>
      </c>
      <c r="AC327" s="6">
        <v>11.1506495471859</v>
      </c>
      <c r="AD327" s="6">
        <v>17.925780331608301</v>
      </c>
      <c r="AE327" s="6">
        <v>6.7567456641227599</v>
      </c>
      <c r="AF327" s="6">
        <v>7.0351266830218897</v>
      </c>
      <c r="AG327" s="6">
        <v>15.93634719552</v>
      </c>
    </row>
    <row r="328" spans="1:33" x14ac:dyDescent="0.25">
      <c r="A328" s="6" t="s">
        <v>239</v>
      </c>
      <c r="B328" s="6" t="s">
        <v>240</v>
      </c>
      <c r="C328" s="6" t="s">
        <v>16</v>
      </c>
      <c r="D328" s="6">
        <v>2186.4638383440001</v>
      </c>
      <c r="E328" s="6">
        <v>1626.76056881</v>
      </c>
      <c r="F328" s="6">
        <v>2034.643839498</v>
      </c>
      <c r="G328" s="6">
        <v>2213.59068514</v>
      </c>
      <c r="H328" s="6">
        <v>2314.0244131240001</v>
      </c>
      <c r="I328" s="6">
        <v>1968.8989009530001</v>
      </c>
      <c r="J328" s="6">
        <v>2823.9907666730001</v>
      </c>
      <c r="K328" s="6">
        <v>3011.2638272150002</v>
      </c>
      <c r="L328" s="6">
        <v>2499.5293007199998</v>
      </c>
      <c r="M328" s="6">
        <v>1512.168691958</v>
      </c>
      <c r="N328" s="6">
        <v>1208.615885812</v>
      </c>
      <c r="O328" s="6">
        <v>933.086834522</v>
      </c>
      <c r="P328" s="6">
        <v>793.75843051499999</v>
      </c>
      <c r="Q328" s="6">
        <v>496.84055960199998</v>
      </c>
      <c r="R328" s="6">
        <v>445.20416950399999</v>
      </c>
      <c r="S328" s="6">
        <v>8.3872691634684706</v>
      </c>
      <c r="T328" s="6">
        <v>6.2402489882752397</v>
      </c>
      <c r="U328" s="6">
        <v>7.8048880728745802</v>
      </c>
      <c r="V328" s="6">
        <v>8.4913276718435906</v>
      </c>
      <c r="W328" s="6">
        <v>8.8765911712529295</v>
      </c>
      <c r="X328" s="6">
        <v>7.5526906726512797</v>
      </c>
      <c r="Y328" s="6">
        <v>10.832820675952901</v>
      </c>
      <c r="Z328" s="6">
        <v>11.551199611971301</v>
      </c>
      <c r="AA328" s="6">
        <v>9.5881874008000008</v>
      </c>
      <c r="AB328" s="6">
        <v>5.80067486944019</v>
      </c>
      <c r="AC328" s="6">
        <v>4.6362471547787996</v>
      </c>
      <c r="AD328" s="6">
        <v>3.5793184853000501</v>
      </c>
      <c r="AE328" s="6">
        <v>3.0448551175417</v>
      </c>
      <c r="AF328" s="6">
        <v>1.90587899586138</v>
      </c>
      <c r="AG328" s="6">
        <v>1.70780194798767</v>
      </c>
    </row>
    <row r="329" spans="1:33" x14ac:dyDescent="0.25">
      <c r="A329" s="6" t="s">
        <v>241</v>
      </c>
      <c r="B329" s="6" t="s">
        <v>242</v>
      </c>
      <c r="C329" s="6" t="s">
        <v>15</v>
      </c>
      <c r="D329" s="6">
        <v>153.31917718</v>
      </c>
      <c r="E329" s="6">
        <v>230.93996826</v>
      </c>
      <c r="F329" s="6">
        <v>310.40991743000001</v>
      </c>
      <c r="G329" s="6">
        <v>205.46932684000001</v>
      </c>
      <c r="H329" s="6">
        <v>123.55035341</v>
      </c>
      <c r="I329" s="6">
        <v>56.766248189999999</v>
      </c>
      <c r="J329" s="6">
        <v>129.55455431999999</v>
      </c>
      <c r="K329" s="6">
        <v>446.58977736000003</v>
      </c>
      <c r="L329" s="6">
        <v>255.57963674999999</v>
      </c>
      <c r="M329" s="6">
        <v>306.43684354999999</v>
      </c>
      <c r="N329" s="6">
        <v>239.49827020000001</v>
      </c>
      <c r="O329" s="6">
        <v>193.28683182</v>
      </c>
      <c r="P329" s="6">
        <v>245.84985374999999</v>
      </c>
      <c r="Q329" s="6">
        <v>49.460564220000002</v>
      </c>
      <c r="R329" s="6">
        <v>617.90276153000002</v>
      </c>
      <c r="S329" s="6">
        <v>4.3011437853355199</v>
      </c>
      <c r="T329" s="6">
        <v>6.47868079869043</v>
      </c>
      <c r="U329" s="6">
        <v>8.7080932197614196</v>
      </c>
      <c r="V329" s="6">
        <v>5.7641394538492303</v>
      </c>
      <c r="W329" s="6">
        <v>3.4660232628404</v>
      </c>
      <c r="X329" s="6">
        <v>1.5924935165323999</v>
      </c>
      <c r="Y329" s="6">
        <v>3.6344622794392998</v>
      </c>
      <c r="Z329" s="6">
        <v>12.528418693711201</v>
      </c>
      <c r="AA329" s="6">
        <v>7.1699104214144596</v>
      </c>
      <c r="AB329" s="6">
        <v>8.5966344815790503</v>
      </c>
      <c r="AC329" s="6">
        <v>6.7187713593059497</v>
      </c>
      <c r="AD329" s="6">
        <v>5.4223774922412797</v>
      </c>
      <c r="AE329" s="6">
        <v>6.8969556844217097</v>
      </c>
      <c r="AF329" s="6">
        <v>1.3875433088470299</v>
      </c>
      <c r="AG329" s="6">
        <v>17.334352242030601</v>
      </c>
    </row>
    <row r="330" spans="1:33" x14ac:dyDescent="0.25">
      <c r="A330" s="6" t="s">
        <v>241</v>
      </c>
      <c r="B330" s="6" t="s">
        <v>242</v>
      </c>
      <c r="C330" s="6" t="s">
        <v>16</v>
      </c>
      <c r="D330" s="6">
        <v>7380.1143840699997</v>
      </c>
      <c r="E330" s="6">
        <v>8495.03373895</v>
      </c>
      <c r="F330" s="6">
        <v>8660.1828140699999</v>
      </c>
      <c r="G330" s="6">
        <v>11226.49715626</v>
      </c>
      <c r="H330" s="6">
        <v>10762.483163319999</v>
      </c>
      <c r="I330" s="6">
        <v>9699.0744123900004</v>
      </c>
      <c r="J330" s="6">
        <v>8351.5241780800006</v>
      </c>
      <c r="K330" s="6">
        <v>10205.47760808</v>
      </c>
      <c r="L330" s="6">
        <v>10396.98937949</v>
      </c>
      <c r="M330" s="6">
        <v>9357.5769553400005</v>
      </c>
      <c r="N330" s="6">
        <v>6920.9321364400002</v>
      </c>
      <c r="O330" s="6">
        <v>3961.6008148800001</v>
      </c>
      <c r="P330" s="6">
        <v>3149.5684202000002</v>
      </c>
      <c r="Q330" s="6">
        <v>2711.1453493099998</v>
      </c>
      <c r="R330" s="6">
        <v>2549.1854045199998</v>
      </c>
      <c r="S330" s="6">
        <v>6.4836017490159401</v>
      </c>
      <c r="T330" s="6">
        <v>7.4630842750476303</v>
      </c>
      <c r="U330" s="6">
        <v>7.6081715699827397</v>
      </c>
      <c r="V330" s="6">
        <v>9.8627382733746298</v>
      </c>
      <c r="W330" s="6">
        <v>9.4550912126884903</v>
      </c>
      <c r="X330" s="6">
        <v>8.5208619475796894</v>
      </c>
      <c r="Y330" s="6">
        <v>7.3370077955467696</v>
      </c>
      <c r="Z330" s="6">
        <v>8.9657489065636806</v>
      </c>
      <c r="AA330" s="6">
        <v>9.1339964419611306</v>
      </c>
      <c r="AB330" s="6">
        <v>8.22084850678627</v>
      </c>
      <c r="AC330" s="6">
        <v>6.0801994887098996</v>
      </c>
      <c r="AD330" s="6">
        <v>3.4803582486067</v>
      </c>
      <c r="AE330" s="6">
        <v>2.7669689458922102</v>
      </c>
      <c r="AF330" s="6">
        <v>2.3818041040888098</v>
      </c>
      <c r="AG330" s="6">
        <v>2.2395185341554198</v>
      </c>
    </row>
    <row r="331" spans="1:33" x14ac:dyDescent="0.25">
      <c r="A331" s="6" t="s">
        <v>243</v>
      </c>
      <c r="B331" s="6" t="s">
        <v>244</v>
      </c>
      <c r="C331" s="6" t="s">
        <v>15</v>
      </c>
      <c r="D331" s="6">
        <v>70.160918170000002</v>
      </c>
      <c r="E331" s="6">
        <v>143.86902430000001</v>
      </c>
      <c r="F331" s="6">
        <v>84.669400049999993</v>
      </c>
      <c r="G331" s="6">
        <v>67.994324270000007</v>
      </c>
      <c r="H331" s="6">
        <v>124.44581681</v>
      </c>
      <c r="I331" s="6">
        <v>43.944246159999999</v>
      </c>
      <c r="J331" s="6">
        <v>162.12810575</v>
      </c>
      <c r="K331" s="6">
        <v>85.701709399999999</v>
      </c>
      <c r="L331" s="6">
        <v>109.00586669</v>
      </c>
      <c r="M331" s="6">
        <v>147.31528195000001</v>
      </c>
      <c r="N331" s="6">
        <v>73.877883120000007</v>
      </c>
      <c r="O331" s="6">
        <v>152.69562245</v>
      </c>
      <c r="P331" s="6">
        <v>49.039449660000002</v>
      </c>
      <c r="Q331" s="6">
        <v>168.69080059999999</v>
      </c>
      <c r="R331" s="6">
        <v>262.85399883000002</v>
      </c>
      <c r="S331" s="6">
        <v>4.0174771851489002</v>
      </c>
      <c r="T331" s="6">
        <v>8.2380695385771698</v>
      </c>
      <c r="U331" s="6">
        <v>4.8482458875027596</v>
      </c>
      <c r="V331" s="6">
        <v>3.8934160726411799</v>
      </c>
      <c r="W331" s="6">
        <v>7.1258792339346897</v>
      </c>
      <c r="X331" s="6">
        <v>2.5162870009568299</v>
      </c>
      <c r="Y331" s="6">
        <v>9.2836009406806905</v>
      </c>
      <c r="Z331" s="6">
        <v>4.9073568479892202</v>
      </c>
      <c r="AA331" s="6">
        <v>6.2417738236172404</v>
      </c>
      <c r="AB331" s="6">
        <v>8.4354053466615593</v>
      </c>
      <c r="AC331" s="6">
        <v>4.2303139363504796</v>
      </c>
      <c r="AD331" s="6">
        <v>8.7434884757150897</v>
      </c>
      <c r="AE331" s="6">
        <v>2.8080429293120202</v>
      </c>
      <c r="AF331" s="6">
        <v>9.6593867416744192</v>
      </c>
      <c r="AG331" s="6">
        <v>15.051256039237799</v>
      </c>
    </row>
    <row r="332" spans="1:33" x14ac:dyDescent="0.25">
      <c r="A332" s="6" t="s">
        <v>243</v>
      </c>
      <c r="B332" s="6" t="s">
        <v>244</v>
      </c>
      <c r="C332" s="6" t="s">
        <v>16</v>
      </c>
      <c r="D332" s="6">
        <v>4448.4424296200004</v>
      </c>
      <c r="E332" s="6">
        <v>4627.2584617900002</v>
      </c>
      <c r="F332" s="6">
        <v>4724.5997663300004</v>
      </c>
      <c r="G332" s="6">
        <v>4993.7058977099996</v>
      </c>
      <c r="H332" s="6">
        <v>6483.8539609899999</v>
      </c>
      <c r="I332" s="6">
        <v>5112.6094758700001</v>
      </c>
      <c r="J332" s="6">
        <v>5290.89987053</v>
      </c>
      <c r="K332" s="6">
        <v>4041.3680214800002</v>
      </c>
      <c r="L332" s="6">
        <v>2961.4778869900001</v>
      </c>
      <c r="M332" s="6">
        <v>2833.0131663000002</v>
      </c>
      <c r="N332" s="6">
        <v>3632.65848534</v>
      </c>
      <c r="O332" s="6">
        <v>2378.60737715</v>
      </c>
      <c r="P332" s="6">
        <v>1274.9616882</v>
      </c>
      <c r="Q332" s="6">
        <v>994.7200249</v>
      </c>
      <c r="R332" s="6">
        <v>1252.4310379999999</v>
      </c>
      <c r="S332" s="6">
        <v>8.0806418448383397</v>
      </c>
      <c r="T332" s="6">
        <v>8.4054630232489291</v>
      </c>
      <c r="U332" s="6">
        <v>8.5822845132742103</v>
      </c>
      <c r="V332" s="6">
        <v>9.0711185940420105</v>
      </c>
      <c r="W332" s="6">
        <v>11.7779880175885</v>
      </c>
      <c r="X332" s="6">
        <v>9.2871081778979505</v>
      </c>
      <c r="Y332" s="6">
        <v>9.6109745303159109</v>
      </c>
      <c r="Z332" s="6">
        <v>7.3411869573306898</v>
      </c>
      <c r="AA332" s="6">
        <v>5.3795553195950996</v>
      </c>
      <c r="AB332" s="6">
        <v>5.1461978210960604</v>
      </c>
      <c r="AC332" s="6">
        <v>6.5987618428396697</v>
      </c>
      <c r="AD332" s="6">
        <v>4.32076498872018</v>
      </c>
      <c r="AE332" s="6">
        <v>2.31598113974349</v>
      </c>
      <c r="AF332" s="6">
        <v>1.8069192496647</v>
      </c>
      <c r="AG332" s="6">
        <v>2.2750539798042602</v>
      </c>
    </row>
    <row r="333" spans="1:33" x14ac:dyDescent="0.25">
      <c r="A333" s="6" t="s">
        <v>245</v>
      </c>
      <c r="B333" s="6" t="s">
        <v>246</v>
      </c>
      <c r="C333" s="6" t="s">
        <v>15</v>
      </c>
      <c r="D333" s="6">
        <v>0</v>
      </c>
      <c r="E333" s="6">
        <v>163.21266448</v>
      </c>
      <c r="F333" s="6">
        <v>62.415133189999999</v>
      </c>
      <c r="G333" s="6">
        <v>109.47677855000001</v>
      </c>
      <c r="H333" s="6">
        <v>90.790968649999996</v>
      </c>
      <c r="I333" s="6">
        <v>78.733391679999997</v>
      </c>
      <c r="J333" s="6">
        <v>76.492599549999994</v>
      </c>
      <c r="K333" s="6">
        <v>40.909648850000004</v>
      </c>
      <c r="L333" s="6">
        <v>144.33553136</v>
      </c>
      <c r="M333" s="6">
        <v>129.45401898</v>
      </c>
      <c r="N333" s="6">
        <v>183.81549554</v>
      </c>
      <c r="O333" s="6">
        <v>68.448109130000006</v>
      </c>
      <c r="P333" s="6">
        <v>189.38894673999999</v>
      </c>
      <c r="Q333" s="6">
        <v>145.57349464999999</v>
      </c>
      <c r="R333" s="6">
        <v>378.02714157999998</v>
      </c>
      <c r="S333" s="6">
        <v>0</v>
      </c>
      <c r="T333" s="6">
        <v>8.7698109392153807</v>
      </c>
      <c r="U333" s="6">
        <v>3.3537159604996298</v>
      </c>
      <c r="V333" s="6">
        <v>5.8824519112945399</v>
      </c>
      <c r="W333" s="6">
        <v>4.8784181827158299</v>
      </c>
      <c r="X333" s="6">
        <v>4.23053542956775</v>
      </c>
      <c r="Y333" s="6">
        <v>4.1101322525422903</v>
      </c>
      <c r="Z333" s="6">
        <v>2.1981743092500898</v>
      </c>
      <c r="AA333" s="6">
        <v>7.75549695160759</v>
      </c>
      <c r="AB333" s="6">
        <v>6.9558773235720199</v>
      </c>
      <c r="AC333" s="6">
        <v>9.87685084806348</v>
      </c>
      <c r="AD333" s="6">
        <v>3.6778823391516902</v>
      </c>
      <c r="AE333" s="6">
        <v>10.1763258517874</v>
      </c>
      <c r="AF333" s="6">
        <v>7.8220157112735702</v>
      </c>
      <c r="AG333" s="6">
        <v>20.312311989458699</v>
      </c>
    </row>
    <row r="334" spans="1:33" x14ac:dyDescent="0.25">
      <c r="A334" s="6" t="s">
        <v>245</v>
      </c>
      <c r="B334" s="6" t="s">
        <v>246</v>
      </c>
      <c r="C334" s="6" t="s">
        <v>16</v>
      </c>
      <c r="D334" s="6">
        <v>4374.9395861599996</v>
      </c>
      <c r="E334" s="6">
        <v>4793.0063603299996</v>
      </c>
      <c r="F334" s="6">
        <v>4475.4262561100004</v>
      </c>
      <c r="G334" s="6">
        <v>4925.1234505299999</v>
      </c>
      <c r="H334" s="6">
        <v>6518.6088023000002</v>
      </c>
      <c r="I334" s="6">
        <v>6102.8235678800002</v>
      </c>
      <c r="J334" s="6">
        <v>5068.8340844000004</v>
      </c>
      <c r="K334" s="6">
        <v>4270.8691805899998</v>
      </c>
      <c r="L334" s="6">
        <v>4082.1163929499999</v>
      </c>
      <c r="M334" s="6">
        <v>3741.9927658000001</v>
      </c>
      <c r="N334" s="6">
        <v>3610.6233233399998</v>
      </c>
      <c r="O334" s="6">
        <v>2547.8390753600002</v>
      </c>
      <c r="P334" s="6">
        <v>2098.2689318500002</v>
      </c>
      <c r="Q334" s="6">
        <v>1908.9864086299999</v>
      </c>
      <c r="R334" s="6">
        <v>2571.4678921099999</v>
      </c>
      <c r="S334" s="6">
        <v>7.1613574502861397</v>
      </c>
      <c r="T334" s="6">
        <v>7.8456927534273797</v>
      </c>
      <c r="U334" s="6">
        <v>7.3258445130966496</v>
      </c>
      <c r="V334" s="6">
        <v>8.0619557873689196</v>
      </c>
      <c r="W334" s="6">
        <v>10.670338822398699</v>
      </c>
      <c r="X334" s="6">
        <v>9.9897381815002095</v>
      </c>
      <c r="Y334" s="6">
        <v>8.2971963428741908</v>
      </c>
      <c r="Z334" s="6">
        <v>6.9910041552050597</v>
      </c>
      <c r="AA334" s="6">
        <v>6.6820339042091002</v>
      </c>
      <c r="AB334" s="6">
        <v>6.1252840741053003</v>
      </c>
      <c r="AC334" s="6">
        <v>5.9102448679692898</v>
      </c>
      <c r="AD334" s="6">
        <v>4.1705687553218196</v>
      </c>
      <c r="AE334" s="6">
        <v>3.43466545123131</v>
      </c>
      <c r="AF334" s="6">
        <v>3.1248280737830201</v>
      </c>
      <c r="AG334" s="6">
        <v>4.2092468672229302</v>
      </c>
    </row>
    <row r="335" spans="1:33" x14ac:dyDescent="0.25">
      <c r="A335" s="6" t="s">
        <v>247</v>
      </c>
      <c r="B335" s="6" t="s">
        <v>248</v>
      </c>
      <c r="C335" s="6" t="s">
        <v>15</v>
      </c>
      <c r="D335" s="6">
        <v>92.556708560000004</v>
      </c>
      <c r="E335" s="6">
        <v>80.666714760000005</v>
      </c>
      <c r="F335" s="6">
        <v>235.60363887</v>
      </c>
      <c r="G335" s="6">
        <v>95.098484670000005</v>
      </c>
      <c r="H335" s="6">
        <v>307.56157708000001</v>
      </c>
      <c r="I335" s="6">
        <v>81.731437330000006</v>
      </c>
      <c r="J335" s="6">
        <v>134.42107630000001</v>
      </c>
      <c r="K335" s="6">
        <v>125.79504631</v>
      </c>
      <c r="L335" s="6">
        <v>220.13944796000001</v>
      </c>
      <c r="M335" s="6">
        <v>182.39572497</v>
      </c>
      <c r="N335" s="6">
        <v>301.13590907000003</v>
      </c>
      <c r="O335" s="6">
        <v>290.21784262</v>
      </c>
      <c r="P335" s="6">
        <v>153.01633823</v>
      </c>
      <c r="Q335" s="6">
        <v>150.6061976</v>
      </c>
      <c r="R335" s="6">
        <v>879.05042762999994</v>
      </c>
      <c r="S335" s="6">
        <v>2.7794835988531399</v>
      </c>
      <c r="T335" s="6">
        <v>2.4224263604127501</v>
      </c>
      <c r="U335" s="6">
        <v>7.07519163394592</v>
      </c>
      <c r="V335" s="6">
        <v>2.8558132903429998</v>
      </c>
      <c r="W335" s="6">
        <v>9.2360929038125903</v>
      </c>
      <c r="X335" s="6">
        <v>2.4544000440785401</v>
      </c>
      <c r="Y335" s="6">
        <v>4.0366731134765503</v>
      </c>
      <c r="Z335" s="6">
        <v>3.77763290717018</v>
      </c>
      <c r="AA335" s="6">
        <v>6.6108010384655804</v>
      </c>
      <c r="AB335" s="6">
        <v>5.4773547368141502</v>
      </c>
      <c r="AC335" s="6">
        <v>9.0431297018649701</v>
      </c>
      <c r="AD335" s="6">
        <v>8.7152595009784299</v>
      </c>
      <c r="AE335" s="6">
        <v>4.5950899625081698</v>
      </c>
      <c r="AF335" s="6">
        <v>4.5227132925051299</v>
      </c>
      <c r="AG335" s="6">
        <v>26.3979379147709</v>
      </c>
    </row>
    <row r="336" spans="1:33" x14ac:dyDescent="0.25">
      <c r="A336" s="6" t="s">
        <v>247</v>
      </c>
      <c r="B336" s="6" t="s">
        <v>248</v>
      </c>
      <c r="C336" s="6" t="s">
        <v>16</v>
      </c>
      <c r="D336" s="6">
        <v>11145.053009789999</v>
      </c>
      <c r="E336" s="6">
        <v>10784.90747435</v>
      </c>
      <c r="F336" s="6">
        <v>10953.21245354</v>
      </c>
      <c r="G336" s="6">
        <v>11874.31151172</v>
      </c>
      <c r="H336" s="6">
        <v>15940.028426520001</v>
      </c>
      <c r="I336" s="6">
        <v>13525.877754839999</v>
      </c>
      <c r="J336" s="6">
        <v>11038.949636630001</v>
      </c>
      <c r="K336" s="6">
        <v>10617.15395003</v>
      </c>
      <c r="L336" s="6">
        <v>7880.4290586300003</v>
      </c>
      <c r="M336" s="6">
        <v>8078.0786357799998</v>
      </c>
      <c r="N336" s="6">
        <v>8665.8923222800004</v>
      </c>
      <c r="O336" s="6">
        <v>5378.8121209499996</v>
      </c>
      <c r="P336" s="6">
        <v>4321.8496152600001</v>
      </c>
      <c r="Q336" s="6">
        <v>3013.9394357900001</v>
      </c>
      <c r="R336" s="6">
        <v>3097.5080217499999</v>
      </c>
      <c r="S336" s="6">
        <v>8.1758947809000908</v>
      </c>
      <c r="T336" s="6">
        <v>7.9116957680302704</v>
      </c>
      <c r="U336" s="6">
        <v>8.0351625473942008</v>
      </c>
      <c r="V336" s="6">
        <v>8.7108712206369994</v>
      </c>
      <c r="W336" s="6">
        <v>11.6934387934544</v>
      </c>
      <c r="X336" s="6">
        <v>9.9224430108810004</v>
      </c>
      <c r="Y336" s="6">
        <v>8.0980584517150493</v>
      </c>
      <c r="Z336" s="6">
        <v>7.7886335302140202</v>
      </c>
      <c r="AA336" s="6">
        <v>5.7810006605720501</v>
      </c>
      <c r="AB336" s="6">
        <v>5.9259943312928902</v>
      </c>
      <c r="AC336" s="6">
        <v>6.3572083279760303</v>
      </c>
      <c r="AD336" s="6">
        <v>3.9458405364682898</v>
      </c>
      <c r="AE336" s="6">
        <v>3.1704638535321901</v>
      </c>
      <c r="AF336" s="6">
        <v>2.2109945714371002</v>
      </c>
      <c r="AG336" s="6">
        <v>2.27229961549543</v>
      </c>
    </row>
    <row r="337" spans="1:33" x14ac:dyDescent="0.25">
      <c r="A337" s="6" t="s">
        <v>249</v>
      </c>
      <c r="B337" s="6" t="s">
        <v>250</v>
      </c>
      <c r="C337" s="6" t="s">
        <v>15</v>
      </c>
      <c r="D337" s="6">
        <v>0</v>
      </c>
      <c r="E337" s="6">
        <v>0</v>
      </c>
      <c r="F337" s="6">
        <v>56.037780730000001</v>
      </c>
      <c r="G337" s="6">
        <v>0</v>
      </c>
      <c r="H337" s="6">
        <v>89.414730810999998</v>
      </c>
      <c r="I337" s="6">
        <v>7.519790854</v>
      </c>
      <c r="J337" s="6">
        <v>9.7904198749999995</v>
      </c>
      <c r="K337" s="6">
        <v>26.851217595000001</v>
      </c>
      <c r="L337" s="6">
        <v>9.4039944739999992</v>
      </c>
      <c r="M337" s="6">
        <v>38.668041719999998</v>
      </c>
      <c r="N337" s="6">
        <v>17.667084414000001</v>
      </c>
      <c r="O337" s="6">
        <v>31.070538882000001</v>
      </c>
      <c r="P337" s="6">
        <v>22.184303638999999</v>
      </c>
      <c r="Q337" s="6">
        <v>0</v>
      </c>
      <c r="R337" s="6">
        <v>46.645939042999998</v>
      </c>
      <c r="S337" s="6">
        <v>0</v>
      </c>
      <c r="T337" s="6">
        <v>0</v>
      </c>
      <c r="U337" s="6">
        <v>15.774011171472001</v>
      </c>
      <c r="V337" s="6">
        <v>0</v>
      </c>
      <c r="W337" s="6">
        <v>25.169250893474501</v>
      </c>
      <c r="X337" s="6">
        <v>2.1167373759794001</v>
      </c>
      <c r="Y337" s="6">
        <v>2.7558941569392799</v>
      </c>
      <c r="Z337" s="6">
        <v>7.5583187055872596</v>
      </c>
      <c r="AA337" s="6">
        <v>2.6471197102551098</v>
      </c>
      <c r="AB337" s="6">
        <v>10.884623090430299</v>
      </c>
      <c r="AC337" s="6">
        <v>4.9730875006722499</v>
      </c>
      <c r="AD337" s="6">
        <v>8.7460106564488491</v>
      </c>
      <c r="AE337" s="6">
        <v>6.2446344033316601</v>
      </c>
      <c r="AF337" s="6">
        <v>0</v>
      </c>
      <c r="AG337" s="6">
        <v>13.1303123354094</v>
      </c>
    </row>
    <row r="338" spans="1:33" x14ac:dyDescent="0.25">
      <c r="A338" s="6" t="s">
        <v>249</v>
      </c>
      <c r="B338" s="6" t="s">
        <v>250</v>
      </c>
      <c r="C338" s="6" t="s">
        <v>16</v>
      </c>
      <c r="D338" s="6">
        <v>1716.2719370990001</v>
      </c>
      <c r="E338" s="6">
        <v>2045.08478851</v>
      </c>
      <c r="F338" s="6">
        <v>2232.6054938110001</v>
      </c>
      <c r="G338" s="6">
        <v>3092.3200344930001</v>
      </c>
      <c r="H338" s="6">
        <v>2739.2652349310001</v>
      </c>
      <c r="I338" s="6">
        <v>1851.547778571</v>
      </c>
      <c r="J338" s="6">
        <v>1907.9908004389999</v>
      </c>
      <c r="K338" s="6">
        <v>2584.5880380170001</v>
      </c>
      <c r="L338" s="6">
        <v>2598.008081816</v>
      </c>
      <c r="M338" s="6">
        <v>2091.2913744570001</v>
      </c>
      <c r="N338" s="6">
        <v>1611.6733783069999</v>
      </c>
      <c r="O338" s="6">
        <v>1299.348709508</v>
      </c>
      <c r="P338" s="6">
        <v>723.57345807299998</v>
      </c>
      <c r="Q338" s="6">
        <v>506.48498637300003</v>
      </c>
      <c r="R338" s="6">
        <v>489.69206437700001</v>
      </c>
      <c r="S338" s="6">
        <v>6.2433167886881797</v>
      </c>
      <c r="T338" s="6">
        <v>7.4394458817389504</v>
      </c>
      <c r="U338" s="6">
        <v>8.1215937059417396</v>
      </c>
      <c r="V338" s="6">
        <v>11.248994503738301</v>
      </c>
      <c r="W338" s="6">
        <v>9.9646799905276708</v>
      </c>
      <c r="X338" s="6">
        <v>6.7354124256963903</v>
      </c>
      <c r="Y338" s="6">
        <v>6.9407363364447203</v>
      </c>
      <c r="Z338" s="6">
        <v>9.4020076543752094</v>
      </c>
      <c r="AA338" s="6">
        <v>9.4508260163982207</v>
      </c>
      <c r="AB338" s="6">
        <v>7.6075325045840998</v>
      </c>
      <c r="AC338" s="6">
        <v>5.8628165171038802</v>
      </c>
      <c r="AD338" s="6">
        <v>4.7266668160662704</v>
      </c>
      <c r="AE338" s="6">
        <v>2.63215765578048</v>
      </c>
      <c r="AF338" s="6">
        <v>1.8424505757438401</v>
      </c>
      <c r="AG338" s="6">
        <v>1.78136262717203</v>
      </c>
    </row>
    <row r="339" spans="1:33" x14ac:dyDescent="0.25">
      <c r="A339" s="6" t="s">
        <v>251</v>
      </c>
      <c r="B339" s="6" t="s">
        <v>252</v>
      </c>
      <c r="C339" s="6" t="s">
        <v>15</v>
      </c>
      <c r="D339" s="6">
        <v>145.66924363000001</v>
      </c>
      <c r="E339" s="6">
        <v>395.75684602000001</v>
      </c>
      <c r="F339" s="6">
        <v>481.35523338000002</v>
      </c>
      <c r="G339" s="6">
        <v>346.08884763999998</v>
      </c>
      <c r="H339" s="6">
        <v>406.24974412</v>
      </c>
      <c r="I339" s="6">
        <v>209.90517893000001</v>
      </c>
      <c r="J339" s="6">
        <v>347.65203174999999</v>
      </c>
      <c r="K339" s="6">
        <v>332.48382416999999</v>
      </c>
      <c r="L339" s="6">
        <v>70.209616429999997</v>
      </c>
      <c r="M339" s="6">
        <v>689.43006432000004</v>
      </c>
      <c r="N339" s="6">
        <v>605.88526052999998</v>
      </c>
      <c r="O339" s="6">
        <v>683.54728274000001</v>
      </c>
      <c r="P339" s="6">
        <v>627.59503385999994</v>
      </c>
      <c r="Q339" s="6">
        <v>525.10142341000005</v>
      </c>
      <c r="R339" s="6">
        <v>1732.5598467499999</v>
      </c>
      <c r="S339" s="6">
        <v>1.9168293351525301</v>
      </c>
      <c r="T339" s="6">
        <v>5.2076767417384202</v>
      </c>
      <c r="U339" s="6">
        <v>6.3340469750469302</v>
      </c>
      <c r="V339" s="6">
        <v>4.5541065443471798</v>
      </c>
      <c r="W339" s="6">
        <v>5.3457504653854899</v>
      </c>
      <c r="X339" s="6">
        <v>2.7620957900724701</v>
      </c>
      <c r="Y339" s="6">
        <v>4.5746761380625296</v>
      </c>
      <c r="Z339" s="6">
        <v>4.3750810517801</v>
      </c>
      <c r="AA339" s="6">
        <v>0.92387280272192496</v>
      </c>
      <c r="AB339" s="6">
        <v>9.0720576210399795</v>
      </c>
      <c r="AC339" s="6">
        <v>7.9727100393981596</v>
      </c>
      <c r="AD339" s="6">
        <v>8.9946474002971595</v>
      </c>
      <c r="AE339" s="6">
        <v>8.2583841415041306</v>
      </c>
      <c r="AF339" s="6">
        <v>6.9096934070669302</v>
      </c>
      <c r="AG339" s="6">
        <v>22.7983715463861</v>
      </c>
    </row>
    <row r="340" spans="1:33" x14ac:dyDescent="0.25">
      <c r="A340" s="6" t="s">
        <v>251</v>
      </c>
      <c r="B340" s="6" t="s">
        <v>252</v>
      </c>
      <c r="C340" s="6" t="s">
        <v>16</v>
      </c>
      <c r="D340" s="6">
        <v>13698.87567019</v>
      </c>
      <c r="E340" s="6">
        <v>17988.118406590002</v>
      </c>
      <c r="F340" s="6">
        <v>14065.224600130001</v>
      </c>
      <c r="G340" s="6">
        <v>18234.37383543</v>
      </c>
      <c r="H340" s="6">
        <v>19291.287572699999</v>
      </c>
      <c r="I340" s="6">
        <v>16962.39117038</v>
      </c>
      <c r="J340" s="6">
        <v>16931.284922629999</v>
      </c>
      <c r="K340" s="6">
        <v>13978.85777208</v>
      </c>
      <c r="L340" s="6">
        <v>11200.91808928</v>
      </c>
      <c r="M340" s="6">
        <v>12064.902141410001</v>
      </c>
      <c r="N340" s="6">
        <v>11514.079928020001</v>
      </c>
      <c r="O340" s="6">
        <v>7754.6741765799998</v>
      </c>
      <c r="P340" s="6">
        <v>5771.1815216000005</v>
      </c>
      <c r="Q340" s="6">
        <v>2512.3746050300001</v>
      </c>
      <c r="R340" s="6">
        <v>4494.9661099699997</v>
      </c>
      <c r="S340" s="6">
        <v>7.3466790536330002</v>
      </c>
      <c r="T340" s="6">
        <v>9.6469911760380196</v>
      </c>
      <c r="U340" s="6">
        <v>7.5431512368040501</v>
      </c>
      <c r="V340" s="6">
        <v>9.7790574597578708</v>
      </c>
      <c r="W340" s="6">
        <v>10.3458781392094</v>
      </c>
      <c r="X340" s="6">
        <v>9.0968957534331505</v>
      </c>
      <c r="Y340" s="6">
        <v>9.08021353627284</v>
      </c>
      <c r="Z340" s="6">
        <v>7.4968328832515496</v>
      </c>
      <c r="AA340" s="6">
        <v>6.0070295029424798</v>
      </c>
      <c r="AB340" s="6">
        <v>6.4703823861479997</v>
      </c>
      <c r="AC340" s="6">
        <v>6.1749775576923298</v>
      </c>
      <c r="AD340" s="6">
        <v>4.1588159285804203</v>
      </c>
      <c r="AE340" s="6">
        <v>3.09507286730959</v>
      </c>
      <c r="AF340" s="6">
        <v>1.3473813712915701</v>
      </c>
      <c r="AG340" s="6">
        <v>2.4106411476357898</v>
      </c>
    </row>
    <row r="341" spans="1:33" x14ac:dyDescent="0.25">
      <c r="A341" s="6" t="s">
        <v>253</v>
      </c>
      <c r="B341" s="6" t="s">
        <v>254</v>
      </c>
      <c r="C341" s="6" t="s">
        <v>15</v>
      </c>
      <c r="D341" s="6">
        <v>0</v>
      </c>
      <c r="E341" s="6">
        <v>0</v>
      </c>
      <c r="F341" s="6">
        <v>418.27769224999997</v>
      </c>
      <c r="G341" s="6">
        <v>315.74806833999997</v>
      </c>
      <c r="H341" s="6">
        <v>674.15374157999997</v>
      </c>
      <c r="I341" s="6">
        <v>241.88429149000001</v>
      </c>
      <c r="J341" s="6">
        <v>510.91329422000001</v>
      </c>
      <c r="K341" s="6">
        <v>352.97364578999998</v>
      </c>
      <c r="L341" s="6">
        <v>344.66016658000001</v>
      </c>
      <c r="M341" s="6">
        <v>0</v>
      </c>
      <c r="N341" s="6">
        <v>854.67842912000003</v>
      </c>
      <c r="O341" s="6">
        <v>538.22422474999996</v>
      </c>
      <c r="P341" s="6">
        <v>996.26508253999998</v>
      </c>
      <c r="Q341" s="6">
        <v>628.98688083000002</v>
      </c>
      <c r="R341" s="6">
        <v>1492.7199254100001</v>
      </c>
      <c r="S341" s="6">
        <v>0</v>
      </c>
      <c r="T341" s="6">
        <v>0</v>
      </c>
      <c r="U341" s="6">
        <v>5.6758059363965803</v>
      </c>
      <c r="V341" s="6">
        <v>4.2845334424834496</v>
      </c>
      <c r="W341" s="6">
        <v>9.1479079075934902</v>
      </c>
      <c r="X341" s="6">
        <v>3.2822412550260101</v>
      </c>
      <c r="Y341" s="6">
        <v>6.9328218120334402</v>
      </c>
      <c r="Z341" s="6">
        <v>4.7896647401626398</v>
      </c>
      <c r="AA341" s="6">
        <v>4.6768552465499003</v>
      </c>
      <c r="AB341" s="6">
        <v>0</v>
      </c>
      <c r="AC341" s="6">
        <v>11.597531954465399</v>
      </c>
      <c r="AD341" s="6">
        <v>7.3034166214215501</v>
      </c>
      <c r="AE341" s="6">
        <v>13.518787576951301</v>
      </c>
      <c r="AF341" s="6">
        <v>8.5350176169489007</v>
      </c>
      <c r="AG341" s="6">
        <v>20.255415889967399</v>
      </c>
    </row>
    <row r="342" spans="1:33" x14ac:dyDescent="0.25">
      <c r="A342" s="6" t="s">
        <v>253</v>
      </c>
      <c r="B342" s="6" t="s">
        <v>254</v>
      </c>
      <c r="C342" s="6" t="s">
        <v>16</v>
      </c>
      <c r="D342" s="6">
        <v>15404.938155760001</v>
      </c>
      <c r="E342" s="6">
        <v>17682.045444740001</v>
      </c>
      <c r="F342" s="6">
        <v>19497.738706470001</v>
      </c>
      <c r="G342" s="6">
        <v>21303.35157336</v>
      </c>
      <c r="H342" s="6">
        <v>21091.746616640001</v>
      </c>
      <c r="I342" s="6">
        <v>18488.90663836</v>
      </c>
      <c r="J342" s="6">
        <v>19485.516717099999</v>
      </c>
      <c r="K342" s="6">
        <v>19169.584428580001</v>
      </c>
      <c r="L342" s="6">
        <v>15049.8322008</v>
      </c>
      <c r="M342" s="6">
        <v>11296.226364849999</v>
      </c>
      <c r="N342" s="6">
        <v>14131.823822300001</v>
      </c>
      <c r="O342" s="6">
        <v>10045.179360530001</v>
      </c>
      <c r="P342" s="6">
        <v>8076.1288739299998</v>
      </c>
      <c r="Q342" s="6">
        <v>5211.94882057</v>
      </c>
      <c r="R342" s="6">
        <v>7855.5468313000001</v>
      </c>
      <c r="S342" s="6">
        <v>6.8836421357590796</v>
      </c>
      <c r="T342" s="6">
        <v>7.9011594749121699</v>
      </c>
      <c r="U342" s="6">
        <v>8.7124955877666892</v>
      </c>
      <c r="V342" s="6">
        <v>9.5193273118359798</v>
      </c>
      <c r="W342" s="6">
        <v>9.4247723852607894</v>
      </c>
      <c r="X342" s="6">
        <v>8.2617025458387392</v>
      </c>
      <c r="Y342" s="6">
        <v>8.7070342350394299</v>
      </c>
      <c r="Z342" s="6">
        <v>8.5658610092001606</v>
      </c>
      <c r="AA342" s="6">
        <v>6.7249642956077</v>
      </c>
      <c r="AB342" s="6">
        <v>5.0476788023377699</v>
      </c>
      <c r="AC342" s="6">
        <v>6.3147554981864804</v>
      </c>
      <c r="AD342" s="6">
        <v>4.4886528727508797</v>
      </c>
      <c r="AE342" s="6">
        <v>3.60878962630684</v>
      </c>
      <c r="AF342" s="6">
        <v>2.3289408985573101</v>
      </c>
      <c r="AG342" s="6">
        <v>3.5102233206399802</v>
      </c>
    </row>
    <row r="343" spans="1:33" x14ac:dyDescent="0.25">
      <c r="A343" s="6" t="s">
        <v>255</v>
      </c>
      <c r="B343" s="6" t="s">
        <v>256</v>
      </c>
      <c r="C343" s="6" t="s">
        <v>15</v>
      </c>
      <c r="D343" s="6">
        <v>56.035022320000003</v>
      </c>
      <c r="E343" s="6">
        <v>387.14759612</v>
      </c>
      <c r="F343" s="6">
        <v>279.11014898000002</v>
      </c>
      <c r="G343" s="6">
        <v>192.55047593</v>
      </c>
      <c r="H343" s="6">
        <v>588.97918922999997</v>
      </c>
      <c r="I343" s="6">
        <v>452.50208204</v>
      </c>
      <c r="J343" s="6">
        <v>414.77431804999998</v>
      </c>
      <c r="K343" s="6">
        <v>306.10598200999999</v>
      </c>
      <c r="L343" s="6">
        <v>100.08205193000001</v>
      </c>
      <c r="M343" s="6">
        <v>494.87739802999999</v>
      </c>
      <c r="N343" s="6">
        <v>378.39494180000003</v>
      </c>
      <c r="O343" s="6">
        <v>613.67308643000001</v>
      </c>
      <c r="P343" s="6">
        <v>816.93840759</v>
      </c>
      <c r="Q343" s="6">
        <v>54.910201979999997</v>
      </c>
      <c r="R343" s="6">
        <v>506.72757223000002</v>
      </c>
      <c r="S343" s="6">
        <v>0.99303427666445898</v>
      </c>
      <c r="T343" s="6">
        <v>6.8609026490597103</v>
      </c>
      <c r="U343" s="6">
        <v>4.9462984652571</v>
      </c>
      <c r="V343" s="6">
        <v>3.4123163455633798</v>
      </c>
      <c r="W343" s="6">
        <v>10.4376959075231</v>
      </c>
      <c r="X343" s="6">
        <v>8.0190934012954092</v>
      </c>
      <c r="Y343" s="6">
        <v>7.3504943489023304</v>
      </c>
      <c r="Z343" s="6">
        <v>5.4247097590513498</v>
      </c>
      <c r="AA343" s="6">
        <v>1.77362128059562</v>
      </c>
      <c r="AB343" s="6">
        <v>8.7700548450555207</v>
      </c>
      <c r="AC343" s="6">
        <v>6.7057909815400798</v>
      </c>
      <c r="AD343" s="6">
        <v>10.8753130499594</v>
      </c>
      <c r="AE343" s="6">
        <v>14.4775143664215</v>
      </c>
      <c r="AF343" s="6">
        <v>0.97310057972880704</v>
      </c>
      <c r="AG343" s="6">
        <v>8.9800597433821991</v>
      </c>
    </row>
    <row r="344" spans="1:33" x14ac:dyDescent="0.25">
      <c r="A344" s="6" t="s">
        <v>255</v>
      </c>
      <c r="B344" s="6" t="s">
        <v>256</v>
      </c>
      <c r="C344" s="6" t="s">
        <v>16</v>
      </c>
      <c r="D344" s="6">
        <v>8398.7339780599996</v>
      </c>
      <c r="E344" s="6">
        <v>10001.88210384</v>
      </c>
      <c r="F344" s="6">
        <v>12320.091150329999</v>
      </c>
      <c r="G344" s="6">
        <v>12538.879128299999</v>
      </c>
      <c r="H344" s="6">
        <v>12943.59120635</v>
      </c>
      <c r="I344" s="6">
        <v>9198.8293285300006</v>
      </c>
      <c r="J344" s="6">
        <v>10699.084763180001</v>
      </c>
      <c r="K344" s="6">
        <v>10007.62252569</v>
      </c>
      <c r="L344" s="6">
        <v>8790.1548235499995</v>
      </c>
      <c r="M344" s="6">
        <v>9055.9641658</v>
      </c>
      <c r="N344" s="6">
        <v>7389.6076189900004</v>
      </c>
      <c r="O344" s="6">
        <v>4849.6500613799999</v>
      </c>
      <c r="P344" s="6">
        <v>3116.30040078</v>
      </c>
      <c r="Q344" s="6">
        <v>2026.2993716999999</v>
      </c>
      <c r="R344" s="6">
        <v>1943.50089783</v>
      </c>
      <c r="S344" s="6">
        <v>6.8127197680446701</v>
      </c>
      <c r="T344" s="6">
        <v>8.11312991987662</v>
      </c>
      <c r="U344" s="6">
        <v>9.9935691192534897</v>
      </c>
      <c r="V344" s="6">
        <v>10.1710412461741</v>
      </c>
      <c r="W344" s="6">
        <v>10.4993276262047</v>
      </c>
      <c r="X344" s="6">
        <v>7.4617253711161302</v>
      </c>
      <c r="Y344" s="6">
        <v>8.6786730543570094</v>
      </c>
      <c r="Z344" s="6">
        <v>8.1177863223197306</v>
      </c>
      <c r="AA344" s="6">
        <v>7.1302248275763302</v>
      </c>
      <c r="AB344" s="6">
        <v>7.3458388195432196</v>
      </c>
      <c r="AC344" s="6">
        <v>5.9941565044801397</v>
      </c>
      <c r="AD344" s="6">
        <v>3.9338437111558902</v>
      </c>
      <c r="AE344" s="6">
        <v>2.5278192402592801</v>
      </c>
      <c r="AF344" s="6">
        <v>1.6436536532314101</v>
      </c>
      <c r="AG344" s="6">
        <v>1.57649081640724</v>
      </c>
    </row>
    <row r="345" spans="1:33" x14ac:dyDescent="0.25">
      <c r="A345" s="6" t="s">
        <v>257</v>
      </c>
      <c r="B345" s="6" t="s">
        <v>258</v>
      </c>
      <c r="C345" s="6" t="s">
        <v>15</v>
      </c>
      <c r="D345" s="6">
        <v>166.33492283000001</v>
      </c>
      <c r="E345" s="6">
        <v>321.72323367000001</v>
      </c>
      <c r="F345" s="6">
        <v>254.80846679000001</v>
      </c>
      <c r="G345" s="6">
        <v>464.04236778000001</v>
      </c>
      <c r="H345" s="6">
        <v>899.85531450999997</v>
      </c>
      <c r="I345" s="6">
        <v>303.39258855000003</v>
      </c>
      <c r="J345" s="6">
        <v>303.89971198000001</v>
      </c>
      <c r="K345" s="6">
        <v>386.27351511000001</v>
      </c>
      <c r="L345" s="6">
        <v>441.78507503999998</v>
      </c>
      <c r="M345" s="6">
        <v>573.14920815000005</v>
      </c>
      <c r="N345" s="6">
        <v>574.87225582999997</v>
      </c>
      <c r="O345" s="6">
        <v>555.61376586999995</v>
      </c>
      <c r="P345" s="6">
        <v>199.17510396</v>
      </c>
      <c r="Q345" s="6">
        <v>201.95316811999999</v>
      </c>
      <c r="R345" s="6">
        <v>598.68405688999997</v>
      </c>
      <c r="S345" s="6">
        <v>2.6632495637756102</v>
      </c>
      <c r="T345" s="6">
        <v>5.1512289010036403</v>
      </c>
      <c r="U345" s="6">
        <v>4.0798319828384502</v>
      </c>
      <c r="V345" s="6">
        <v>7.4299528477647296</v>
      </c>
      <c r="W345" s="6">
        <v>14.4079140631175</v>
      </c>
      <c r="X345" s="6">
        <v>4.8577302069893902</v>
      </c>
      <c r="Y345" s="6">
        <v>4.86584994655309</v>
      </c>
      <c r="Z345" s="6">
        <v>6.1847671740359003</v>
      </c>
      <c r="AA345" s="6">
        <v>7.07358315598802</v>
      </c>
      <c r="AB345" s="6">
        <v>9.1769025566801492</v>
      </c>
      <c r="AC345" s="6">
        <v>9.2044909061623308</v>
      </c>
      <c r="AD345" s="6">
        <v>8.8961361475085106</v>
      </c>
      <c r="AE345" s="6">
        <v>3.18906576990193</v>
      </c>
      <c r="AF345" s="6">
        <v>3.2335463758767902</v>
      </c>
      <c r="AG345" s="6">
        <v>9.5857504018039705</v>
      </c>
    </row>
    <row r="346" spans="1:33" x14ac:dyDescent="0.25">
      <c r="A346" s="6" t="s">
        <v>257</v>
      </c>
      <c r="B346" s="6" t="s">
        <v>258</v>
      </c>
      <c r="C346" s="6" t="s">
        <v>16</v>
      </c>
      <c r="D346" s="6">
        <v>6357.5065517399998</v>
      </c>
      <c r="E346" s="6">
        <v>7097.4214697799998</v>
      </c>
      <c r="F346" s="6">
        <v>9007.2053551499994</v>
      </c>
      <c r="G346" s="6">
        <v>8790.2923007999998</v>
      </c>
      <c r="H346" s="6">
        <v>8834.8100169299996</v>
      </c>
      <c r="I346" s="6">
        <v>8149.4983272500003</v>
      </c>
      <c r="J346" s="6">
        <v>6373.8298745000002</v>
      </c>
      <c r="K346" s="6">
        <v>7007.6567940599998</v>
      </c>
      <c r="L346" s="6">
        <v>7370.0666912899997</v>
      </c>
      <c r="M346" s="6">
        <v>5710.8319854000001</v>
      </c>
      <c r="N346" s="6">
        <v>5491.7439726700004</v>
      </c>
      <c r="O346" s="6">
        <v>3716.9068464100001</v>
      </c>
      <c r="P346" s="6">
        <v>1659.6645779600001</v>
      </c>
      <c r="Q346" s="6">
        <v>1195.6234647700001</v>
      </c>
      <c r="R346" s="6">
        <v>996.37901609999994</v>
      </c>
      <c r="S346" s="6">
        <v>7.2442426151906201</v>
      </c>
      <c r="T346" s="6">
        <v>8.0873598243130598</v>
      </c>
      <c r="U346" s="6">
        <v>10.2635176773341</v>
      </c>
      <c r="V346" s="6">
        <v>10.016349895543399</v>
      </c>
      <c r="W346" s="6">
        <v>10.0670768800451</v>
      </c>
      <c r="X346" s="6">
        <v>9.2861788807014598</v>
      </c>
      <c r="Y346" s="6">
        <v>7.2628426920284799</v>
      </c>
      <c r="Z346" s="6">
        <v>7.9850748979984196</v>
      </c>
      <c r="AA346" s="6">
        <v>8.3980332174769696</v>
      </c>
      <c r="AB346" s="6">
        <v>6.50737079075531</v>
      </c>
      <c r="AC346" s="6">
        <v>6.25772469045177</v>
      </c>
      <c r="AD346" s="6">
        <v>4.2353357805172296</v>
      </c>
      <c r="AE346" s="6">
        <v>1.8911522567427901</v>
      </c>
      <c r="AF346" s="6">
        <v>1.36238734238318</v>
      </c>
      <c r="AG346" s="6">
        <v>1.1353525585180599</v>
      </c>
    </row>
    <row r="347" spans="1:33" x14ac:dyDescent="0.25">
      <c r="A347" s="6" t="s">
        <v>259</v>
      </c>
      <c r="B347" s="6" t="s">
        <v>260</v>
      </c>
      <c r="C347" s="6" t="s">
        <v>15</v>
      </c>
      <c r="D347" s="6">
        <v>25.952144844999999</v>
      </c>
      <c r="E347" s="6">
        <v>30.448470033</v>
      </c>
      <c r="F347" s="6">
        <v>8.3160524129999995</v>
      </c>
      <c r="G347" s="6">
        <v>15.463925185000001</v>
      </c>
      <c r="H347" s="6">
        <v>8.956057801</v>
      </c>
      <c r="I347" s="6">
        <v>32.66407762</v>
      </c>
      <c r="J347" s="6">
        <v>11.503176996000001</v>
      </c>
      <c r="K347" s="6">
        <v>7.9370703340000004</v>
      </c>
      <c r="L347" s="6">
        <v>30.219307125</v>
      </c>
      <c r="M347" s="6">
        <v>15.687109961000001</v>
      </c>
      <c r="N347" s="6">
        <v>52.644975348000003</v>
      </c>
      <c r="O347" s="6">
        <v>22.798181214</v>
      </c>
      <c r="P347" s="6">
        <v>12.589183131</v>
      </c>
      <c r="Q347" s="6">
        <v>29.368341461</v>
      </c>
      <c r="R347" s="6">
        <v>84.423608414</v>
      </c>
      <c r="S347" s="6">
        <v>6.6719882330507696</v>
      </c>
      <c r="T347" s="6">
        <v>7.8279400407136199</v>
      </c>
      <c r="U347" s="6">
        <v>2.13795831428782</v>
      </c>
      <c r="V347" s="6">
        <v>3.9755915161276301</v>
      </c>
      <c r="W347" s="6">
        <v>2.3024960988651002</v>
      </c>
      <c r="X347" s="6">
        <v>8.3975464388672592</v>
      </c>
      <c r="Y347" s="6">
        <v>2.9573301944174002</v>
      </c>
      <c r="Z347" s="6">
        <v>2.0405265225524101</v>
      </c>
      <c r="AA347" s="6">
        <v>7.7690249785960397</v>
      </c>
      <c r="AB347" s="6">
        <v>4.0329696715040599</v>
      </c>
      <c r="AC347" s="6">
        <v>13.5343979524211</v>
      </c>
      <c r="AD347" s="6">
        <v>5.8611416398623</v>
      </c>
      <c r="AE347" s="6">
        <v>3.2365294743619599</v>
      </c>
      <c r="AF347" s="6">
        <v>7.5502518124146603</v>
      </c>
      <c r="AG347" s="6">
        <v>21.704307111957899</v>
      </c>
    </row>
    <row r="348" spans="1:33" x14ac:dyDescent="0.25">
      <c r="A348" s="6" t="s">
        <v>259</v>
      </c>
      <c r="B348" s="6" t="s">
        <v>260</v>
      </c>
      <c r="C348" s="6" t="s">
        <v>16</v>
      </c>
      <c r="D348" s="6">
        <v>1073.5748467220001</v>
      </c>
      <c r="E348" s="6">
        <v>1070.318240261</v>
      </c>
      <c r="F348" s="6">
        <v>1212.390245818</v>
      </c>
      <c r="G348" s="6">
        <v>1327.158658287</v>
      </c>
      <c r="H348" s="6">
        <v>1519.4213588059999</v>
      </c>
      <c r="I348" s="6">
        <v>1383.6052254849999</v>
      </c>
      <c r="J348" s="6">
        <v>1295.3624962920001</v>
      </c>
      <c r="K348" s="6">
        <v>1127.6643145739999</v>
      </c>
      <c r="L348" s="6">
        <v>967.49403985100003</v>
      </c>
      <c r="M348" s="6">
        <v>780.70488424500002</v>
      </c>
      <c r="N348" s="6">
        <v>893.51332227199998</v>
      </c>
      <c r="O348" s="6">
        <v>639.00938084899997</v>
      </c>
      <c r="P348" s="6">
        <v>539.94488839799999</v>
      </c>
      <c r="Q348" s="6">
        <v>330.68441163799997</v>
      </c>
      <c r="R348" s="6">
        <v>459.18200493400002</v>
      </c>
      <c r="S348" s="6">
        <v>7.3431789825502998</v>
      </c>
      <c r="T348" s="6">
        <v>7.3209040157029701</v>
      </c>
      <c r="U348" s="6">
        <v>8.2926668773240007</v>
      </c>
      <c r="V348" s="6">
        <v>9.0776750180011803</v>
      </c>
      <c r="W348" s="6">
        <v>10.3927388217874</v>
      </c>
      <c r="X348" s="6">
        <v>9.4637657010598204</v>
      </c>
      <c r="Y348" s="6">
        <v>8.8601914310855996</v>
      </c>
      <c r="Z348" s="6">
        <v>7.7131472662902603</v>
      </c>
      <c r="AA348" s="6">
        <v>6.6175934736818904</v>
      </c>
      <c r="AB348" s="6">
        <v>5.3399683450731601</v>
      </c>
      <c r="AC348" s="6">
        <v>6.1115703937831301</v>
      </c>
      <c r="AD348" s="6">
        <v>4.3707807326431602</v>
      </c>
      <c r="AE348" s="6">
        <v>3.6931863375207801</v>
      </c>
      <c r="AF348" s="6">
        <v>2.2618588995555799</v>
      </c>
      <c r="AG348" s="6">
        <v>3.14077370394073</v>
      </c>
    </row>
    <row r="349" spans="1:33" x14ac:dyDescent="0.25">
      <c r="A349" s="6" t="s">
        <v>261</v>
      </c>
      <c r="B349" s="6" t="s">
        <v>262</v>
      </c>
      <c r="C349" s="6" t="s">
        <v>15</v>
      </c>
      <c r="D349" s="6">
        <v>5.4774275670000003</v>
      </c>
      <c r="E349" s="6">
        <v>2.925579194</v>
      </c>
      <c r="F349" s="6">
        <v>18.154734541</v>
      </c>
      <c r="G349" s="6">
        <v>11.68900504</v>
      </c>
      <c r="H349" s="6">
        <v>41.395349459999998</v>
      </c>
      <c r="I349" s="6">
        <v>41.989263348999998</v>
      </c>
      <c r="J349" s="6">
        <v>5.1321892900000003</v>
      </c>
      <c r="K349" s="6">
        <v>24.623738091</v>
      </c>
      <c r="L349" s="6">
        <v>27.388581839</v>
      </c>
      <c r="M349" s="6">
        <v>22.771532707999999</v>
      </c>
      <c r="N349" s="6">
        <v>33.320829928000002</v>
      </c>
      <c r="O349" s="6">
        <v>22.444589677</v>
      </c>
      <c r="P349" s="6">
        <v>57.750062638999999</v>
      </c>
      <c r="Q349" s="6">
        <v>50.958004373999998</v>
      </c>
      <c r="R349" s="6">
        <v>175.85749186000001</v>
      </c>
      <c r="S349" s="6">
        <v>1.0108223124675999</v>
      </c>
      <c r="T349" s="6">
        <v>0.53989590734211201</v>
      </c>
      <c r="U349" s="6">
        <v>3.3503338066084098</v>
      </c>
      <c r="V349" s="6">
        <v>2.15712703827676</v>
      </c>
      <c r="W349" s="6">
        <v>7.6392325329240496</v>
      </c>
      <c r="X349" s="6">
        <v>7.7488353352143902</v>
      </c>
      <c r="Y349" s="6">
        <v>0.94711091706513595</v>
      </c>
      <c r="Z349" s="6">
        <v>4.5441447785996898</v>
      </c>
      <c r="AA349" s="6">
        <v>5.0543780435364303</v>
      </c>
      <c r="AB349" s="6">
        <v>4.2023327682156904</v>
      </c>
      <c r="AC349" s="6">
        <v>6.1491344155935304</v>
      </c>
      <c r="AD349" s="6">
        <v>4.1419976370618503</v>
      </c>
      <c r="AE349" s="6">
        <v>10.6573845382449</v>
      </c>
      <c r="AF349" s="6">
        <v>9.40395599759111</v>
      </c>
      <c r="AG349" s="6">
        <v>32.453313971258297</v>
      </c>
    </row>
    <row r="350" spans="1:33" x14ac:dyDescent="0.25">
      <c r="A350" s="6" t="s">
        <v>261</v>
      </c>
      <c r="B350" s="6" t="s">
        <v>262</v>
      </c>
      <c r="C350" s="6" t="s">
        <v>16</v>
      </c>
      <c r="D350" s="6">
        <v>470.38290446000002</v>
      </c>
      <c r="E350" s="6">
        <v>592.22822745400003</v>
      </c>
      <c r="F350" s="6">
        <v>554.83112679999999</v>
      </c>
      <c r="G350" s="6">
        <v>976.65410369799997</v>
      </c>
      <c r="H350" s="6">
        <v>1259.261541786</v>
      </c>
      <c r="I350" s="6">
        <v>1016.272759638</v>
      </c>
      <c r="J350" s="6">
        <v>948.10947717099998</v>
      </c>
      <c r="K350" s="6">
        <v>977.85303831399995</v>
      </c>
      <c r="L350" s="6">
        <v>723.71472098599997</v>
      </c>
      <c r="M350" s="6">
        <v>732.18967547399996</v>
      </c>
      <c r="N350" s="6">
        <v>859.634193224</v>
      </c>
      <c r="O350" s="6">
        <v>551.21714583999994</v>
      </c>
      <c r="P350" s="6">
        <v>567.00289869200003</v>
      </c>
      <c r="Q350" s="6">
        <v>435.34249646699999</v>
      </c>
      <c r="R350" s="6">
        <v>735.42731042499997</v>
      </c>
      <c r="S350" s="6">
        <v>4.12612180923644</v>
      </c>
      <c r="T350" s="6">
        <v>5.1949290294651602</v>
      </c>
      <c r="U350" s="6">
        <v>4.8668877865806603</v>
      </c>
      <c r="V350" s="6">
        <v>8.5670498632912597</v>
      </c>
      <c r="W350" s="6">
        <v>11.046036031136801</v>
      </c>
      <c r="X350" s="6">
        <v>8.9145782253484107</v>
      </c>
      <c r="Y350" s="6">
        <v>8.3166610737905593</v>
      </c>
      <c r="Z350" s="6">
        <v>8.5775667214083793</v>
      </c>
      <c r="AA350" s="6">
        <v>6.3483070188400799</v>
      </c>
      <c r="AB350" s="6">
        <v>6.4226479317722101</v>
      </c>
      <c r="AC350" s="6">
        <v>7.5405703714909196</v>
      </c>
      <c r="AD350" s="6">
        <v>4.8351865374157104</v>
      </c>
      <c r="AE350" s="6">
        <v>4.9736565763994296</v>
      </c>
      <c r="AF350" s="6">
        <v>3.81875308844835</v>
      </c>
      <c r="AG350" s="6">
        <v>6.4510479353756702</v>
      </c>
    </row>
    <row r="351" spans="1:33" x14ac:dyDescent="0.25">
      <c r="A351" s="6" t="s">
        <v>263</v>
      </c>
      <c r="B351" s="6" t="s">
        <v>264</v>
      </c>
      <c r="C351" s="6" t="s">
        <v>15</v>
      </c>
      <c r="D351" s="6">
        <v>16.59764938</v>
      </c>
      <c r="E351" s="6">
        <v>16.675025857000001</v>
      </c>
      <c r="F351" s="6">
        <v>0</v>
      </c>
      <c r="G351" s="6">
        <v>56.597493776999997</v>
      </c>
      <c r="H351" s="6">
        <v>32.045492910999997</v>
      </c>
      <c r="I351" s="6">
        <v>8.1489611039999996</v>
      </c>
      <c r="J351" s="6">
        <v>34.521863514000003</v>
      </c>
      <c r="K351" s="6">
        <v>22.807485638999999</v>
      </c>
      <c r="L351" s="6">
        <v>72.427475967999996</v>
      </c>
      <c r="M351" s="6">
        <v>49.332840091999998</v>
      </c>
      <c r="N351" s="6">
        <v>32.997056164999996</v>
      </c>
      <c r="O351" s="6">
        <v>44.554399740000001</v>
      </c>
      <c r="P351" s="6">
        <v>81.705523295000006</v>
      </c>
      <c r="Q351" s="6">
        <v>82.566056048999997</v>
      </c>
      <c r="R351" s="6">
        <v>253.78504865299999</v>
      </c>
      <c r="S351" s="6">
        <v>2.0624286068173801</v>
      </c>
      <c r="T351" s="6">
        <v>2.0720434297363299</v>
      </c>
      <c r="U351" s="6">
        <v>0</v>
      </c>
      <c r="V351" s="6">
        <v>7.0328205860589996</v>
      </c>
      <c r="W351" s="6">
        <v>3.9819820136006499</v>
      </c>
      <c r="X351" s="6">
        <v>1.0125922118214901</v>
      </c>
      <c r="Y351" s="6">
        <v>4.2896965252027002</v>
      </c>
      <c r="Z351" s="6">
        <v>2.8340646168927699</v>
      </c>
      <c r="AA351" s="6">
        <v>8.9998586508267095</v>
      </c>
      <c r="AB351" s="6">
        <v>6.1301126642601798</v>
      </c>
      <c r="AC351" s="6">
        <v>4.1002235327045904</v>
      </c>
      <c r="AD351" s="6">
        <v>5.53634231447736</v>
      </c>
      <c r="AE351" s="6">
        <v>10.1527514360947</v>
      </c>
      <c r="AF351" s="6">
        <v>10.2596814795195</v>
      </c>
      <c r="AG351" s="6">
        <v>31.535401931986598</v>
      </c>
    </row>
    <row r="352" spans="1:33" x14ac:dyDescent="0.25">
      <c r="A352" s="6" t="s">
        <v>263</v>
      </c>
      <c r="B352" s="6" t="s">
        <v>264</v>
      </c>
      <c r="C352" s="6" t="s">
        <v>16</v>
      </c>
      <c r="D352" s="6">
        <v>657.88958004599999</v>
      </c>
      <c r="E352" s="6">
        <v>753.21833427599995</v>
      </c>
      <c r="F352" s="6">
        <v>770.61941059399999</v>
      </c>
      <c r="G352" s="6">
        <v>1668.2278173909999</v>
      </c>
      <c r="H352" s="6">
        <v>2040.1291960409999</v>
      </c>
      <c r="I352" s="6">
        <v>1393.1332996040001</v>
      </c>
      <c r="J352" s="6">
        <v>1109.408597379</v>
      </c>
      <c r="K352" s="6">
        <v>1162.5908677289999</v>
      </c>
      <c r="L352" s="6">
        <v>1307.632859929</v>
      </c>
      <c r="M352" s="6">
        <v>1012.933235726</v>
      </c>
      <c r="N352" s="6">
        <v>1160.065457361</v>
      </c>
      <c r="O352" s="6">
        <v>1033.1619549869999</v>
      </c>
      <c r="P352" s="6">
        <v>735.77392225000006</v>
      </c>
      <c r="Q352" s="6">
        <v>552.46978760699994</v>
      </c>
      <c r="R352" s="6">
        <v>886.98330738300001</v>
      </c>
      <c r="S352" s="6">
        <v>4.0499874176903896</v>
      </c>
      <c r="T352" s="6">
        <v>4.6368340054545696</v>
      </c>
      <c r="U352" s="6">
        <v>4.7439555381245997</v>
      </c>
      <c r="V352" s="6">
        <v>10.269659035794801</v>
      </c>
      <c r="W352" s="6">
        <v>12.5590947554621</v>
      </c>
      <c r="X352" s="6">
        <v>8.5761691713785808</v>
      </c>
      <c r="Y352" s="6">
        <v>6.8295516401830501</v>
      </c>
      <c r="Z352" s="6">
        <v>7.15694324554432</v>
      </c>
      <c r="AA352" s="6">
        <v>8.0498259742929292</v>
      </c>
      <c r="AB352" s="6">
        <v>6.2356465037246496</v>
      </c>
      <c r="AC352" s="6">
        <v>7.1413967457590699</v>
      </c>
      <c r="AD352" s="6">
        <v>6.3601750887150299</v>
      </c>
      <c r="AE352" s="6">
        <v>4.5294456969038102</v>
      </c>
      <c r="AF352" s="6">
        <v>3.40102010478109</v>
      </c>
      <c r="AG352" s="6">
        <v>5.4602950761910396</v>
      </c>
    </row>
    <row r="353" spans="1:33" x14ac:dyDescent="0.25">
      <c r="A353" s="6" t="s">
        <v>265</v>
      </c>
      <c r="B353" s="6" t="s">
        <v>266</v>
      </c>
      <c r="C353" s="6" t="s">
        <v>15</v>
      </c>
      <c r="D353" s="6">
        <v>17.811260742000002</v>
      </c>
      <c r="E353" s="6">
        <v>49.621602228</v>
      </c>
      <c r="F353" s="6">
        <v>23.018520634000001</v>
      </c>
      <c r="G353" s="6">
        <v>15.656174867000001</v>
      </c>
      <c r="H353" s="6">
        <v>49.799478417000003</v>
      </c>
      <c r="I353" s="6">
        <v>19.173117074</v>
      </c>
      <c r="J353" s="6">
        <v>13.174314017</v>
      </c>
      <c r="K353" s="6">
        <v>28.849245319000001</v>
      </c>
      <c r="L353" s="6">
        <v>36.064886844</v>
      </c>
      <c r="M353" s="6">
        <v>54.665479582000003</v>
      </c>
      <c r="N353" s="6">
        <v>67.275665469000003</v>
      </c>
      <c r="O353" s="6">
        <v>46.526739571999997</v>
      </c>
      <c r="P353" s="6">
        <v>70.640088203000005</v>
      </c>
      <c r="Q353" s="6">
        <v>76.419063980999994</v>
      </c>
      <c r="R353" s="6">
        <v>245.459528543</v>
      </c>
      <c r="S353" s="6">
        <v>2.1876985489905398</v>
      </c>
      <c r="T353" s="6">
        <v>6.0948581217946698</v>
      </c>
      <c r="U353" s="6">
        <v>2.8272891470374399</v>
      </c>
      <c r="V353" s="6">
        <v>1.9229964422738599</v>
      </c>
      <c r="W353" s="6">
        <v>6.1167060687879804</v>
      </c>
      <c r="X353" s="6">
        <v>2.3549708810621599</v>
      </c>
      <c r="Y353" s="6">
        <v>1.6181576406309099</v>
      </c>
      <c r="Z353" s="6">
        <v>3.5434578740977698</v>
      </c>
      <c r="AA353" s="6">
        <v>4.4297313795467597</v>
      </c>
      <c r="AB353" s="6">
        <v>6.7143809803092296</v>
      </c>
      <c r="AC353" s="6">
        <v>8.2632486189957195</v>
      </c>
      <c r="AD353" s="6">
        <v>5.7147263254030403</v>
      </c>
      <c r="AE353" s="6">
        <v>8.6764895927807206</v>
      </c>
      <c r="AF353" s="6">
        <v>9.3863021718740001</v>
      </c>
      <c r="AG353" s="6">
        <v>30.148986206415199</v>
      </c>
    </row>
    <row r="354" spans="1:33" x14ac:dyDescent="0.25">
      <c r="A354" s="6" t="s">
        <v>265</v>
      </c>
      <c r="B354" s="6" t="s">
        <v>266</v>
      </c>
      <c r="C354" s="6" t="s">
        <v>16</v>
      </c>
      <c r="D354" s="6">
        <v>1329.430557185</v>
      </c>
      <c r="E354" s="6">
        <v>1419.0287314459999</v>
      </c>
      <c r="F354" s="6">
        <v>1509.0893278030001</v>
      </c>
      <c r="G354" s="6">
        <v>1695.937976941</v>
      </c>
      <c r="H354" s="6">
        <v>2167.606369869</v>
      </c>
      <c r="I354" s="6">
        <v>1595.4271996770001</v>
      </c>
      <c r="J354" s="6">
        <v>1595.986338299</v>
      </c>
      <c r="K354" s="6">
        <v>1395.4682295130001</v>
      </c>
      <c r="L354" s="6">
        <v>1237.5287479460001</v>
      </c>
      <c r="M354" s="6">
        <v>1247.6836099449999</v>
      </c>
      <c r="N354" s="6">
        <v>1225.70316639</v>
      </c>
      <c r="O354" s="6">
        <v>814.90946181300001</v>
      </c>
      <c r="P354" s="6">
        <v>780.36634857700005</v>
      </c>
      <c r="Q354" s="6">
        <v>586.420390398</v>
      </c>
      <c r="R354" s="6">
        <v>847.25837892200002</v>
      </c>
      <c r="S354" s="6">
        <v>6.8358759979990698</v>
      </c>
      <c r="T354" s="6">
        <v>7.2965860407952903</v>
      </c>
      <c r="U354" s="6">
        <v>7.7596738385557797</v>
      </c>
      <c r="V354" s="6">
        <v>8.7204417319954803</v>
      </c>
      <c r="W354" s="6">
        <v>11.145740766086099</v>
      </c>
      <c r="X354" s="6">
        <v>8.2036195436338293</v>
      </c>
      <c r="Y354" s="6">
        <v>8.2064946109060699</v>
      </c>
      <c r="Z354" s="6">
        <v>7.1754389310089604</v>
      </c>
      <c r="AA354" s="6">
        <v>6.3633207610562597</v>
      </c>
      <c r="AB354" s="6">
        <v>6.4155366342560898</v>
      </c>
      <c r="AC354" s="6">
        <v>6.3025141181788698</v>
      </c>
      <c r="AD354" s="6">
        <v>4.19023017068701</v>
      </c>
      <c r="AE354" s="6">
        <v>4.0126109356017698</v>
      </c>
      <c r="AF354" s="6">
        <v>3.0153489776458402</v>
      </c>
      <c r="AG354" s="6">
        <v>4.3565669415935799</v>
      </c>
    </row>
    <row r="355" spans="1:33" x14ac:dyDescent="0.25">
      <c r="A355" s="6" t="s">
        <v>267</v>
      </c>
      <c r="B355" s="6" t="s">
        <v>268</v>
      </c>
      <c r="C355" s="6" t="s">
        <v>15</v>
      </c>
      <c r="D355" s="6">
        <v>18.09878677</v>
      </c>
      <c r="E355" s="6">
        <v>0</v>
      </c>
      <c r="F355" s="6">
        <v>77.421573429999995</v>
      </c>
      <c r="G355" s="6">
        <v>85.937682170000002</v>
      </c>
      <c r="H355" s="6">
        <v>29.110633629999999</v>
      </c>
      <c r="I355" s="6">
        <v>119.00549805</v>
      </c>
      <c r="J355" s="6">
        <v>36.470008649999997</v>
      </c>
      <c r="K355" s="6">
        <v>128.37844569000001</v>
      </c>
      <c r="L355" s="6">
        <v>65.669573760000006</v>
      </c>
      <c r="M355" s="6">
        <v>112.52487502</v>
      </c>
      <c r="N355" s="6">
        <v>203.73882889999999</v>
      </c>
      <c r="O355" s="6">
        <v>101.545832131</v>
      </c>
      <c r="P355" s="6">
        <v>154.55949882300001</v>
      </c>
      <c r="Q355" s="6">
        <v>160.065599093</v>
      </c>
      <c r="R355" s="6">
        <v>449.64303692099998</v>
      </c>
      <c r="S355" s="6">
        <v>1.03886463944181</v>
      </c>
      <c r="T355" s="6">
        <v>0</v>
      </c>
      <c r="U355" s="6">
        <v>4.44397384136784</v>
      </c>
      <c r="V355" s="6">
        <v>4.9327957910408404</v>
      </c>
      <c r="W355" s="6">
        <v>1.6709411682821</v>
      </c>
      <c r="X355" s="6">
        <v>6.8308779695792801</v>
      </c>
      <c r="Y355" s="6">
        <v>2.0933669680789202</v>
      </c>
      <c r="Z355" s="6">
        <v>7.3688822012593604</v>
      </c>
      <c r="AA355" s="6">
        <v>3.7694127752011499</v>
      </c>
      <c r="AB355" s="6">
        <v>6.4588922562286601</v>
      </c>
      <c r="AC355" s="6">
        <v>11.6945443755562</v>
      </c>
      <c r="AD355" s="6">
        <v>5.8286986649541896</v>
      </c>
      <c r="AE355" s="6">
        <v>8.8716663750750495</v>
      </c>
      <c r="AF355" s="6">
        <v>9.1877147900552991</v>
      </c>
      <c r="AG355" s="6">
        <v>25.8093681838793</v>
      </c>
    </row>
    <row r="356" spans="1:33" x14ac:dyDescent="0.25">
      <c r="A356" s="6" t="s">
        <v>267</v>
      </c>
      <c r="B356" s="6" t="s">
        <v>268</v>
      </c>
      <c r="C356" s="6" t="s">
        <v>16</v>
      </c>
      <c r="D356" s="6">
        <v>3419.1185873290001</v>
      </c>
      <c r="E356" s="6">
        <v>3439.3397341049999</v>
      </c>
      <c r="F356" s="6">
        <v>3669.0213186609999</v>
      </c>
      <c r="G356" s="6">
        <v>3995.4863330769999</v>
      </c>
      <c r="H356" s="6">
        <v>4197.4653510689996</v>
      </c>
      <c r="I356" s="6">
        <v>3717.4200358910002</v>
      </c>
      <c r="J356" s="6">
        <v>2939.5590331379999</v>
      </c>
      <c r="K356" s="6">
        <v>2993.412793294</v>
      </c>
      <c r="L356" s="6">
        <v>2563.9351294610001</v>
      </c>
      <c r="M356" s="6">
        <v>2927.2458826759998</v>
      </c>
      <c r="N356" s="6">
        <v>2373.6398954920001</v>
      </c>
      <c r="O356" s="6">
        <v>1984.9006853240001</v>
      </c>
      <c r="P356" s="6">
        <v>1322.7385320660001</v>
      </c>
      <c r="Q356" s="6">
        <v>865.35269575200005</v>
      </c>
      <c r="R356" s="6">
        <v>1849.194119387</v>
      </c>
      <c r="S356" s="6">
        <v>8.0910888634740807</v>
      </c>
      <c r="T356" s="6">
        <v>8.1389406975965706</v>
      </c>
      <c r="U356" s="6">
        <v>8.6824650192837804</v>
      </c>
      <c r="V356" s="6">
        <v>9.4550201018258804</v>
      </c>
      <c r="W356" s="6">
        <v>9.9329883680295907</v>
      </c>
      <c r="X356" s="6">
        <v>8.7969969701313797</v>
      </c>
      <c r="Y356" s="6">
        <v>6.9562469826843998</v>
      </c>
      <c r="Z356" s="6">
        <v>7.0836878853396099</v>
      </c>
      <c r="AA356" s="6">
        <v>6.0673610589382303</v>
      </c>
      <c r="AB356" s="6">
        <v>6.9271088314232596</v>
      </c>
      <c r="AC356" s="6">
        <v>5.6170415953066497</v>
      </c>
      <c r="AD356" s="6">
        <v>4.6971192779461601</v>
      </c>
      <c r="AE356" s="6">
        <v>3.1301619796837601</v>
      </c>
      <c r="AF356" s="6">
        <v>2.0477925467469502</v>
      </c>
      <c r="AG356" s="6">
        <v>4.3759798215896799</v>
      </c>
    </row>
    <row r="357" spans="1:33" x14ac:dyDescent="0.25">
      <c r="A357" s="6" t="s">
        <v>269</v>
      </c>
      <c r="B357" s="6" t="s">
        <v>270</v>
      </c>
      <c r="C357" s="6" t="s">
        <v>15</v>
      </c>
      <c r="D357" s="6">
        <v>86.096772400000006</v>
      </c>
      <c r="E357" s="6">
        <v>0</v>
      </c>
      <c r="F357" s="6">
        <v>26.354227999999999</v>
      </c>
      <c r="G357" s="6">
        <v>33.000235779999997</v>
      </c>
      <c r="H357" s="6">
        <v>61.11019718</v>
      </c>
      <c r="I357" s="6">
        <v>98.065658290000002</v>
      </c>
      <c r="J357" s="6">
        <v>16.949421350000001</v>
      </c>
      <c r="K357" s="6">
        <v>94.964710310000001</v>
      </c>
      <c r="L357" s="6">
        <v>62.284181320000002</v>
      </c>
      <c r="M357" s="6">
        <v>116.10177126000001</v>
      </c>
      <c r="N357" s="6">
        <v>184.3476756</v>
      </c>
      <c r="O357" s="6">
        <v>164.43940935000001</v>
      </c>
      <c r="P357" s="6">
        <v>221.55930477999999</v>
      </c>
      <c r="Q357" s="6">
        <v>179.37834323000001</v>
      </c>
      <c r="R357" s="6">
        <v>1000.30424468</v>
      </c>
      <c r="S357" s="6">
        <v>3.67157280405408</v>
      </c>
      <c r="T357" s="6">
        <v>0</v>
      </c>
      <c r="U357" s="6">
        <v>1.1238686898400001</v>
      </c>
      <c r="V357" s="6">
        <v>1.4072858347616799</v>
      </c>
      <c r="W357" s="6">
        <v>2.6060272849028401</v>
      </c>
      <c r="X357" s="6">
        <v>4.1819825987951198</v>
      </c>
      <c r="Y357" s="6">
        <v>0.72280333789973195</v>
      </c>
      <c r="Z357" s="6">
        <v>4.04974353857508</v>
      </c>
      <c r="AA357" s="6">
        <v>2.65609151054871</v>
      </c>
      <c r="AB357" s="6">
        <v>4.9511275972143496</v>
      </c>
      <c r="AC357" s="6">
        <v>7.8614551202797802</v>
      </c>
      <c r="AD357" s="6">
        <v>7.0124726683038299</v>
      </c>
      <c r="AE357" s="6">
        <v>9.4483346499453198</v>
      </c>
      <c r="AF357" s="6">
        <v>7.6495393297640701</v>
      </c>
      <c r="AG357" s="6">
        <v>42.657695035115403</v>
      </c>
    </row>
    <row r="358" spans="1:33" x14ac:dyDescent="0.25">
      <c r="A358" s="6" t="s">
        <v>269</v>
      </c>
      <c r="B358" s="6" t="s">
        <v>270</v>
      </c>
      <c r="C358" s="6" t="s">
        <v>16</v>
      </c>
      <c r="D358" s="6">
        <v>1726.6722629000001</v>
      </c>
      <c r="E358" s="6">
        <v>2247.0054440200001</v>
      </c>
      <c r="F358" s="6">
        <v>1781.8712927399999</v>
      </c>
      <c r="G358" s="6">
        <v>2672.5747890299999</v>
      </c>
      <c r="H358" s="6">
        <v>3513.31477799</v>
      </c>
      <c r="I358" s="6">
        <v>3505.228931185</v>
      </c>
      <c r="J358" s="6">
        <v>3161.0740335199998</v>
      </c>
      <c r="K358" s="6">
        <v>3501.5489852179999</v>
      </c>
      <c r="L358" s="6">
        <v>2698.9293461359998</v>
      </c>
      <c r="M358" s="6">
        <v>2310.1587150549999</v>
      </c>
      <c r="N358" s="6">
        <v>2740.3465716199998</v>
      </c>
      <c r="O358" s="6">
        <v>1738.642494915</v>
      </c>
      <c r="P358" s="6">
        <v>1852.8933110749999</v>
      </c>
      <c r="Q358" s="6">
        <v>1431.6190190760001</v>
      </c>
      <c r="R358" s="6">
        <v>2904.1638734399999</v>
      </c>
      <c r="S358" s="6">
        <v>4.5696031843117897</v>
      </c>
      <c r="T358" s="6">
        <v>5.9466544131046701</v>
      </c>
      <c r="U358" s="6">
        <v>4.7156862991839397</v>
      </c>
      <c r="V358" s="6">
        <v>7.0729150682894701</v>
      </c>
      <c r="W358" s="6">
        <v>9.2979164268433898</v>
      </c>
      <c r="X358" s="6">
        <v>9.2765173969858505</v>
      </c>
      <c r="Y358" s="6">
        <v>8.3657184283239197</v>
      </c>
      <c r="Z358" s="6">
        <v>9.2667784944910299</v>
      </c>
      <c r="AA358" s="6">
        <v>7.1426618700771103</v>
      </c>
      <c r="AB358" s="6">
        <v>6.1137882662520804</v>
      </c>
      <c r="AC358" s="6">
        <v>7.2522717187574699</v>
      </c>
      <c r="AD358" s="6">
        <v>4.60128216098152</v>
      </c>
      <c r="AE358" s="6">
        <v>4.90364463274447</v>
      </c>
      <c r="AF358" s="6">
        <v>3.78875074839253</v>
      </c>
      <c r="AG358" s="6">
        <v>7.6858108912607603</v>
      </c>
    </row>
    <row r="359" spans="1:33" x14ac:dyDescent="0.25">
      <c r="A359" s="6" t="s">
        <v>271</v>
      </c>
      <c r="B359" s="6" t="s">
        <v>272</v>
      </c>
      <c r="C359" s="6" t="s">
        <v>15</v>
      </c>
      <c r="D359" s="6">
        <v>0</v>
      </c>
      <c r="E359" s="6">
        <v>0</v>
      </c>
      <c r="F359" s="6">
        <v>0</v>
      </c>
      <c r="G359" s="6">
        <v>32.538138770000003</v>
      </c>
      <c r="H359" s="6">
        <v>32.303410390000003</v>
      </c>
      <c r="I359" s="6">
        <v>0</v>
      </c>
      <c r="J359" s="6">
        <v>42.125234630000001</v>
      </c>
      <c r="K359" s="6">
        <v>46.585463930000003</v>
      </c>
      <c r="L359" s="6">
        <v>8.4682815530000006</v>
      </c>
      <c r="M359" s="6">
        <v>106.99849045000001</v>
      </c>
      <c r="N359" s="6">
        <v>103.33941056</v>
      </c>
      <c r="O359" s="6">
        <v>39.778368149999999</v>
      </c>
      <c r="P359" s="6">
        <v>109.64545987</v>
      </c>
      <c r="Q359" s="6">
        <v>93.933517901000002</v>
      </c>
      <c r="R359" s="6">
        <v>581.09383187900005</v>
      </c>
      <c r="S359" s="6">
        <v>0</v>
      </c>
      <c r="T359" s="6">
        <v>0</v>
      </c>
      <c r="U359" s="6">
        <v>0</v>
      </c>
      <c r="V359" s="6">
        <v>2.7187397686519401</v>
      </c>
      <c r="W359" s="6">
        <v>2.6991269264409001</v>
      </c>
      <c r="X359" s="6">
        <v>0</v>
      </c>
      <c r="Y359" s="6">
        <v>3.5197941548509499</v>
      </c>
      <c r="Z359" s="6">
        <v>3.8924707501821199</v>
      </c>
      <c r="AA359" s="6">
        <v>0.70757132093584596</v>
      </c>
      <c r="AB359" s="6">
        <v>8.9403101151055893</v>
      </c>
      <c r="AC359" s="6">
        <v>8.6345739424272097</v>
      </c>
      <c r="AD359" s="6">
        <v>3.3237006021129201</v>
      </c>
      <c r="AE359" s="6">
        <v>9.1614789127257694</v>
      </c>
      <c r="AF359" s="6">
        <v>7.8486600764727203</v>
      </c>
      <c r="AG359" s="6">
        <v>48.553573430093998</v>
      </c>
    </row>
    <row r="360" spans="1:33" x14ac:dyDescent="0.25">
      <c r="A360" s="6" t="s">
        <v>271</v>
      </c>
      <c r="B360" s="6" t="s">
        <v>272</v>
      </c>
      <c r="C360" s="6" t="s">
        <v>16</v>
      </c>
      <c r="D360" s="6">
        <v>1070.22815846</v>
      </c>
      <c r="E360" s="6">
        <v>1474.4538859500001</v>
      </c>
      <c r="F360" s="6">
        <v>1212.31795571</v>
      </c>
      <c r="G360" s="6">
        <v>1676.70006569</v>
      </c>
      <c r="H360" s="6">
        <v>3138.4583852400001</v>
      </c>
      <c r="I360" s="6">
        <v>3431.5709119789999</v>
      </c>
      <c r="J360" s="6">
        <v>3207.4948330319999</v>
      </c>
      <c r="K360" s="6">
        <v>3568.7157875409998</v>
      </c>
      <c r="L360" s="6">
        <v>2946.9121337430001</v>
      </c>
      <c r="M360" s="6">
        <v>1783.014194463</v>
      </c>
      <c r="N360" s="6">
        <v>1972.775256464</v>
      </c>
      <c r="O360" s="6">
        <v>1825.335534801</v>
      </c>
      <c r="P360" s="6">
        <v>1590.8117364689999</v>
      </c>
      <c r="Q360" s="6">
        <v>1118.813027633</v>
      </c>
      <c r="R360" s="6">
        <v>2267.5885226999999</v>
      </c>
      <c r="S360" s="6">
        <v>3.31491976827752</v>
      </c>
      <c r="T360" s="6">
        <v>4.56696667464103</v>
      </c>
      <c r="U360" s="6">
        <v>3.7550280517788002</v>
      </c>
      <c r="V360" s="6">
        <v>5.1934030601716099</v>
      </c>
      <c r="W360" s="6">
        <v>9.7210465459242208</v>
      </c>
      <c r="X360" s="6">
        <v>10.628931936096601</v>
      </c>
      <c r="Y360" s="6">
        <v>9.9348797213161504</v>
      </c>
      <c r="Z360" s="6">
        <v>11.053723841939</v>
      </c>
      <c r="AA360" s="6">
        <v>9.1277520688469806</v>
      </c>
      <c r="AB360" s="6">
        <v>5.5226999529238396</v>
      </c>
      <c r="AC360" s="6">
        <v>6.1104649922791996</v>
      </c>
      <c r="AD360" s="6">
        <v>5.6537858775441698</v>
      </c>
      <c r="AE360" s="6">
        <v>4.92737294486545</v>
      </c>
      <c r="AF360" s="6">
        <v>3.4654063182599999</v>
      </c>
      <c r="AG360" s="6">
        <v>7.0236182451355198</v>
      </c>
    </row>
    <row r="361" spans="1:33" x14ac:dyDescent="0.25">
      <c r="A361" s="6" t="s">
        <v>273</v>
      </c>
      <c r="B361" s="6" t="s">
        <v>274</v>
      </c>
      <c r="C361" s="6" t="s">
        <v>15</v>
      </c>
      <c r="D361" s="6">
        <v>0</v>
      </c>
      <c r="E361" s="6">
        <v>36.298802610000003</v>
      </c>
      <c r="F361" s="6">
        <v>0</v>
      </c>
      <c r="G361" s="6">
        <v>35.860171909999998</v>
      </c>
      <c r="H361" s="6">
        <v>32.133398870000001</v>
      </c>
      <c r="I361" s="6">
        <v>0</v>
      </c>
      <c r="J361" s="6">
        <v>8.6115347139999994</v>
      </c>
      <c r="K361" s="6">
        <v>32.928286821999997</v>
      </c>
      <c r="L361" s="6">
        <v>10.59187116</v>
      </c>
      <c r="M361" s="6">
        <v>0</v>
      </c>
      <c r="N361" s="6">
        <v>9.8873990270000007</v>
      </c>
      <c r="O361" s="6">
        <v>31.237586073999999</v>
      </c>
      <c r="P361" s="6">
        <v>74.367769564</v>
      </c>
      <c r="Q361" s="6">
        <v>36.711437144999998</v>
      </c>
      <c r="R361" s="6">
        <v>251.511578219</v>
      </c>
      <c r="S361" s="6">
        <v>0</v>
      </c>
      <c r="T361" s="6">
        <v>6.4803108562604796</v>
      </c>
      <c r="U361" s="6">
        <v>0</v>
      </c>
      <c r="V361" s="6">
        <v>6.4020034994686004</v>
      </c>
      <c r="W361" s="6">
        <v>5.7366744513066203</v>
      </c>
      <c r="X361" s="6">
        <v>0</v>
      </c>
      <c r="Y361" s="6">
        <v>1.5373901584517899</v>
      </c>
      <c r="Z361" s="6">
        <v>5.8785832927689903</v>
      </c>
      <c r="AA361" s="6">
        <v>1.8909333843246601</v>
      </c>
      <c r="AB361" s="6">
        <v>0</v>
      </c>
      <c r="AC361" s="6">
        <v>1.76516619413765</v>
      </c>
      <c r="AD361" s="6">
        <v>5.5767478154484902</v>
      </c>
      <c r="AE361" s="6">
        <v>13.2766435752539</v>
      </c>
      <c r="AF361" s="6">
        <v>6.5539771996260798</v>
      </c>
      <c r="AG361" s="6">
        <v>44.901569572952702</v>
      </c>
    </row>
    <row r="362" spans="1:33" x14ac:dyDescent="0.25">
      <c r="A362" s="6" t="s">
        <v>273</v>
      </c>
      <c r="B362" s="6" t="s">
        <v>274</v>
      </c>
      <c r="C362" s="6" t="s">
        <v>16</v>
      </c>
      <c r="D362" s="6">
        <v>785.10450050999998</v>
      </c>
      <c r="E362" s="6">
        <v>888.05570120100003</v>
      </c>
      <c r="F362" s="6">
        <v>895.54099568000004</v>
      </c>
      <c r="G362" s="6">
        <v>1242.281238496</v>
      </c>
      <c r="H362" s="6">
        <v>2323.7251907780001</v>
      </c>
      <c r="I362" s="6">
        <v>2628.9391246579999</v>
      </c>
      <c r="J362" s="6">
        <v>2430.3247145179998</v>
      </c>
      <c r="K362" s="6">
        <v>2617.7665979230001</v>
      </c>
      <c r="L362" s="6">
        <v>1811.6292628369999</v>
      </c>
      <c r="M362" s="6">
        <v>1767.9240448789999</v>
      </c>
      <c r="N362" s="6">
        <v>1749.3971645239999</v>
      </c>
      <c r="O362" s="6">
        <v>1335.368750735</v>
      </c>
      <c r="P362" s="6">
        <v>1420.840933466</v>
      </c>
      <c r="Q362" s="6">
        <v>1129.514676795</v>
      </c>
      <c r="R362" s="6">
        <v>1754.4472685210001</v>
      </c>
      <c r="S362" s="6">
        <v>3.1681890590802002</v>
      </c>
      <c r="T362" s="6">
        <v>3.5836354963844301</v>
      </c>
      <c r="U362" s="6">
        <v>3.6138414473845302</v>
      </c>
      <c r="V362" s="6">
        <v>5.0130674649641698</v>
      </c>
      <c r="W362" s="6">
        <v>9.3770965787988594</v>
      </c>
      <c r="X362" s="6">
        <v>10.608748474017</v>
      </c>
      <c r="Y362" s="6">
        <v>9.8072653583649494</v>
      </c>
      <c r="Z362" s="6">
        <v>10.563663167613701</v>
      </c>
      <c r="AA362" s="6">
        <v>7.3105987876789698</v>
      </c>
      <c r="AB362" s="6">
        <v>7.1342319559141503</v>
      </c>
      <c r="AC362" s="6">
        <v>7.0594690936436297</v>
      </c>
      <c r="AD362" s="6">
        <v>5.3887102457927298</v>
      </c>
      <c r="AE362" s="6">
        <v>5.7336223358497298</v>
      </c>
      <c r="AF362" s="6">
        <v>4.5580123904115197</v>
      </c>
      <c r="AG362" s="6">
        <v>7.0798481441013896</v>
      </c>
    </row>
    <row r="363" spans="1:33" x14ac:dyDescent="0.25">
      <c r="A363" s="6" t="s">
        <v>275</v>
      </c>
      <c r="B363" s="6" t="s">
        <v>276</v>
      </c>
      <c r="C363" s="6" t="s">
        <v>15</v>
      </c>
      <c r="D363" s="6">
        <v>66.602331660000004</v>
      </c>
      <c r="E363" s="6">
        <v>35.339268799999999</v>
      </c>
      <c r="F363" s="6">
        <v>0</v>
      </c>
      <c r="G363" s="6">
        <v>91.484131809999994</v>
      </c>
      <c r="H363" s="6">
        <v>71.511077610000001</v>
      </c>
      <c r="I363" s="6">
        <v>68.015736529999998</v>
      </c>
      <c r="J363" s="6">
        <v>0</v>
      </c>
      <c r="K363" s="6">
        <v>9.1516748539999995</v>
      </c>
      <c r="L363" s="6">
        <v>32.821480620000003</v>
      </c>
      <c r="M363" s="6">
        <v>76.717724590000003</v>
      </c>
      <c r="N363" s="6">
        <v>65.476552029999993</v>
      </c>
      <c r="O363" s="6">
        <v>30.291265762999998</v>
      </c>
      <c r="P363" s="6">
        <v>129.27573872900001</v>
      </c>
      <c r="Q363" s="6">
        <v>51.754828338999999</v>
      </c>
      <c r="R363" s="6">
        <v>393.13659741499998</v>
      </c>
      <c r="S363" s="6">
        <v>5.9382679927146897</v>
      </c>
      <c r="T363" s="6">
        <v>3.1508513826853699</v>
      </c>
      <c r="U363" s="6">
        <v>0</v>
      </c>
      <c r="V363" s="6">
        <v>8.1567308265107492</v>
      </c>
      <c r="W363" s="6">
        <v>6.3759320839368803</v>
      </c>
      <c r="X363" s="6">
        <v>6.0642872579727696</v>
      </c>
      <c r="Y363" s="6">
        <v>0</v>
      </c>
      <c r="Z363" s="6">
        <v>0.81596389361663502</v>
      </c>
      <c r="AA363" s="6">
        <v>2.9263652334908601</v>
      </c>
      <c r="AB363" s="6">
        <v>6.8401570493410198</v>
      </c>
      <c r="AC363" s="6">
        <v>5.8378934115692998</v>
      </c>
      <c r="AD363" s="6">
        <v>2.7007711210096899</v>
      </c>
      <c r="AE363" s="6">
        <v>11.5262328269209</v>
      </c>
      <c r="AF363" s="6">
        <v>4.6144636821852503</v>
      </c>
      <c r="AG363" s="6">
        <v>35.052083238045803</v>
      </c>
    </row>
    <row r="364" spans="1:33" x14ac:dyDescent="0.25">
      <c r="A364" s="6" t="s">
        <v>275</v>
      </c>
      <c r="B364" s="6" t="s">
        <v>276</v>
      </c>
      <c r="C364" s="6" t="s">
        <v>16</v>
      </c>
      <c r="D364" s="6">
        <v>1732.0826515250001</v>
      </c>
      <c r="E364" s="6">
        <v>2222.6594847199999</v>
      </c>
      <c r="F364" s="6">
        <v>2179.3162632019998</v>
      </c>
      <c r="G364" s="6">
        <v>3186.4300652329998</v>
      </c>
      <c r="H364" s="6">
        <v>3637.5747253459999</v>
      </c>
      <c r="I364" s="6">
        <v>3082.8876629060001</v>
      </c>
      <c r="J364" s="6">
        <v>2394.695107344</v>
      </c>
      <c r="K364" s="6">
        <v>2347.1540113139999</v>
      </c>
      <c r="L364" s="6">
        <v>2809.1731623280002</v>
      </c>
      <c r="M364" s="6">
        <v>2492.0061427790001</v>
      </c>
      <c r="N364" s="6">
        <v>2342.900744945</v>
      </c>
      <c r="O364" s="6">
        <v>1593.3531157719999</v>
      </c>
      <c r="P364" s="6">
        <v>1366.9576321049999</v>
      </c>
      <c r="Q364" s="6">
        <v>979.16401332400005</v>
      </c>
      <c r="R364" s="6">
        <v>1584.0668085919999</v>
      </c>
      <c r="S364" s="6">
        <v>5.1018001259871504</v>
      </c>
      <c r="T364" s="6">
        <v>6.5467802181305803</v>
      </c>
      <c r="U364" s="6">
        <v>6.4191139934232702</v>
      </c>
      <c r="V364" s="6">
        <v>9.3855390179804807</v>
      </c>
      <c r="W364" s="6">
        <v>10.7143727672109</v>
      </c>
      <c r="X364" s="6">
        <v>9.0805578204771091</v>
      </c>
      <c r="Y364" s="6">
        <v>7.0535062455546402</v>
      </c>
      <c r="Z364" s="6">
        <v>6.9134753010140502</v>
      </c>
      <c r="AA364" s="6">
        <v>8.2743395535232391</v>
      </c>
      <c r="AB364" s="6">
        <v>7.3401331293266896</v>
      </c>
      <c r="AC364" s="6">
        <v>6.9009474260433503</v>
      </c>
      <c r="AD364" s="6">
        <v>4.6931762289926002</v>
      </c>
      <c r="AE364" s="6">
        <v>4.0263347788584003</v>
      </c>
      <c r="AF364" s="6">
        <v>2.8840997178398</v>
      </c>
      <c r="AG364" s="6">
        <v>4.66582367563774</v>
      </c>
    </row>
    <row r="365" spans="1:33" x14ac:dyDescent="0.25">
      <c r="A365" s="6" t="s">
        <v>277</v>
      </c>
      <c r="B365" s="6" t="s">
        <v>278</v>
      </c>
      <c r="C365" s="6" t="s">
        <v>15</v>
      </c>
      <c r="D365" s="6">
        <v>0</v>
      </c>
      <c r="E365" s="6">
        <v>0</v>
      </c>
      <c r="F365" s="6">
        <v>0</v>
      </c>
      <c r="G365" s="6">
        <v>47.897465019999999</v>
      </c>
      <c r="H365" s="6">
        <v>82.425704069999995</v>
      </c>
      <c r="I365" s="6">
        <v>115.223599635</v>
      </c>
      <c r="J365" s="6">
        <v>20.055236402999999</v>
      </c>
      <c r="K365" s="6">
        <v>186.92194379</v>
      </c>
      <c r="L365" s="6">
        <v>99.118493619999995</v>
      </c>
      <c r="M365" s="6">
        <v>79.603069930000004</v>
      </c>
      <c r="N365" s="6">
        <v>94.982251801999993</v>
      </c>
      <c r="O365" s="6">
        <v>173.18229445099999</v>
      </c>
      <c r="P365" s="6">
        <v>115.808998895</v>
      </c>
      <c r="Q365" s="6">
        <v>77.032966235999993</v>
      </c>
      <c r="R365" s="6">
        <v>496.51521037499998</v>
      </c>
      <c r="S365" s="6">
        <v>0</v>
      </c>
      <c r="T365" s="6">
        <v>0</v>
      </c>
      <c r="U365" s="6">
        <v>0</v>
      </c>
      <c r="V365" s="6">
        <v>3.0147565979546398</v>
      </c>
      <c r="W365" s="6">
        <v>5.1880289506413098</v>
      </c>
      <c r="X365" s="6">
        <v>7.2523902276384096</v>
      </c>
      <c r="Y365" s="6">
        <v>1.2623143259092799</v>
      </c>
      <c r="Z365" s="6">
        <v>11.765218954867599</v>
      </c>
      <c r="AA365" s="6">
        <v>6.2387045430367998</v>
      </c>
      <c r="AB365" s="6">
        <v>5.01036704528528</v>
      </c>
      <c r="AC365" s="6">
        <v>5.9783616980377099</v>
      </c>
      <c r="AD365" s="6">
        <v>10.9004195655672</v>
      </c>
      <c r="AE365" s="6">
        <v>7.2892363588644704</v>
      </c>
      <c r="AF365" s="6">
        <v>4.8485998814974103</v>
      </c>
      <c r="AG365" s="6">
        <v>31.251601850699998</v>
      </c>
    </row>
    <row r="366" spans="1:33" x14ac:dyDescent="0.25">
      <c r="A366" s="6" t="s">
        <v>277</v>
      </c>
      <c r="B366" s="6" t="s">
        <v>278</v>
      </c>
      <c r="C366" s="6" t="s">
        <v>16</v>
      </c>
      <c r="D366" s="6">
        <v>800.89052131999995</v>
      </c>
      <c r="E366" s="6">
        <v>1087.3650516099999</v>
      </c>
      <c r="F366" s="6">
        <v>962.74442709000004</v>
      </c>
      <c r="G366" s="6">
        <v>1387.4374358299999</v>
      </c>
      <c r="H366" s="6">
        <v>2302.239395179</v>
      </c>
      <c r="I366" s="6">
        <v>1826.008483265</v>
      </c>
      <c r="J366" s="6">
        <v>1698.199067454</v>
      </c>
      <c r="K366" s="6">
        <v>2313.7711714880002</v>
      </c>
      <c r="L366" s="6">
        <v>2147.6248763190001</v>
      </c>
      <c r="M366" s="6">
        <v>1648.713441866</v>
      </c>
      <c r="N366" s="6">
        <v>1881.778364559</v>
      </c>
      <c r="O366" s="6">
        <v>1493.096877296</v>
      </c>
      <c r="P366" s="6">
        <v>1437.416968217</v>
      </c>
      <c r="Q366" s="6">
        <v>956.18518876400003</v>
      </c>
      <c r="R366" s="6">
        <v>1757.761495646</v>
      </c>
      <c r="S366" s="6">
        <v>3.3791091342395299</v>
      </c>
      <c r="T366" s="6">
        <v>4.5877995560395597</v>
      </c>
      <c r="U366" s="6">
        <v>4.0620014857413702</v>
      </c>
      <c r="V366" s="6">
        <v>5.8538619047106701</v>
      </c>
      <c r="W366" s="6">
        <v>9.7135850186284003</v>
      </c>
      <c r="X366" s="6">
        <v>7.7042764032591897</v>
      </c>
      <c r="Y366" s="6">
        <v>7.1650242172088996</v>
      </c>
      <c r="Z366" s="6">
        <v>9.7622397718342793</v>
      </c>
      <c r="AA366" s="6">
        <v>9.0612370146780297</v>
      </c>
      <c r="AB366" s="6">
        <v>6.9562349695070198</v>
      </c>
      <c r="AC366" s="6">
        <v>7.9395801186601496</v>
      </c>
      <c r="AD366" s="6">
        <v>6.2996591444981496</v>
      </c>
      <c r="AE366" s="6">
        <v>6.0647350389507704</v>
      </c>
      <c r="AF366" s="6">
        <v>4.0343268141713899</v>
      </c>
      <c r="AG366" s="6">
        <v>7.4163294078725999</v>
      </c>
    </row>
    <row r="367" spans="1:33" x14ac:dyDescent="0.25">
      <c r="A367" s="6" t="s">
        <v>279</v>
      </c>
      <c r="B367" s="6" t="s">
        <v>280</v>
      </c>
      <c r="C367" s="6" t="s">
        <v>15</v>
      </c>
      <c r="D367" s="6">
        <v>0</v>
      </c>
      <c r="E367" s="6">
        <v>0</v>
      </c>
      <c r="F367" s="6">
        <v>0</v>
      </c>
      <c r="G367" s="6">
        <v>10.46947437</v>
      </c>
      <c r="H367" s="6">
        <v>16.5367584</v>
      </c>
      <c r="I367" s="6">
        <v>12.05129118</v>
      </c>
      <c r="J367" s="6">
        <v>0</v>
      </c>
      <c r="K367" s="6">
        <v>0</v>
      </c>
      <c r="L367" s="6">
        <v>0</v>
      </c>
      <c r="M367" s="6">
        <v>18.114743813</v>
      </c>
      <c r="N367" s="6">
        <v>41.574182559999997</v>
      </c>
      <c r="O367" s="6">
        <v>18.051841901</v>
      </c>
      <c r="P367" s="6">
        <v>8.1908379270000005</v>
      </c>
      <c r="Q367" s="6">
        <v>27.259511033999999</v>
      </c>
      <c r="R367" s="6">
        <v>140.71029387600001</v>
      </c>
      <c r="S367" s="6">
        <v>0</v>
      </c>
      <c r="T367" s="6">
        <v>0</v>
      </c>
      <c r="U367" s="6">
        <v>0</v>
      </c>
      <c r="V367" s="6">
        <v>3.5737003098471898</v>
      </c>
      <c r="W367" s="6">
        <v>5.6447359752167001</v>
      </c>
      <c r="X367" s="6">
        <v>4.1136452033766</v>
      </c>
      <c r="Y367" s="6">
        <v>0</v>
      </c>
      <c r="Z367" s="6">
        <v>0</v>
      </c>
      <c r="AA367" s="6">
        <v>0</v>
      </c>
      <c r="AB367" s="6">
        <v>6.1833730414223904</v>
      </c>
      <c r="AC367" s="6">
        <v>14.191129740195001</v>
      </c>
      <c r="AD367" s="6">
        <v>6.16190180280429</v>
      </c>
      <c r="AE367" s="6">
        <v>2.7958996796921398</v>
      </c>
      <c r="AF367" s="6">
        <v>9.30489149556883</v>
      </c>
      <c r="AG367" s="6">
        <v>48.030722751876901</v>
      </c>
    </row>
    <row r="368" spans="1:33" x14ac:dyDescent="0.25">
      <c r="A368" s="6" t="s">
        <v>279</v>
      </c>
      <c r="B368" s="6" t="s">
        <v>280</v>
      </c>
      <c r="C368" s="6" t="s">
        <v>16</v>
      </c>
      <c r="D368" s="6">
        <v>911.31430502800004</v>
      </c>
      <c r="E368" s="6">
        <v>1153.4300782769999</v>
      </c>
      <c r="F368" s="6">
        <v>1150.255616813</v>
      </c>
      <c r="G368" s="6">
        <v>1521.774395078</v>
      </c>
      <c r="H368" s="6">
        <v>1488.2193721149999</v>
      </c>
      <c r="I368" s="6">
        <v>1415.5296535309999</v>
      </c>
      <c r="J368" s="6">
        <v>1346.1190291739999</v>
      </c>
      <c r="K368" s="6">
        <v>1481.426310719</v>
      </c>
      <c r="L368" s="6">
        <v>1884.658044756</v>
      </c>
      <c r="M368" s="6">
        <v>1870.321473022</v>
      </c>
      <c r="N368" s="6">
        <v>2000.205271393</v>
      </c>
      <c r="O368" s="6">
        <v>1589.711826383</v>
      </c>
      <c r="P368" s="6">
        <v>918.91512918599994</v>
      </c>
      <c r="Q368" s="6">
        <v>834.83912955400001</v>
      </c>
      <c r="R368" s="6">
        <v>1043.3214300909999</v>
      </c>
      <c r="S368" s="6">
        <v>4.4217005786091796</v>
      </c>
      <c r="T368" s="6">
        <v>5.5964472590452097</v>
      </c>
      <c r="U368" s="6">
        <v>5.5810447595840502</v>
      </c>
      <c r="V368" s="6">
        <v>7.3836553273705903</v>
      </c>
      <c r="W368" s="6">
        <v>7.2208462244824503</v>
      </c>
      <c r="X368" s="6">
        <v>6.8681554251078696</v>
      </c>
      <c r="Y368" s="6">
        <v>6.5313748037705004</v>
      </c>
      <c r="Z368" s="6">
        <v>7.1878862639732199</v>
      </c>
      <c r="AA368" s="6">
        <v>9.1443682174197907</v>
      </c>
      <c r="AB368" s="6">
        <v>9.0748071151944103</v>
      </c>
      <c r="AC368" s="6">
        <v>9.7050038137871795</v>
      </c>
      <c r="AD368" s="6">
        <v>7.7132880102475596</v>
      </c>
      <c r="AE368" s="6">
        <v>4.4585798072045204</v>
      </c>
      <c r="AF368" s="6">
        <v>4.0506427275725496</v>
      </c>
      <c r="AG368" s="6">
        <v>5.0621996666309199</v>
      </c>
    </row>
    <row r="369" spans="1:33" x14ac:dyDescent="0.25">
      <c r="A369" s="6" t="s">
        <v>281</v>
      </c>
      <c r="B369" s="6" t="s">
        <v>282</v>
      </c>
      <c r="C369" s="6" t="s">
        <v>15</v>
      </c>
      <c r="D369" s="6">
        <v>59.660307580000001</v>
      </c>
      <c r="E369" s="6">
        <v>0</v>
      </c>
      <c r="F369" s="6">
        <v>0</v>
      </c>
      <c r="G369" s="6">
        <v>49.800887189999997</v>
      </c>
      <c r="H369" s="6">
        <v>98.678244640000003</v>
      </c>
      <c r="I369" s="6">
        <v>22.844982040000001</v>
      </c>
      <c r="J369" s="6">
        <v>36.075218550000002</v>
      </c>
      <c r="K369" s="6">
        <v>49.309750350000002</v>
      </c>
      <c r="L369" s="6">
        <v>22.432160369999998</v>
      </c>
      <c r="M369" s="6">
        <v>10.55224029</v>
      </c>
      <c r="N369" s="6">
        <v>73.205830570000003</v>
      </c>
      <c r="O369" s="6">
        <v>48.313545040000001</v>
      </c>
      <c r="P369" s="6">
        <v>81.691621990000002</v>
      </c>
      <c r="Q369" s="6">
        <v>110.38593822999999</v>
      </c>
      <c r="R369" s="6">
        <v>436.09353816999999</v>
      </c>
      <c r="S369" s="6">
        <v>5.4283807740407202</v>
      </c>
      <c r="T369" s="6">
        <v>0</v>
      </c>
      <c r="U369" s="6">
        <v>0</v>
      </c>
      <c r="V369" s="6">
        <v>4.53129039252544</v>
      </c>
      <c r="W369" s="6">
        <v>8.9785505262704</v>
      </c>
      <c r="X369" s="6">
        <v>2.07862256028351</v>
      </c>
      <c r="Y369" s="6">
        <v>3.2824172509259002</v>
      </c>
      <c r="Z369" s="6">
        <v>4.4866027620417404</v>
      </c>
      <c r="AA369" s="6">
        <v>2.0410606819185699</v>
      </c>
      <c r="AB369" s="6">
        <v>0.96012877969969601</v>
      </c>
      <c r="AC369" s="6">
        <v>6.66086279694421</v>
      </c>
      <c r="AD369" s="6">
        <v>4.3959598878904496</v>
      </c>
      <c r="AE369" s="6">
        <v>7.43296922524378</v>
      </c>
      <c r="AF369" s="6">
        <v>10.043811859479201</v>
      </c>
      <c r="AG369" s="6">
        <v>39.679342502736397</v>
      </c>
    </row>
    <row r="370" spans="1:33" x14ac:dyDescent="0.25">
      <c r="A370" s="6" t="s">
        <v>281</v>
      </c>
      <c r="B370" s="6" t="s">
        <v>282</v>
      </c>
      <c r="C370" s="6" t="s">
        <v>16</v>
      </c>
      <c r="D370" s="6">
        <v>1785.42760094</v>
      </c>
      <c r="E370" s="6">
        <v>1554.20753238</v>
      </c>
      <c r="F370" s="6">
        <v>2356.7045589999998</v>
      </c>
      <c r="G370" s="6">
        <v>2930.4102772400001</v>
      </c>
      <c r="H370" s="6">
        <v>4045.1105909500002</v>
      </c>
      <c r="I370" s="6">
        <v>2749.5312541200001</v>
      </c>
      <c r="J370" s="6">
        <v>2667.2513721400001</v>
      </c>
      <c r="K370" s="6">
        <v>3343.2798008300001</v>
      </c>
      <c r="L370" s="6">
        <v>2657.2094434199998</v>
      </c>
      <c r="M370" s="6">
        <v>3583.8864580300001</v>
      </c>
      <c r="N370" s="6">
        <v>4203.4214900200004</v>
      </c>
      <c r="O370" s="6">
        <v>3207.53788618</v>
      </c>
      <c r="P370" s="6">
        <v>2561.9570099699999</v>
      </c>
      <c r="Q370" s="6">
        <v>1753.72195341</v>
      </c>
      <c r="R370" s="6">
        <v>1940.2985072700001</v>
      </c>
      <c r="S370" s="6">
        <v>4.31889093531254</v>
      </c>
      <c r="T370" s="6">
        <v>3.7595771565626301</v>
      </c>
      <c r="U370" s="6">
        <v>5.7007912007835504</v>
      </c>
      <c r="V370" s="6">
        <v>7.0885665576443904</v>
      </c>
      <c r="W370" s="6">
        <v>9.7849901359163507</v>
      </c>
      <c r="X370" s="6">
        <v>6.6510261203116903</v>
      </c>
      <c r="Y370" s="6">
        <v>6.4519937785606603</v>
      </c>
      <c r="Z370" s="6">
        <v>8.0872844233034904</v>
      </c>
      <c r="AA370" s="6">
        <v>6.4277026816273404</v>
      </c>
      <c r="AB370" s="6">
        <v>8.6693040527804008</v>
      </c>
      <c r="AC370" s="6">
        <v>10.1679390197549</v>
      </c>
      <c r="AD370" s="6">
        <v>7.7589291741658597</v>
      </c>
      <c r="AE370" s="6">
        <v>6.19729016242069</v>
      </c>
      <c r="AF370" s="6">
        <v>4.2421960115623696</v>
      </c>
      <c r="AG370" s="6">
        <v>4.69351858929309</v>
      </c>
    </row>
    <row r="371" spans="1:33" x14ac:dyDescent="0.25">
      <c r="A371" s="6" t="s">
        <v>283</v>
      </c>
      <c r="B371" s="6" t="s">
        <v>284</v>
      </c>
      <c r="C371" s="6" t="s">
        <v>15</v>
      </c>
      <c r="D371" s="6">
        <v>0</v>
      </c>
      <c r="E371" s="6">
        <v>33.928546740000002</v>
      </c>
      <c r="F371" s="6">
        <v>73.100929010000002</v>
      </c>
      <c r="G371" s="6">
        <v>53.518713099999999</v>
      </c>
      <c r="H371" s="6">
        <v>17.778389659999998</v>
      </c>
      <c r="I371" s="6">
        <v>15.01687564</v>
      </c>
      <c r="J371" s="6">
        <v>61.075670189999997</v>
      </c>
      <c r="K371" s="6">
        <v>35.109577219999998</v>
      </c>
      <c r="L371" s="6">
        <v>117.58063696000001</v>
      </c>
      <c r="M371" s="6">
        <v>80.206892789999998</v>
      </c>
      <c r="N371" s="6">
        <v>73.012218610000005</v>
      </c>
      <c r="O371" s="6">
        <v>138.04191492999999</v>
      </c>
      <c r="P371" s="6">
        <v>81.925876220000006</v>
      </c>
      <c r="Q371" s="6">
        <v>117.72470296</v>
      </c>
      <c r="R371" s="6">
        <v>194.10521084000001</v>
      </c>
      <c r="S371" s="6">
        <v>0</v>
      </c>
      <c r="T371" s="6">
        <v>3.10665087441649</v>
      </c>
      <c r="U371" s="6">
        <v>6.6934509977651304</v>
      </c>
      <c r="V371" s="6">
        <v>4.9004149256338003</v>
      </c>
      <c r="W371" s="6">
        <v>1.6278695991962799</v>
      </c>
      <c r="X371" s="6">
        <v>1.3750129115612599</v>
      </c>
      <c r="Y371" s="6">
        <v>5.5923640247650797</v>
      </c>
      <c r="Z371" s="6">
        <v>3.2147913556908798</v>
      </c>
      <c r="AA371" s="6">
        <v>10.7662138147398</v>
      </c>
      <c r="AB371" s="6">
        <v>7.3441051138956901</v>
      </c>
      <c r="AC371" s="6">
        <v>6.6853282731509101</v>
      </c>
      <c r="AD371" s="6">
        <v>12.639740776689999</v>
      </c>
      <c r="AE371" s="6">
        <v>7.5015029952974599</v>
      </c>
      <c r="AF371" s="6">
        <v>10.7794051479349</v>
      </c>
      <c r="AG371" s="6">
        <v>17.773149189262401</v>
      </c>
    </row>
    <row r="372" spans="1:33" x14ac:dyDescent="0.25">
      <c r="A372" s="6" t="s">
        <v>283</v>
      </c>
      <c r="B372" s="6" t="s">
        <v>284</v>
      </c>
      <c r="C372" s="6" t="s">
        <v>16</v>
      </c>
      <c r="D372" s="6">
        <v>2213.5258663300001</v>
      </c>
      <c r="E372" s="6">
        <v>2431.24938105</v>
      </c>
      <c r="F372" s="6">
        <v>2863.1952768000001</v>
      </c>
      <c r="G372" s="6">
        <v>2949.77367091</v>
      </c>
      <c r="H372" s="6">
        <v>2997.9292262700001</v>
      </c>
      <c r="I372" s="6">
        <v>3080.6984722500001</v>
      </c>
      <c r="J372" s="6">
        <v>3906.58952847</v>
      </c>
      <c r="K372" s="6">
        <v>4417.5527787000001</v>
      </c>
      <c r="L372" s="6">
        <v>3775.9361963800002</v>
      </c>
      <c r="M372" s="6">
        <v>3400.1343759199999</v>
      </c>
      <c r="N372" s="6">
        <v>3004.0867758700001</v>
      </c>
      <c r="O372" s="6">
        <v>2243.6857835699998</v>
      </c>
      <c r="P372" s="6">
        <v>1820.6197850799999</v>
      </c>
      <c r="Q372" s="6">
        <v>820.94122427000002</v>
      </c>
      <c r="R372" s="6">
        <v>1399.9555024700001</v>
      </c>
      <c r="S372" s="6">
        <v>5.35627116964924</v>
      </c>
      <c r="T372" s="6">
        <v>5.8831166890932796</v>
      </c>
      <c r="U372" s="6">
        <v>6.9283357142903901</v>
      </c>
      <c r="V372" s="6">
        <v>7.1378373800896702</v>
      </c>
      <c r="W372" s="6">
        <v>7.2543637856567598</v>
      </c>
      <c r="X372" s="6">
        <v>7.4546481070283104</v>
      </c>
      <c r="Y372" s="6">
        <v>9.4531322995969695</v>
      </c>
      <c r="Z372" s="6">
        <v>10.6895568508469</v>
      </c>
      <c r="AA372" s="6">
        <v>9.1369784716534301</v>
      </c>
      <c r="AB372" s="6">
        <v>8.2276164049842198</v>
      </c>
      <c r="AC372" s="6">
        <v>7.2692637720991398</v>
      </c>
      <c r="AD372" s="6">
        <v>5.4292518822981801</v>
      </c>
      <c r="AE372" s="6">
        <v>4.4055203573858703</v>
      </c>
      <c r="AF372" s="6">
        <v>1.98650663108104</v>
      </c>
      <c r="AG372" s="6">
        <v>3.3876004842466001</v>
      </c>
    </row>
    <row r="373" spans="1:33" x14ac:dyDescent="0.25">
      <c r="A373" s="6" t="s">
        <v>285</v>
      </c>
      <c r="B373" s="6" t="s">
        <v>286</v>
      </c>
      <c r="C373" s="6" t="s">
        <v>15</v>
      </c>
      <c r="D373" s="6">
        <v>0</v>
      </c>
      <c r="E373" s="6">
        <v>0</v>
      </c>
      <c r="F373" s="6">
        <v>0</v>
      </c>
      <c r="G373" s="6">
        <v>26.11291121</v>
      </c>
      <c r="H373" s="6">
        <v>38.358642430000003</v>
      </c>
      <c r="I373" s="6">
        <v>35.36872477</v>
      </c>
      <c r="J373" s="6">
        <v>13.58612943</v>
      </c>
      <c r="K373" s="6">
        <v>10.132758949999999</v>
      </c>
      <c r="L373" s="6">
        <v>49.56964104</v>
      </c>
      <c r="M373" s="6">
        <v>68.867448319999994</v>
      </c>
      <c r="N373" s="6">
        <v>78.397916409999993</v>
      </c>
      <c r="O373" s="6">
        <v>115.801175525</v>
      </c>
      <c r="P373" s="6">
        <v>84.949462644999997</v>
      </c>
      <c r="Q373" s="6">
        <v>104.485000431</v>
      </c>
      <c r="R373" s="6">
        <v>532.61882446100003</v>
      </c>
      <c r="S373" s="6">
        <v>0</v>
      </c>
      <c r="T373" s="6">
        <v>0</v>
      </c>
      <c r="U373" s="6">
        <v>0</v>
      </c>
      <c r="V373" s="6">
        <v>2.2545168979177701</v>
      </c>
      <c r="W373" s="6">
        <v>3.3117796343788202</v>
      </c>
      <c r="X373" s="6">
        <v>3.0536383710917399</v>
      </c>
      <c r="Y373" s="6">
        <v>1.1729890294845</v>
      </c>
      <c r="Z373" s="6">
        <v>0.87483452502048797</v>
      </c>
      <c r="AA373" s="6">
        <v>4.2797064046080404</v>
      </c>
      <c r="AB373" s="6">
        <v>5.9458259826066602</v>
      </c>
      <c r="AC373" s="6">
        <v>6.7686603721228602</v>
      </c>
      <c r="AD373" s="6">
        <v>9.9979548400514808</v>
      </c>
      <c r="AE373" s="6">
        <v>7.3343028458980797</v>
      </c>
      <c r="AF373" s="6">
        <v>9.0209474216120906</v>
      </c>
      <c r="AG373" s="6">
        <v>45.9848436752075</v>
      </c>
    </row>
    <row r="374" spans="1:33" x14ac:dyDescent="0.25">
      <c r="A374" s="6" t="s">
        <v>285</v>
      </c>
      <c r="B374" s="6" t="s">
        <v>286</v>
      </c>
      <c r="C374" s="6" t="s">
        <v>16</v>
      </c>
      <c r="D374" s="6">
        <v>1715.1048668769999</v>
      </c>
      <c r="E374" s="6">
        <v>1864.816868251</v>
      </c>
      <c r="F374" s="6">
        <v>2406.0782654569998</v>
      </c>
      <c r="G374" s="6">
        <v>2917.73815165</v>
      </c>
      <c r="H374" s="6">
        <v>3298.790294639</v>
      </c>
      <c r="I374" s="6">
        <v>2634.1724122830001</v>
      </c>
      <c r="J374" s="6">
        <v>2902.720978324</v>
      </c>
      <c r="K374" s="6">
        <v>3474.970211802</v>
      </c>
      <c r="L374" s="6">
        <v>3296.4302353319999</v>
      </c>
      <c r="M374" s="6">
        <v>2992.065163322</v>
      </c>
      <c r="N374" s="6">
        <v>3159.7183792139999</v>
      </c>
      <c r="O374" s="6">
        <v>3058.9987021530001</v>
      </c>
      <c r="P374" s="6">
        <v>2473.2636455420002</v>
      </c>
      <c r="Q374" s="6">
        <v>1854.1240041210001</v>
      </c>
      <c r="R374" s="6">
        <v>2414.7591837320001</v>
      </c>
      <c r="S374" s="6">
        <v>4.2386205161838904</v>
      </c>
      <c r="T374" s="6">
        <v>4.6086109306465799</v>
      </c>
      <c r="U374" s="6">
        <v>5.9462560549317098</v>
      </c>
      <c r="V374" s="6">
        <v>7.2107455522269701</v>
      </c>
      <c r="W374" s="6">
        <v>8.1524579000847393</v>
      </c>
      <c r="X374" s="6">
        <v>6.5099560064796096</v>
      </c>
      <c r="Y374" s="6">
        <v>7.1736328950455102</v>
      </c>
      <c r="Z374" s="6">
        <v>8.5878597380997093</v>
      </c>
      <c r="AA374" s="6">
        <v>8.1466253728782405</v>
      </c>
      <c r="AB374" s="6">
        <v>7.3944334436579098</v>
      </c>
      <c r="AC374" s="6">
        <v>7.8087628378587404</v>
      </c>
      <c r="AD374" s="6">
        <v>7.5598494927805904</v>
      </c>
      <c r="AE374" s="6">
        <v>6.1122944913652999</v>
      </c>
      <c r="AF374" s="6">
        <v>4.58218514517218</v>
      </c>
      <c r="AG374" s="6">
        <v>5.9677096225883197</v>
      </c>
    </row>
    <row r="375" spans="1:33" x14ac:dyDescent="0.25">
      <c r="A375" s="6" t="s">
        <v>287</v>
      </c>
      <c r="B375" s="6" t="s">
        <v>288</v>
      </c>
      <c r="C375" s="6" t="s">
        <v>15</v>
      </c>
      <c r="D375" s="6">
        <v>53.410404759999999</v>
      </c>
      <c r="E375" s="6">
        <v>244.54470810000001</v>
      </c>
      <c r="F375" s="6">
        <v>53.776559030000001</v>
      </c>
      <c r="G375" s="6">
        <v>81.032251470000006</v>
      </c>
      <c r="H375" s="6">
        <v>126.11891258</v>
      </c>
      <c r="I375" s="6">
        <v>40.636663660000004</v>
      </c>
      <c r="J375" s="6">
        <v>195.59868935</v>
      </c>
      <c r="K375" s="6">
        <v>73.158377389999998</v>
      </c>
      <c r="L375" s="6">
        <v>175.11561505</v>
      </c>
      <c r="M375" s="6">
        <v>144.23313494000001</v>
      </c>
      <c r="N375" s="6">
        <v>273.35923911999998</v>
      </c>
      <c r="O375" s="6">
        <v>494.55175510999999</v>
      </c>
      <c r="P375" s="6">
        <v>291.97025578</v>
      </c>
      <c r="Q375" s="6">
        <v>265.37211450000001</v>
      </c>
      <c r="R375" s="6">
        <v>1791.4310171300001</v>
      </c>
      <c r="S375" s="6">
        <v>1.2408587789393799</v>
      </c>
      <c r="T375" s="6">
        <v>5.6813920293730797</v>
      </c>
      <c r="U375" s="6">
        <v>1.24936546864558</v>
      </c>
      <c r="V375" s="6">
        <v>1.88258413441339</v>
      </c>
      <c r="W375" s="6">
        <v>2.93006129738946</v>
      </c>
      <c r="X375" s="6">
        <v>0.94409246804813096</v>
      </c>
      <c r="Y375" s="6">
        <v>4.5442522279994897</v>
      </c>
      <c r="Z375" s="6">
        <v>1.6996541262935401</v>
      </c>
      <c r="AA375" s="6">
        <v>4.0683786097591499</v>
      </c>
      <c r="AB375" s="6">
        <v>3.3509004941726999</v>
      </c>
      <c r="AC375" s="6">
        <v>6.3508264576993998</v>
      </c>
      <c r="AD375" s="6">
        <v>11.489688006029001</v>
      </c>
      <c r="AE375" s="6">
        <v>6.7832074424779201</v>
      </c>
      <c r="AF375" s="6">
        <v>6.1652653531216597</v>
      </c>
      <c r="AG375" s="6">
        <v>41.6194731056382</v>
      </c>
    </row>
    <row r="376" spans="1:33" x14ac:dyDescent="0.25">
      <c r="A376" s="6" t="s">
        <v>287</v>
      </c>
      <c r="B376" s="6" t="s">
        <v>288</v>
      </c>
      <c r="C376" s="6" t="s">
        <v>16</v>
      </c>
      <c r="D376" s="6">
        <v>6038.0242586699997</v>
      </c>
      <c r="E376" s="6">
        <v>6679.3965679299999</v>
      </c>
      <c r="F376" s="6">
        <v>6272.8475015200002</v>
      </c>
      <c r="G376" s="6">
        <v>7300.7338406899999</v>
      </c>
      <c r="H376" s="6">
        <v>9003.1149952600008</v>
      </c>
      <c r="I376" s="6">
        <v>8276.9869321499991</v>
      </c>
      <c r="J376" s="6">
        <v>6025.5442830800002</v>
      </c>
      <c r="K376" s="6">
        <v>6486.1617104999996</v>
      </c>
      <c r="L376" s="6">
        <v>5942.6978664199996</v>
      </c>
      <c r="M376" s="6">
        <v>5533.8888493300001</v>
      </c>
      <c r="N376" s="6">
        <v>6615.6186389900004</v>
      </c>
      <c r="O376" s="6">
        <v>4892.2733253400002</v>
      </c>
      <c r="P376" s="6">
        <v>3253.3820810000002</v>
      </c>
      <c r="Q376" s="6">
        <v>2160.0105417599998</v>
      </c>
      <c r="R376" s="6">
        <v>3807.0089089500002</v>
      </c>
      <c r="S376" s="6">
        <v>6.83903298188475</v>
      </c>
      <c r="T376" s="6">
        <v>7.5654902117308103</v>
      </c>
      <c r="U376" s="6">
        <v>7.1050080482250797</v>
      </c>
      <c r="V376" s="6">
        <v>8.2692545424517903</v>
      </c>
      <c r="W376" s="6">
        <v>10.197474828603401</v>
      </c>
      <c r="X376" s="6">
        <v>9.3750180844870705</v>
      </c>
      <c r="Y376" s="6">
        <v>6.8248974035868297</v>
      </c>
      <c r="Z376" s="6">
        <v>7.3466206764989801</v>
      </c>
      <c r="AA376" s="6">
        <v>6.7310605205774401</v>
      </c>
      <c r="AB376" s="6">
        <v>6.2680185996782596</v>
      </c>
      <c r="AC376" s="6">
        <v>7.4932514559969796</v>
      </c>
      <c r="AD376" s="6">
        <v>5.5412858900578703</v>
      </c>
      <c r="AE376" s="6">
        <v>3.6849781321569002</v>
      </c>
      <c r="AF376" s="6">
        <v>2.4465591232270598</v>
      </c>
      <c r="AG376" s="6">
        <v>4.3120495008367401</v>
      </c>
    </row>
    <row r="377" spans="1:33" x14ac:dyDescent="0.25">
      <c r="A377" s="6" t="s">
        <v>289</v>
      </c>
      <c r="B377" s="6" t="s">
        <v>290</v>
      </c>
      <c r="C377" s="6" t="s">
        <v>15</v>
      </c>
      <c r="D377" s="6">
        <v>149.19364397999999</v>
      </c>
      <c r="E377" s="6">
        <v>211.26944986000001</v>
      </c>
      <c r="F377" s="6">
        <v>68.376895739999995</v>
      </c>
      <c r="G377" s="6">
        <v>428.49458121999999</v>
      </c>
      <c r="H377" s="6">
        <v>399.44849968</v>
      </c>
      <c r="I377" s="6">
        <v>628.75989126000002</v>
      </c>
      <c r="J377" s="6">
        <v>433.38251500000001</v>
      </c>
      <c r="K377" s="6">
        <v>292.49650990999999</v>
      </c>
      <c r="L377" s="6">
        <v>171.29262944000001</v>
      </c>
      <c r="M377" s="6">
        <v>369.54892222000001</v>
      </c>
      <c r="N377" s="6">
        <v>821.42220889999999</v>
      </c>
      <c r="O377" s="6">
        <v>299.99735980999998</v>
      </c>
      <c r="P377" s="6">
        <v>316.87401571999999</v>
      </c>
      <c r="Q377" s="6">
        <v>650.31113254000002</v>
      </c>
      <c r="R377" s="6">
        <v>2380.5241547800001</v>
      </c>
      <c r="S377" s="6">
        <v>1.9575641293980499</v>
      </c>
      <c r="T377" s="6">
        <v>2.7720584178441099</v>
      </c>
      <c r="U377" s="6">
        <v>0.89717064889277498</v>
      </c>
      <c r="V377" s="6">
        <v>5.6222611061779304</v>
      </c>
      <c r="W377" s="6">
        <v>5.24114857480295</v>
      </c>
      <c r="X377" s="6">
        <v>8.2499346238891604</v>
      </c>
      <c r="Y377" s="6">
        <v>5.6863954994358901</v>
      </c>
      <c r="Z377" s="6">
        <v>3.8378355840057998</v>
      </c>
      <c r="AA377" s="6">
        <v>2.2475240772788299</v>
      </c>
      <c r="AB377" s="6">
        <v>4.8488373559168396</v>
      </c>
      <c r="AC377" s="6">
        <v>10.7778495674327</v>
      </c>
      <c r="AD377" s="6">
        <v>3.93625395031507</v>
      </c>
      <c r="AE377" s="6">
        <v>4.1576919107555197</v>
      </c>
      <c r="AF377" s="6">
        <v>8.5327076412127703</v>
      </c>
      <c r="AG377" s="6">
        <v>31.2347669126416</v>
      </c>
    </row>
    <row r="378" spans="1:33" x14ac:dyDescent="0.25">
      <c r="A378" s="6" t="s">
        <v>289</v>
      </c>
      <c r="B378" s="6" t="s">
        <v>290</v>
      </c>
      <c r="C378" s="6" t="s">
        <v>16</v>
      </c>
      <c r="D378" s="6">
        <v>10345.66538183</v>
      </c>
      <c r="E378" s="6">
        <v>10845.058154599999</v>
      </c>
      <c r="F378" s="6">
        <v>9906.4364741099998</v>
      </c>
      <c r="G378" s="6">
        <v>10804.91779677</v>
      </c>
      <c r="H378" s="6">
        <v>16519.139122069999</v>
      </c>
      <c r="I378" s="6">
        <v>13666.36997482</v>
      </c>
      <c r="J378" s="6">
        <v>15964.89726471</v>
      </c>
      <c r="K378" s="6">
        <v>15836.45625058</v>
      </c>
      <c r="L378" s="6">
        <v>11090.167979739999</v>
      </c>
      <c r="M378" s="6">
        <v>12481.21898089</v>
      </c>
      <c r="N378" s="6">
        <v>12055.986872089999</v>
      </c>
      <c r="O378" s="6">
        <v>8850.8675076599993</v>
      </c>
      <c r="P378" s="6">
        <v>7293.5581759799998</v>
      </c>
      <c r="Q378" s="6">
        <v>4221.4473923100004</v>
      </c>
      <c r="R378" s="6">
        <v>6716.4202615599997</v>
      </c>
      <c r="S378" s="6">
        <v>6.2099350837962097</v>
      </c>
      <c r="T378" s="6">
        <v>6.50969315500401</v>
      </c>
      <c r="U378" s="6">
        <v>5.9462900785500201</v>
      </c>
      <c r="V378" s="6">
        <v>6.4855991013917196</v>
      </c>
      <c r="W378" s="6">
        <v>9.9155325251885902</v>
      </c>
      <c r="X378" s="6">
        <v>8.2031717866910192</v>
      </c>
      <c r="Y378" s="6">
        <v>9.5828515590157402</v>
      </c>
      <c r="Z378" s="6">
        <v>9.5057554680050007</v>
      </c>
      <c r="AA378" s="6">
        <v>6.6568191296361796</v>
      </c>
      <c r="AB378" s="6">
        <v>7.4917906946901498</v>
      </c>
      <c r="AC378" s="6">
        <v>7.2365471995901096</v>
      </c>
      <c r="AD378" s="6">
        <v>5.3126899652468298</v>
      </c>
      <c r="AE378" s="6">
        <v>4.3779226498349502</v>
      </c>
      <c r="AF378" s="6">
        <v>2.5339031660493201</v>
      </c>
      <c r="AG378" s="6">
        <v>4.0314984373101304</v>
      </c>
    </row>
    <row r="379" spans="1:33" x14ac:dyDescent="0.25">
      <c r="A379" s="6" t="s">
        <v>291</v>
      </c>
      <c r="B379" s="6" t="s">
        <v>292</v>
      </c>
      <c r="C379" s="6" t="s">
        <v>15</v>
      </c>
      <c r="D379" s="6">
        <v>0</v>
      </c>
      <c r="E379" s="6">
        <v>0</v>
      </c>
      <c r="F379" s="6">
        <v>0</v>
      </c>
      <c r="G379" s="6">
        <v>190.99793313999999</v>
      </c>
      <c r="H379" s="6">
        <v>242.61635526000001</v>
      </c>
      <c r="I379" s="6">
        <v>115.95859532999999</v>
      </c>
      <c r="J379" s="6">
        <v>0</v>
      </c>
      <c r="K379" s="6">
        <v>221.46718767999999</v>
      </c>
      <c r="L379" s="6">
        <v>90.833324730000001</v>
      </c>
      <c r="M379" s="6">
        <v>471.76704543</v>
      </c>
      <c r="N379" s="6">
        <v>419.71861536</v>
      </c>
      <c r="O379" s="6">
        <v>309.28644091000001</v>
      </c>
      <c r="P379" s="6">
        <v>383.90887214999998</v>
      </c>
      <c r="Q379" s="6">
        <v>390.92407894000002</v>
      </c>
      <c r="R379" s="6">
        <v>2516.6316980299998</v>
      </c>
      <c r="S379" s="6">
        <v>0</v>
      </c>
      <c r="T379" s="6">
        <v>0</v>
      </c>
      <c r="U379" s="6">
        <v>0</v>
      </c>
      <c r="V379" s="6">
        <v>3.5673142295820401</v>
      </c>
      <c r="W379" s="6">
        <v>4.5314038859987704</v>
      </c>
      <c r="X379" s="6">
        <v>2.1657865106835699</v>
      </c>
      <c r="Y379" s="6">
        <v>0</v>
      </c>
      <c r="Z379" s="6">
        <v>4.1363958081016801</v>
      </c>
      <c r="AA379" s="6">
        <v>1.69651580256663</v>
      </c>
      <c r="AB379" s="6">
        <v>8.8113063138580294</v>
      </c>
      <c r="AC379" s="6">
        <v>7.8391852957734001</v>
      </c>
      <c r="AD379" s="6">
        <v>5.7766170739989198</v>
      </c>
      <c r="AE379" s="6">
        <v>7.1703581288475897</v>
      </c>
      <c r="AF379" s="6">
        <v>7.3013828294504197</v>
      </c>
      <c r="AG379" s="6">
        <v>47.003734121138898</v>
      </c>
    </row>
    <row r="380" spans="1:33" x14ac:dyDescent="0.25">
      <c r="A380" s="6" t="s">
        <v>291</v>
      </c>
      <c r="B380" s="6" t="s">
        <v>292</v>
      </c>
      <c r="C380" s="6" t="s">
        <v>16</v>
      </c>
      <c r="D380" s="6">
        <v>6378.1999209799997</v>
      </c>
      <c r="E380" s="6">
        <v>6115.5158693200001</v>
      </c>
      <c r="F380" s="6">
        <v>4933.2842106400003</v>
      </c>
      <c r="G380" s="6">
        <v>6760.0601448799998</v>
      </c>
      <c r="H380" s="6">
        <v>9763.3255667899994</v>
      </c>
      <c r="I380" s="6">
        <v>7057.0078817699996</v>
      </c>
      <c r="J380" s="6">
        <v>7995.6301137099999</v>
      </c>
      <c r="K380" s="6">
        <v>11447.661061029999</v>
      </c>
      <c r="L380" s="6">
        <v>9787.7782460399994</v>
      </c>
      <c r="M380" s="6">
        <v>10488.145002880001</v>
      </c>
      <c r="N380" s="6">
        <v>10367.0329279</v>
      </c>
      <c r="O380" s="6">
        <v>8528.9198251500002</v>
      </c>
      <c r="P380" s="6">
        <v>7376.3869296499997</v>
      </c>
      <c r="Q380" s="6">
        <v>6267.8429595199996</v>
      </c>
      <c r="R380" s="6">
        <v>11746.099195119999</v>
      </c>
      <c r="S380" s="6">
        <v>5.10203382095923</v>
      </c>
      <c r="T380" s="6">
        <v>4.8919082475372599</v>
      </c>
      <c r="U380" s="6">
        <v>3.9462204388259701</v>
      </c>
      <c r="V380" s="6">
        <v>5.4074905017397104</v>
      </c>
      <c r="W380" s="6">
        <v>7.8098551102087201</v>
      </c>
      <c r="X380" s="6">
        <v>5.6450241970518702</v>
      </c>
      <c r="Y380" s="6">
        <v>6.3958445588768296</v>
      </c>
      <c r="Z380" s="6">
        <v>9.1571845705455797</v>
      </c>
      <c r="AA380" s="6">
        <v>7.82941523659112</v>
      </c>
      <c r="AB380" s="6">
        <v>8.3896508712126501</v>
      </c>
      <c r="AC380" s="6">
        <v>8.2927712013481205</v>
      </c>
      <c r="AD380" s="6">
        <v>6.8224323387905104</v>
      </c>
      <c r="AE380" s="6">
        <v>5.9005010908741502</v>
      </c>
      <c r="AF380" s="6">
        <v>5.0137573547582903</v>
      </c>
      <c r="AG380" s="6">
        <v>9.3959104606799908</v>
      </c>
    </row>
    <row r="381" spans="1:33" x14ac:dyDescent="0.25">
      <c r="A381" s="6" t="s">
        <v>293</v>
      </c>
      <c r="B381" s="6" t="s">
        <v>294</v>
      </c>
      <c r="C381" s="6" t="s">
        <v>15</v>
      </c>
      <c r="D381" s="6">
        <v>0</v>
      </c>
      <c r="E381" s="6">
        <v>249.04342398</v>
      </c>
      <c r="F381" s="6">
        <v>238.57767229999999</v>
      </c>
      <c r="G381" s="6">
        <v>355.23577595</v>
      </c>
      <c r="H381" s="6">
        <v>323.79129625000002</v>
      </c>
      <c r="I381" s="6">
        <v>390.76417046</v>
      </c>
      <c r="J381" s="6">
        <v>402.17116745999999</v>
      </c>
      <c r="K381" s="6">
        <v>177.41423065000001</v>
      </c>
      <c r="L381" s="6">
        <v>508.92029817999997</v>
      </c>
      <c r="M381" s="6">
        <v>318.14952953</v>
      </c>
      <c r="N381" s="6">
        <v>167.71998586999999</v>
      </c>
      <c r="O381" s="6">
        <v>301.98012848000002</v>
      </c>
      <c r="P381" s="6">
        <v>381.34968842000001</v>
      </c>
      <c r="Q381" s="6">
        <v>307.31772590000003</v>
      </c>
      <c r="R381" s="6">
        <v>678.68141490000005</v>
      </c>
      <c r="S381" s="6">
        <v>0</v>
      </c>
      <c r="T381" s="6">
        <v>5.1871980933582096</v>
      </c>
      <c r="U381" s="6">
        <v>4.9692123048058603</v>
      </c>
      <c r="V381" s="6">
        <v>7.3990242755755098</v>
      </c>
      <c r="W381" s="6">
        <v>6.7440832916305604</v>
      </c>
      <c r="X381" s="6">
        <v>8.1390270321917608</v>
      </c>
      <c r="Y381" s="6">
        <v>8.3766175380711498</v>
      </c>
      <c r="Z381" s="6">
        <v>3.6952702635352401</v>
      </c>
      <c r="AA381" s="6">
        <v>10.6000405800821</v>
      </c>
      <c r="AB381" s="6">
        <v>6.62657381836092</v>
      </c>
      <c r="AC381" s="6">
        <v>3.49335379758028</v>
      </c>
      <c r="AD381" s="6">
        <v>6.2897896344748299</v>
      </c>
      <c r="AE381" s="6">
        <v>7.9429376012507404</v>
      </c>
      <c r="AF381" s="6">
        <v>6.4009637209761499</v>
      </c>
      <c r="AG381" s="6">
        <v>14.1359080481067</v>
      </c>
    </row>
    <row r="382" spans="1:33" x14ac:dyDescent="0.25">
      <c r="A382" s="6" t="s">
        <v>293</v>
      </c>
      <c r="B382" s="6" t="s">
        <v>294</v>
      </c>
      <c r="C382" s="6" t="s">
        <v>16</v>
      </c>
      <c r="D382" s="6">
        <v>9507.6993938800006</v>
      </c>
      <c r="E382" s="6">
        <v>11732.87874358</v>
      </c>
      <c r="F382" s="6">
        <v>9147.8007660399999</v>
      </c>
      <c r="G382" s="6">
        <v>11309.27523445</v>
      </c>
      <c r="H382" s="6">
        <v>15227.697693599999</v>
      </c>
      <c r="I382" s="6">
        <v>12917.00020305</v>
      </c>
      <c r="J382" s="6">
        <v>12472.20551376</v>
      </c>
      <c r="K382" s="6">
        <v>14121.40719113</v>
      </c>
      <c r="L382" s="6">
        <v>11241.972874540001</v>
      </c>
      <c r="M382" s="6">
        <v>8516.9504528300004</v>
      </c>
      <c r="N382" s="6">
        <v>8874.3243820999996</v>
      </c>
      <c r="O382" s="6">
        <v>6929.32434044</v>
      </c>
      <c r="P382" s="6">
        <v>5102.8422247600001</v>
      </c>
      <c r="Q382" s="6">
        <v>3912.8803918399999</v>
      </c>
      <c r="R382" s="6">
        <v>4702.6240857100001</v>
      </c>
      <c r="S382" s="6">
        <v>6.52477541795691</v>
      </c>
      <c r="T382" s="6">
        <v>8.05183206120895</v>
      </c>
      <c r="U382" s="6">
        <v>6.2777905667742502</v>
      </c>
      <c r="V382" s="6">
        <v>7.7611289532509096</v>
      </c>
      <c r="W382" s="6">
        <v>10.450194465259999</v>
      </c>
      <c r="X382" s="6">
        <v>8.8644499480973806</v>
      </c>
      <c r="Y382" s="6">
        <v>8.5592041326285706</v>
      </c>
      <c r="Z382" s="6">
        <v>9.6909890280033206</v>
      </c>
      <c r="AA382" s="6">
        <v>7.7149418826127798</v>
      </c>
      <c r="AB382" s="6">
        <v>5.8448617955204503</v>
      </c>
      <c r="AC382" s="6">
        <v>6.0901140413182597</v>
      </c>
      <c r="AD382" s="6">
        <v>4.75533388746556</v>
      </c>
      <c r="AE382" s="6">
        <v>3.50188811514783</v>
      </c>
      <c r="AF382" s="6">
        <v>2.6852622002875899</v>
      </c>
      <c r="AG382" s="6">
        <v>3.2272335044672702</v>
      </c>
    </row>
    <row r="383" spans="1:33" x14ac:dyDescent="0.25">
      <c r="A383" s="6" t="s">
        <v>295</v>
      </c>
      <c r="B383" s="6" t="s">
        <v>296</v>
      </c>
      <c r="C383" s="6" t="s">
        <v>15</v>
      </c>
      <c r="D383" s="6">
        <v>0</v>
      </c>
      <c r="E383" s="6">
        <v>87.381713550000001</v>
      </c>
      <c r="F383" s="6">
        <v>0</v>
      </c>
      <c r="G383" s="6">
        <v>0</v>
      </c>
      <c r="H383" s="6">
        <v>0</v>
      </c>
      <c r="I383" s="6">
        <v>35.023610990000002</v>
      </c>
      <c r="J383" s="6">
        <v>0</v>
      </c>
      <c r="K383" s="6">
        <v>127.82379147</v>
      </c>
      <c r="L383" s="6">
        <v>228.7904619</v>
      </c>
      <c r="M383" s="6">
        <v>40.513955469999999</v>
      </c>
      <c r="N383" s="6">
        <v>290.35391449999997</v>
      </c>
      <c r="O383" s="6">
        <v>101.95261134</v>
      </c>
      <c r="P383" s="6">
        <v>40.513955469999999</v>
      </c>
      <c r="Q383" s="6">
        <v>0</v>
      </c>
      <c r="R383" s="6">
        <v>995.10703103000003</v>
      </c>
      <c r="S383" s="6">
        <v>0</v>
      </c>
      <c r="T383" s="6">
        <v>4.4869556565478801</v>
      </c>
      <c r="U383" s="6">
        <v>0</v>
      </c>
      <c r="V383" s="6">
        <v>0</v>
      </c>
      <c r="W383" s="6">
        <v>0</v>
      </c>
      <c r="X383" s="6">
        <v>1.79842421325821</v>
      </c>
      <c r="Y383" s="6">
        <v>0</v>
      </c>
      <c r="Z383" s="6">
        <v>6.56361223506486</v>
      </c>
      <c r="AA383" s="6">
        <v>11.7481406060892</v>
      </c>
      <c r="AB383" s="6">
        <v>2.0803474122904202</v>
      </c>
      <c r="AC383" s="6">
        <v>14.909356730812201</v>
      </c>
      <c r="AD383" s="6">
        <v>5.2351553610822998</v>
      </c>
      <c r="AE383" s="6">
        <v>2.0803474122904202</v>
      </c>
      <c r="AF383" s="6">
        <v>0</v>
      </c>
      <c r="AG383" s="6">
        <v>51.097660372564597</v>
      </c>
    </row>
    <row r="384" spans="1:33" x14ac:dyDescent="0.25">
      <c r="A384" s="6" t="s">
        <v>295</v>
      </c>
      <c r="B384" s="6" t="s">
        <v>296</v>
      </c>
      <c r="C384" s="6" t="s">
        <v>16</v>
      </c>
      <c r="D384" s="6">
        <v>3800.5306061900001</v>
      </c>
      <c r="E384" s="6">
        <v>3497.8513082300001</v>
      </c>
      <c r="F384" s="6">
        <v>3080.2363720399999</v>
      </c>
      <c r="G384" s="6">
        <v>4288.3263469499998</v>
      </c>
      <c r="H384" s="6">
        <v>5374.6736530600001</v>
      </c>
      <c r="I384" s="6">
        <v>4909.4843754900003</v>
      </c>
      <c r="J384" s="6">
        <v>6778.8444532699996</v>
      </c>
      <c r="K384" s="6">
        <v>7866.6294762799998</v>
      </c>
      <c r="L384" s="6">
        <v>5862.9732597900002</v>
      </c>
      <c r="M384" s="6">
        <v>5938.9805301799997</v>
      </c>
      <c r="N384" s="6">
        <v>5082.5821703900001</v>
      </c>
      <c r="O384" s="6">
        <v>5615.8899751199997</v>
      </c>
      <c r="P384" s="6">
        <v>3654.9931097100002</v>
      </c>
      <c r="Q384" s="6">
        <v>3539.68123178</v>
      </c>
      <c r="R384" s="6">
        <v>8234.8620849500003</v>
      </c>
      <c r="S384" s="6">
        <v>4.9022317486312303</v>
      </c>
      <c r="T384" s="6">
        <v>4.5118115105475702</v>
      </c>
      <c r="U384" s="6">
        <v>3.9731379907083002</v>
      </c>
      <c r="V384" s="6">
        <v>5.5314301461670903</v>
      </c>
      <c r="W384" s="6">
        <v>6.9326887613137904</v>
      </c>
      <c r="X384" s="6">
        <v>6.3326500083269703</v>
      </c>
      <c r="Y384" s="6">
        <v>8.7439018235317292</v>
      </c>
      <c r="Z384" s="6">
        <v>10.1470149222132</v>
      </c>
      <c r="AA384" s="6">
        <v>7.5625370859285699</v>
      </c>
      <c r="AB384" s="6">
        <v>7.66057741046267</v>
      </c>
      <c r="AC384" s="6">
        <v>6.5559255436942596</v>
      </c>
      <c r="AD384" s="6">
        <v>7.2438290821849396</v>
      </c>
      <c r="AE384" s="6">
        <v>4.7145057151403904</v>
      </c>
      <c r="AF384" s="6">
        <v>4.5657671289908599</v>
      </c>
      <c r="AG384" s="6">
        <v>10.6219911221584</v>
      </c>
    </row>
    <row r="385" spans="1:33" x14ac:dyDescent="0.25">
      <c r="A385" s="6" t="s">
        <v>297</v>
      </c>
      <c r="B385" s="6" t="s">
        <v>298</v>
      </c>
      <c r="C385" s="6" t="s">
        <v>15</v>
      </c>
      <c r="D385" s="6">
        <v>0</v>
      </c>
      <c r="E385" s="6">
        <v>0</v>
      </c>
      <c r="F385" s="6">
        <v>81.571177840000004</v>
      </c>
      <c r="G385" s="6">
        <v>53.938356249999998</v>
      </c>
      <c r="H385" s="6">
        <v>87.510670320000003</v>
      </c>
      <c r="I385" s="6">
        <v>34.223093079999998</v>
      </c>
      <c r="J385" s="6">
        <v>15.65345192</v>
      </c>
      <c r="K385" s="6">
        <v>81.298502429999999</v>
      </c>
      <c r="L385" s="6">
        <v>0</v>
      </c>
      <c r="M385" s="6">
        <v>72.492863369999995</v>
      </c>
      <c r="N385" s="6">
        <v>250.28212359</v>
      </c>
      <c r="O385" s="6">
        <v>63.570618969999998</v>
      </c>
      <c r="P385" s="6">
        <v>115.77105014999999</v>
      </c>
      <c r="Q385" s="6">
        <v>61.919505219999998</v>
      </c>
      <c r="R385" s="6">
        <v>594.96283639000001</v>
      </c>
      <c r="S385" s="6">
        <v>0</v>
      </c>
      <c r="T385" s="6">
        <v>0</v>
      </c>
      <c r="U385" s="6">
        <v>5.3906613685147198</v>
      </c>
      <c r="V385" s="6">
        <v>3.5645361635991799</v>
      </c>
      <c r="W385" s="6">
        <v>5.7831749193588902</v>
      </c>
      <c r="X385" s="6">
        <v>2.2616457266229899</v>
      </c>
      <c r="Y385" s="6">
        <v>1.0344641426480401</v>
      </c>
      <c r="Z385" s="6">
        <v>5.3726415134905103</v>
      </c>
      <c r="AA385" s="6">
        <v>0</v>
      </c>
      <c r="AB385" s="6">
        <v>4.7907176089597501</v>
      </c>
      <c r="AC385" s="6">
        <v>16.539986433846</v>
      </c>
      <c r="AD385" s="6">
        <v>4.2010877975345897</v>
      </c>
      <c r="AE385" s="6">
        <v>7.6507725419891504</v>
      </c>
      <c r="AF385" s="6">
        <v>4.0919733364855402</v>
      </c>
      <c r="AG385" s="6">
        <v>39.318338446950598</v>
      </c>
    </row>
    <row r="386" spans="1:33" x14ac:dyDescent="0.25">
      <c r="A386" s="6" t="s">
        <v>297</v>
      </c>
      <c r="B386" s="6" t="s">
        <v>298</v>
      </c>
      <c r="C386" s="6" t="s">
        <v>16</v>
      </c>
      <c r="D386" s="6">
        <v>2328.93982207</v>
      </c>
      <c r="E386" s="6">
        <v>2449.2196617300001</v>
      </c>
      <c r="F386" s="6">
        <v>3462.2693385299999</v>
      </c>
      <c r="G386" s="6">
        <v>3860.38228291</v>
      </c>
      <c r="H386" s="6">
        <v>5135.1686904799999</v>
      </c>
      <c r="I386" s="6">
        <v>4420.4329484099999</v>
      </c>
      <c r="J386" s="6">
        <v>3932.8090725400002</v>
      </c>
      <c r="K386" s="6">
        <v>3535.51435201</v>
      </c>
      <c r="L386" s="6">
        <v>3550.7539410099998</v>
      </c>
      <c r="M386" s="6">
        <v>3828.3291953900002</v>
      </c>
      <c r="N386" s="6">
        <v>3957.2104562099998</v>
      </c>
      <c r="O386" s="6">
        <v>3217.8331244699998</v>
      </c>
      <c r="P386" s="6">
        <v>2549.0553878800001</v>
      </c>
      <c r="Q386" s="6">
        <v>2162.0747786699999</v>
      </c>
      <c r="R386" s="6">
        <v>3170.8126981400001</v>
      </c>
      <c r="S386" s="6">
        <v>4.5168801925669602</v>
      </c>
      <c r="T386" s="6">
        <v>4.7501578497124699</v>
      </c>
      <c r="U386" s="6">
        <v>6.7149248118563101</v>
      </c>
      <c r="V386" s="6">
        <v>7.4870480139389803</v>
      </c>
      <c r="W386" s="6">
        <v>9.9594422851609199</v>
      </c>
      <c r="X386" s="6">
        <v>8.5732425707319795</v>
      </c>
      <c r="Y386" s="6">
        <v>7.6275167063417699</v>
      </c>
      <c r="Z386" s="6">
        <v>6.8569804147778299</v>
      </c>
      <c r="AA386" s="6">
        <v>6.8865369524971198</v>
      </c>
      <c r="AB386" s="6">
        <v>7.4248824076155699</v>
      </c>
      <c r="AC386" s="6">
        <v>7.6748421569720398</v>
      </c>
      <c r="AD386" s="6">
        <v>6.2408511225446004</v>
      </c>
      <c r="AE386" s="6">
        <v>4.94378501417766</v>
      </c>
      <c r="AF386" s="6">
        <v>4.1932525048857103</v>
      </c>
      <c r="AG386" s="6">
        <v>6.1496569962200898</v>
      </c>
    </row>
    <row r="387" spans="1:33" x14ac:dyDescent="0.25">
      <c r="A387" s="6" t="s">
        <v>299</v>
      </c>
      <c r="B387" s="6" t="s">
        <v>300</v>
      </c>
      <c r="C387" s="6" t="s">
        <v>15</v>
      </c>
      <c r="D387" s="6">
        <v>39.112432290000001</v>
      </c>
      <c r="E387" s="6">
        <v>31.10300659</v>
      </c>
      <c r="F387" s="6">
        <v>55.525726499999998</v>
      </c>
      <c r="G387" s="6">
        <v>112.81669554</v>
      </c>
      <c r="H387" s="6">
        <v>41.269451449999998</v>
      </c>
      <c r="I387" s="6">
        <v>115.63974197</v>
      </c>
      <c r="J387" s="6">
        <v>0</v>
      </c>
      <c r="K387" s="6">
        <v>41.934307939999997</v>
      </c>
      <c r="L387" s="6">
        <v>139.7476814</v>
      </c>
      <c r="M387" s="6">
        <v>87.493005980000007</v>
      </c>
      <c r="N387" s="6">
        <v>296.9868136</v>
      </c>
      <c r="O387" s="6">
        <v>208.23757953</v>
      </c>
      <c r="P387" s="6">
        <v>317.52154075999999</v>
      </c>
      <c r="Q387" s="6">
        <v>186.91758765</v>
      </c>
      <c r="R387" s="6">
        <v>1570.17709696</v>
      </c>
      <c r="S387" s="6">
        <v>1.20550597091589</v>
      </c>
      <c r="T387" s="6">
        <v>0.95864301866155499</v>
      </c>
      <c r="U387" s="6">
        <v>1.7113892160653601</v>
      </c>
      <c r="V387" s="6">
        <v>3.4771859516198398</v>
      </c>
      <c r="W387" s="6">
        <v>1.2719886549249</v>
      </c>
      <c r="X387" s="6">
        <v>3.56419663155671</v>
      </c>
      <c r="Y387" s="6">
        <v>0</v>
      </c>
      <c r="Z387" s="6">
        <v>1.2924805655929601</v>
      </c>
      <c r="AA387" s="6">
        <v>4.3072408051806104</v>
      </c>
      <c r="AB387" s="6">
        <v>2.6966704688738199</v>
      </c>
      <c r="AC387" s="6">
        <v>9.1535953178146006</v>
      </c>
      <c r="AD387" s="6">
        <v>6.4182059461607501</v>
      </c>
      <c r="AE387" s="6">
        <v>9.7865075340369092</v>
      </c>
      <c r="AF387" s="6">
        <v>5.7610906504242196</v>
      </c>
      <c r="AG387" s="6">
        <v>48.395299268171897</v>
      </c>
    </row>
    <row r="388" spans="1:33" x14ac:dyDescent="0.25">
      <c r="A388" s="6" t="s">
        <v>299</v>
      </c>
      <c r="B388" s="6" t="s">
        <v>300</v>
      </c>
      <c r="C388" s="6" t="s">
        <v>16</v>
      </c>
      <c r="D388" s="6">
        <v>3836.9497945399999</v>
      </c>
      <c r="E388" s="6">
        <v>3153.7391654200001</v>
      </c>
      <c r="F388" s="6">
        <v>3871.56987441</v>
      </c>
      <c r="G388" s="6">
        <v>4640.6732117199999</v>
      </c>
      <c r="H388" s="6">
        <v>5473.2406412500004</v>
      </c>
      <c r="I388" s="6">
        <v>5296.1650241699999</v>
      </c>
      <c r="J388" s="6">
        <v>4620.4318415500002</v>
      </c>
      <c r="K388" s="6">
        <v>5460.6485066499999</v>
      </c>
      <c r="L388" s="6">
        <v>5047.32925935</v>
      </c>
      <c r="M388" s="6">
        <v>4376.6922208400001</v>
      </c>
      <c r="N388" s="6">
        <v>5048.9315958899997</v>
      </c>
      <c r="O388" s="6">
        <v>3133.3562768699999</v>
      </c>
      <c r="P388" s="6">
        <v>2649.0151308499999</v>
      </c>
      <c r="Q388" s="6">
        <v>2389.1203593800001</v>
      </c>
      <c r="R388" s="6">
        <v>4206.6544279399996</v>
      </c>
      <c r="S388" s="6">
        <v>6.07068917947168</v>
      </c>
      <c r="T388" s="6">
        <v>4.9897369659710504</v>
      </c>
      <c r="U388" s="6">
        <v>6.1254638717437402</v>
      </c>
      <c r="V388" s="6">
        <v>7.3423125556507696</v>
      </c>
      <c r="W388" s="6">
        <v>8.6595719299643399</v>
      </c>
      <c r="X388" s="6">
        <v>8.3794090166821498</v>
      </c>
      <c r="Y388" s="6">
        <v>7.3102873602615697</v>
      </c>
      <c r="Z388" s="6">
        <v>8.6396490903766399</v>
      </c>
      <c r="AA388" s="6">
        <v>7.98570968105156</v>
      </c>
      <c r="AB388" s="6">
        <v>6.9246509674793897</v>
      </c>
      <c r="AC388" s="6">
        <v>7.9882448424730299</v>
      </c>
      <c r="AD388" s="6">
        <v>4.9574878650985399</v>
      </c>
      <c r="AE388" s="6">
        <v>4.1911800654758897</v>
      </c>
      <c r="AF388" s="6">
        <v>3.7799835522430798</v>
      </c>
      <c r="AG388" s="6">
        <v>6.6556230560565801</v>
      </c>
    </row>
    <row r="389" spans="1:33" x14ac:dyDescent="0.25">
      <c r="A389" s="6" t="s">
        <v>301</v>
      </c>
      <c r="B389" s="6" t="s">
        <v>302</v>
      </c>
      <c r="C389" s="6" t="s">
        <v>15</v>
      </c>
      <c r="D389" s="6">
        <v>0</v>
      </c>
      <c r="E389" s="6">
        <v>0</v>
      </c>
      <c r="F389" s="6">
        <v>0</v>
      </c>
      <c r="G389" s="6">
        <v>19.07625298</v>
      </c>
      <c r="H389" s="6">
        <v>25.88482282</v>
      </c>
      <c r="I389" s="6">
        <v>60.41733258</v>
      </c>
      <c r="J389" s="6">
        <v>19.07625298</v>
      </c>
      <c r="K389" s="6">
        <v>26.173362640000001</v>
      </c>
      <c r="L389" s="6">
        <v>0</v>
      </c>
      <c r="M389" s="6">
        <v>45.383992040000003</v>
      </c>
      <c r="N389" s="6">
        <v>171.54327684</v>
      </c>
      <c r="O389" s="6">
        <v>73.431988750000002</v>
      </c>
      <c r="P389" s="6">
        <v>102.26934326</v>
      </c>
      <c r="Q389" s="6">
        <v>108.30306625999999</v>
      </c>
      <c r="R389" s="6">
        <v>930.16746691000003</v>
      </c>
      <c r="S389" s="6">
        <v>0</v>
      </c>
      <c r="T389" s="6">
        <v>0</v>
      </c>
      <c r="U389" s="6">
        <v>0</v>
      </c>
      <c r="V389" s="6">
        <v>1.2060394160138901</v>
      </c>
      <c r="W389" s="6">
        <v>1.63649101478083</v>
      </c>
      <c r="X389" s="6">
        <v>3.8197063426604099</v>
      </c>
      <c r="Y389" s="6">
        <v>1.2060394160138901</v>
      </c>
      <c r="Z389" s="6">
        <v>1.6547330876016499</v>
      </c>
      <c r="AA389" s="6">
        <v>0</v>
      </c>
      <c r="AB389" s="6">
        <v>2.8692680535158699</v>
      </c>
      <c r="AC389" s="6">
        <v>10.8453139952657</v>
      </c>
      <c r="AD389" s="6">
        <v>4.6425193103508997</v>
      </c>
      <c r="AE389" s="6">
        <v>6.4656753687806798</v>
      </c>
      <c r="AF389" s="6">
        <v>6.8471395782844402</v>
      </c>
      <c r="AG389" s="6">
        <v>58.807074416731702</v>
      </c>
    </row>
    <row r="390" spans="1:33" x14ac:dyDescent="0.25">
      <c r="A390" s="6" t="s">
        <v>301</v>
      </c>
      <c r="B390" s="6" t="s">
        <v>302</v>
      </c>
      <c r="C390" s="6" t="s">
        <v>16</v>
      </c>
      <c r="D390" s="6">
        <v>1755.9115689600001</v>
      </c>
      <c r="E390" s="6">
        <v>1376.49158048</v>
      </c>
      <c r="F390" s="6">
        <v>1629.5968504699999</v>
      </c>
      <c r="G390" s="6">
        <v>2417.7282863599999</v>
      </c>
      <c r="H390" s="6">
        <v>2926.31063786</v>
      </c>
      <c r="I390" s="6">
        <v>2885.0686063399999</v>
      </c>
      <c r="J390" s="6">
        <v>2724.9876155799998</v>
      </c>
      <c r="K390" s="6">
        <v>2476.7515793100001</v>
      </c>
      <c r="L390" s="6">
        <v>2811.28325946</v>
      </c>
      <c r="M390" s="6">
        <v>2367.4737752400001</v>
      </c>
      <c r="N390" s="6">
        <v>3187.8409471800001</v>
      </c>
      <c r="O390" s="6">
        <v>2775.2397206300002</v>
      </c>
      <c r="P390" s="6">
        <v>2091.4808495299999</v>
      </c>
      <c r="Q390" s="6">
        <v>1813.1752692800001</v>
      </c>
      <c r="R390" s="6">
        <v>3373.93229471</v>
      </c>
      <c r="S390" s="6">
        <v>4.7958334032760996</v>
      </c>
      <c r="T390" s="6">
        <v>3.7595425747460798</v>
      </c>
      <c r="U390" s="6">
        <v>4.4508363333960101</v>
      </c>
      <c r="V390" s="6">
        <v>6.6034202865001603</v>
      </c>
      <c r="W390" s="6">
        <v>7.9924858139202204</v>
      </c>
      <c r="X390" s="6">
        <v>7.87984351696233</v>
      </c>
      <c r="Y390" s="6">
        <v>7.4426223172802501</v>
      </c>
      <c r="Z390" s="6">
        <v>6.7646276530354896</v>
      </c>
      <c r="AA390" s="6">
        <v>7.6783172912145297</v>
      </c>
      <c r="AB390" s="6">
        <v>6.4661626549912103</v>
      </c>
      <c r="AC390" s="6">
        <v>8.7067904609070101</v>
      </c>
      <c r="AD390" s="6">
        <v>7.5798733772105997</v>
      </c>
      <c r="AE390" s="6">
        <v>5.7123569875612299</v>
      </c>
      <c r="AF390" s="6">
        <v>4.9522348825103402</v>
      </c>
      <c r="AG390" s="6">
        <v>9.2150524464884498</v>
      </c>
    </row>
    <row r="391" spans="1:33" x14ac:dyDescent="0.25">
      <c r="A391" s="6" t="s">
        <v>303</v>
      </c>
      <c r="B391" s="6" t="s">
        <v>304</v>
      </c>
      <c r="C391" s="6" t="s">
        <v>15</v>
      </c>
      <c r="D391" s="6">
        <v>7.5266440120000002</v>
      </c>
      <c r="E391" s="6">
        <v>18.81661003</v>
      </c>
      <c r="F391" s="6">
        <v>45.159864071999998</v>
      </c>
      <c r="G391" s="6">
        <v>59.623482183999997</v>
      </c>
      <c r="H391" s="6">
        <v>80.535090929999996</v>
      </c>
      <c r="I391" s="6">
        <v>81.290184830000001</v>
      </c>
      <c r="J391" s="6">
        <v>11.289966017999999</v>
      </c>
      <c r="K391" s="6">
        <v>60.627176667999997</v>
      </c>
      <c r="L391" s="6">
        <v>32.495261937999999</v>
      </c>
      <c r="M391" s="6">
        <v>60.965816498000002</v>
      </c>
      <c r="N391" s="6">
        <v>117.13958684399999</v>
      </c>
      <c r="O391" s="6">
        <v>65.071258686999997</v>
      </c>
      <c r="P391" s="6">
        <v>205.23401082999999</v>
      </c>
      <c r="Q391" s="6">
        <v>80.060102310999994</v>
      </c>
      <c r="R391" s="6">
        <v>422.040966927</v>
      </c>
      <c r="S391" s="6">
        <v>0.55840773815991196</v>
      </c>
      <c r="T391" s="6">
        <v>1.39601934539978</v>
      </c>
      <c r="U391" s="6">
        <v>3.35044642895947</v>
      </c>
      <c r="V391" s="6">
        <v>4.4235138229605502</v>
      </c>
      <c r="W391" s="6">
        <v>5.97496279842977</v>
      </c>
      <c r="X391" s="6">
        <v>6.0309838187045504</v>
      </c>
      <c r="Y391" s="6">
        <v>0.83761160723986905</v>
      </c>
      <c r="Z391" s="6">
        <v>4.4979787193633101</v>
      </c>
      <c r="AA391" s="6">
        <v>2.4108494690040199</v>
      </c>
      <c r="AB391" s="6">
        <v>4.5231026791546398</v>
      </c>
      <c r="AC391" s="6">
        <v>8.6906796221870604</v>
      </c>
      <c r="AD391" s="6">
        <v>4.8276887181981696</v>
      </c>
      <c r="AE391" s="6">
        <v>15.2264753850919</v>
      </c>
      <c r="AF391" s="6">
        <v>5.9397230129470699</v>
      </c>
      <c r="AG391" s="6">
        <v>31.311556834199902</v>
      </c>
    </row>
    <row r="392" spans="1:33" x14ac:dyDescent="0.25">
      <c r="A392" s="6" t="s">
        <v>303</v>
      </c>
      <c r="B392" s="6" t="s">
        <v>304</v>
      </c>
      <c r="C392" s="6" t="s">
        <v>16</v>
      </c>
      <c r="D392" s="6">
        <v>534.73748016800005</v>
      </c>
      <c r="E392" s="6">
        <v>685.78714615000001</v>
      </c>
      <c r="F392" s="6">
        <v>857.97225543800005</v>
      </c>
      <c r="G392" s="6">
        <v>1493.5423009450001</v>
      </c>
      <c r="H392" s="6">
        <v>1822.439518356</v>
      </c>
      <c r="I392" s="6">
        <v>1258.5624070280001</v>
      </c>
      <c r="J392" s="6">
        <v>1177.039890364</v>
      </c>
      <c r="K392" s="6">
        <v>812.65186141100003</v>
      </c>
      <c r="L392" s="6">
        <v>1250.7382155119999</v>
      </c>
      <c r="M392" s="6">
        <v>1121.144846293</v>
      </c>
      <c r="N392" s="6">
        <v>954.02556117100005</v>
      </c>
      <c r="O392" s="6">
        <v>912.49964929700002</v>
      </c>
      <c r="P392" s="6">
        <v>650.809322286</v>
      </c>
      <c r="Q392" s="6">
        <v>509.11306537000002</v>
      </c>
      <c r="R392" s="6">
        <v>1005.060456769</v>
      </c>
      <c r="S392" s="6">
        <v>3.5539882630312398</v>
      </c>
      <c r="T392" s="6">
        <v>4.5578990789818201</v>
      </c>
      <c r="U392" s="6">
        <v>5.7022809115140101</v>
      </c>
      <c r="V392" s="6">
        <v>9.92642559154738</v>
      </c>
      <c r="W392" s="6">
        <v>12.112352132651401</v>
      </c>
      <c r="X392" s="6">
        <v>8.3646951798938503</v>
      </c>
      <c r="Y392" s="6">
        <v>7.8228777869824704</v>
      </c>
      <c r="Z392" s="6">
        <v>5.4010711507968399</v>
      </c>
      <c r="AA392" s="6">
        <v>8.3126938038039704</v>
      </c>
      <c r="AB392" s="6">
        <v>7.45138647029464</v>
      </c>
      <c r="AC392" s="6">
        <v>6.3406732701218003</v>
      </c>
      <c r="AD392" s="6">
        <v>6.0646825103839603</v>
      </c>
      <c r="AE392" s="6">
        <v>4.3254284179763998</v>
      </c>
      <c r="AF392" s="6">
        <v>3.3836825096164498</v>
      </c>
      <c r="AG392" s="6">
        <v>6.6798629224037596</v>
      </c>
    </row>
    <row r="393" spans="1:33" x14ac:dyDescent="0.25">
      <c r="A393" s="6" t="s">
        <v>305</v>
      </c>
      <c r="B393" s="6" t="s">
        <v>306</v>
      </c>
      <c r="C393" s="6" t="s">
        <v>15</v>
      </c>
      <c r="D393" s="6">
        <v>0</v>
      </c>
      <c r="E393" s="6">
        <v>161.69121010000001</v>
      </c>
      <c r="F393" s="6">
        <v>199.92690299</v>
      </c>
      <c r="G393" s="6">
        <v>192.06039322000001</v>
      </c>
      <c r="H393" s="6">
        <v>343.49279517000002</v>
      </c>
      <c r="I393" s="6">
        <v>25.176046360000001</v>
      </c>
      <c r="J393" s="6">
        <v>67.111026780000003</v>
      </c>
      <c r="K393" s="6">
        <v>356.58737475999999</v>
      </c>
      <c r="L393" s="6">
        <v>126.88071145000001</v>
      </c>
      <c r="M393" s="6">
        <v>154.71117674000001</v>
      </c>
      <c r="N393" s="6">
        <v>112.75788616</v>
      </c>
      <c r="O393" s="6">
        <v>306.82914575000001</v>
      </c>
      <c r="P393" s="6">
        <v>110.77549179</v>
      </c>
      <c r="Q393" s="6">
        <v>352.82391021000001</v>
      </c>
      <c r="R393" s="6">
        <v>1361.2323734300001</v>
      </c>
      <c r="S393" s="6">
        <v>0</v>
      </c>
      <c r="T393" s="6">
        <v>4.1758484774298896</v>
      </c>
      <c r="U393" s="6">
        <v>5.1633261507025097</v>
      </c>
      <c r="V393" s="6">
        <v>4.9601651203321797</v>
      </c>
      <c r="W393" s="6">
        <v>8.8710689024571803</v>
      </c>
      <c r="X393" s="6">
        <v>0.65019833047875897</v>
      </c>
      <c r="Y393" s="6">
        <v>1.7332140616963501</v>
      </c>
      <c r="Z393" s="6">
        <v>9.2092504288967891</v>
      </c>
      <c r="AA393" s="6">
        <v>3.2768301096640902</v>
      </c>
      <c r="AB393" s="6">
        <v>3.9955816486966498</v>
      </c>
      <c r="AC393" s="6">
        <v>2.9120930380089201</v>
      </c>
      <c r="AD393" s="6">
        <v>7.9241909335629996</v>
      </c>
      <c r="AE393" s="6">
        <v>2.8608955826462599</v>
      </c>
      <c r="AF393" s="6">
        <v>9.1120549307540095</v>
      </c>
      <c r="AG393" s="6">
        <v>35.155282284673397</v>
      </c>
    </row>
    <row r="394" spans="1:33" x14ac:dyDescent="0.25">
      <c r="A394" s="6" t="s">
        <v>305</v>
      </c>
      <c r="B394" s="6" t="s">
        <v>306</v>
      </c>
      <c r="C394" s="6" t="s">
        <v>16</v>
      </c>
      <c r="D394" s="6">
        <v>4946.0582864199996</v>
      </c>
      <c r="E394" s="6">
        <v>3340.72433228</v>
      </c>
      <c r="F394" s="6">
        <v>3363.5992678100001</v>
      </c>
      <c r="G394" s="6">
        <v>6124.6165842700002</v>
      </c>
      <c r="H394" s="6">
        <v>6131.8302275599999</v>
      </c>
      <c r="I394" s="6">
        <v>4632.6038596199996</v>
      </c>
      <c r="J394" s="6">
        <v>6365.0988112100003</v>
      </c>
      <c r="K394" s="6">
        <v>8989.4067128099996</v>
      </c>
      <c r="L394" s="6">
        <v>6130.3074482499997</v>
      </c>
      <c r="M394" s="6">
        <v>4940.0370872100002</v>
      </c>
      <c r="N394" s="6">
        <v>4703.3218579900004</v>
      </c>
      <c r="O394" s="6">
        <v>3785.7552353599999</v>
      </c>
      <c r="P394" s="6">
        <v>3145.3945921700001</v>
      </c>
      <c r="Q394" s="6">
        <v>4118.0262687100003</v>
      </c>
      <c r="R394" s="6">
        <v>4852.1629827999996</v>
      </c>
      <c r="S394" s="6">
        <v>6.5450938623415897</v>
      </c>
      <c r="T394" s="6">
        <v>4.42076357713273</v>
      </c>
      <c r="U394" s="6">
        <v>4.4510338633826798</v>
      </c>
      <c r="V394" s="6">
        <v>8.1046740846064402</v>
      </c>
      <c r="W394" s="6">
        <v>8.1142198622112307</v>
      </c>
      <c r="X394" s="6">
        <v>6.1303012080363697</v>
      </c>
      <c r="Y394" s="6">
        <v>8.4229029966814899</v>
      </c>
      <c r="Z394" s="6">
        <v>11.895636342104501</v>
      </c>
      <c r="AA394" s="6">
        <v>8.1122047760682001</v>
      </c>
      <c r="AB394" s="6">
        <v>6.5371260399442104</v>
      </c>
      <c r="AC394" s="6">
        <v>6.2238819768597802</v>
      </c>
      <c r="AD394" s="6">
        <v>5.0096707156309899</v>
      </c>
      <c r="AE394" s="6">
        <v>4.1622847220337302</v>
      </c>
      <c r="AF394" s="6">
        <v>5.4493632900157296</v>
      </c>
      <c r="AG394" s="6">
        <v>6.4208426829502603</v>
      </c>
    </row>
    <row r="395" spans="1:33" x14ac:dyDescent="0.25">
      <c r="A395" s="6" t="s">
        <v>307</v>
      </c>
      <c r="B395" s="6" t="s">
        <v>308</v>
      </c>
      <c r="C395" s="6" t="s">
        <v>15</v>
      </c>
      <c r="D395" s="6">
        <v>147.36467078999999</v>
      </c>
      <c r="E395" s="6">
        <v>112.58080304000001</v>
      </c>
      <c r="F395" s="6">
        <v>168.71457855</v>
      </c>
      <c r="G395" s="6">
        <v>31.059344589999998</v>
      </c>
      <c r="H395" s="6">
        <v>224.36355835000001</v>
      </c>
      <c r="I395" s="6">
        <v>48.164651040000003</v>
      </c>
      <c r="J395" s="6">
        <v>181.26551015000001</v>
      </c>
      <c r="K395" s="6">
        <v>96.633884339999994</v>
      </c>
      <c r="L395" s="6">
        <v>25.16612203</v>
      </c>
      <c r="M395" s="6">
        <v>107.70815236</v>
      </c>
      <c r="N395" s="6">
        <v>234.36231692000001</v>
      </c>
      <c r="O395" s="6">
        <v>297.41936993000002</v>
      </c>
      <c r="P395" s="6">
        <v>205.23247230000001</v>
      </c>
      <c r="Q395" s="6">
        <v>88.399878939999994</v>
      </c>
      <c r="R395" s="6">
        <v>562.66130808000003</v>
      </c>
      <c r="S395" s="6">
        <v>5.82216694311367</v>
      </c>
      <c r="T395" s="6">
        <v>4.4479061797840203</v>
      </c>
      <c r="U395" s="6">
        <v>6.6656712004938798</v>
      </c>
      <c r="V395" s="6">
        <v>1.2271101911825799</v>
      </c>
      <c r="W395" s="6">
        <v>8.8642826375001693</v>
      </c>
      <c r="X395" s="6">
        <v>1.90291633407376</v>
      </c>
      <c r="Y395" s="6">
        <v>7.1615405202912497</v>
      </c>
      <c r="Z395" s="6">
        <v>3.8178662767195402</v>
      </c>
      <c r="AA395" s="6">
        <v>0.99427741387370205</v>
      </c>
      <c r="AB395" s="6">
        <v>4.2553947347928203</v>
      </c>
      <c r="AC395" s="6">
        <v>9.2593192586003905</v>
      </c>
      <c r="AD395" s="6">
        <v>11.7506130510465</v>
      </c>
      <c r="AE395" s="6">
        <v>8.1084408459156698</v>
      </c>
      <c r="AF395" s="6">
        <v>3.4925525241606601</v>
      </c>
      <c r="AG395" s="6">
        <v>22.2299418884514</v>
      </c>
    </row>
    <row r="396" spans="1:33" x14ac:dyDescent="0.25">
      <c r="A396" s="6" t="s">
        <v>307</v>
      </c>
      <c r="B396" s="6" t="s">
        <v>308</v>
      </c>
      <c r="C396" s="6" t="s">
        <v>16</v>
      </c>
      <c r="D396" s="6">
        <v>5644.3180185499996</v>
      </c>
      <c r="E396" s="6">
        <v>5991.9356831300001</v>
      </c>
      <c r="F396" s="6">
        <v>6309.0862456699997</v>
      </c>
      <c r="G396" s="6">
        <v>6745.2454232800001</v>
      </c>
      <c r="H396" s="6">
        <v>7512.3316736899997</v>
      </c>
      <c r="I396" s="6">
        <v>5683.4653560799998</v>
      </c>
      <c r="J396" s="6">
        <v>5201.4274306400002</v>
      </c>
      <c r="K396" s="6">
        <v>4878.0662794899999</v>
      </c>
      <c r="L396" s="6">
        <v>4280.2590455899999</v>
      </c>
      <c r="M396" s="6">
        <v>3119.6766006100002</v>
      </c>
      <c r="N396" s="6">
        <v>4407.8046503799997</v>
      </c>
      <c r="O396" s="6">
        <v>2599.2234076999998</v>
      </c>
      <c r="P396" s="6">
        <v>1876.03087235</v>
      </c>
      <c r="Q396" s="6">
        <v>1595.5986676299999</v>
      </c>
      <c r="R396" s="6">
        <v>1588.4340232899999</v>
      </c>
      <c r="S396" s="6">
        <v>8.3702728724339099</v>
      </c>
      <c r="T396" s="6">
        <v>8.8857744260760398</v>
      </c>
      <c r="U396" s="6">
        <v>9.3560946208952007</v>
      </c>
      <c r="V396" s="6">
        <v>10.0028993049002</v>
      </c>
      <c r="W396" s="6">
        <v>11.140454136417899</v>
      </c>
      <c r="X396" s="6">
        <v>8.4283266348687107</v>
      </c>
      <c r="Y396" s="6">
        <v>7.7134858059971902</v>
      </c>
      <c r="Z396" s="6">
        <v>7.23395558417507</v>
      </c>
      <c r="AA396" s="6">
        <v>6.34743401391398</v>
      </c>
      <c r="AB396" s="6">
        <v>4.6263418069347102</v>
      </c>
      <c r="AC396" s="6">
        <v>6.5365784795984601</v>
      </c>
      <c r="AD396" s="6">
        <v>3.8545328430051198</v>
      </c>
      <c r="AE396" s="6">
        <v>2.7820704409411898</v>
      </c>
      <c r="AF396" s="6">
        <v>2.3662019395544398</v>
      </c>
      <c r="AG396" s="6">
        <v>2.3555770902878601</v>
      </c>
    </row>
    <row r="397" spans="1:33" x14ac:dyDescent="0.25">
      <c r="A397" s="6" t="s">
        <v>309</v>
      </c>
      <c r="B397" s="6" t="s">
        <v>310</v>
      </c>
      <c r="C397" s="6" t="s">
        <v>15</v>
      </c>
      <c r="D397" s="6">
        <v>49.234283910000002</v>
      </c>
      <c r="E397" s="6">
        <v>122.74406904</v>
      </c>
      <c r="F397" s="6">
        <v>84.145384739999997</v>
      </c>
      <c r="G397" s="6">
        <v>146.45423973999999</v>
      </c>
      <c r="H397" s="6">
        <v>115.15821676</v>
      </c>
      <c r="I397" s="6">
        <v>52.648216779999998</v>
      </c>
      <c r="J397" s="6">
        <v>88.457242170000001</v>
      </c>
      <c r="K397" s="6">
        <v>59.855213419999998</v>
      </c>
      <c r="L397" s="6">
        <v>193.91495635999999</v>
      </c>
      <c r="M397" s="6">
        <v>75.647276809999994</v>
      </c>
      <c r="N397" s="6">
        <v>97.440195939999995</v>
      </c>
      <c r="O397" s="6">
        <v>180.35013017</v>
      </c>
      <c r="P397" s="6">
        <v>154.19390676</v>
      </c>
      <c r="Q397" s="6">
        <v>131.19047262999999</v>
      </c>
      <c r="R397" s="6">
        <v>241.76134866000001</v>
      </c>
      <c r="S397" s="6">
        <v>2.7456177205919499</v>
      </c>
      <c r="T397" s="6">
        <v>6.8449922348791601</v>
      </c>
      <c r="U397" s="6">
        <v>4.6924833896334404</v>
      </c>
      <c r="V397" s="6">
        <v>8.1672225927164206</v>
      </c>
      <c r="W397" s="6">
        <v>6.4219567240177904</v>
      </c>
      <c r="X397" s="6">
        <v>2.93600039381043</v>
      </c>
      <c r="Y397" s="6">
        <v>4.9329400638914596</v>
      </c>
      <c r="Z397" s="6">
        <v>3.3379084975862998</v>
      </c>
      <c r="AA397" s="6">
        <v>10.8139348881988</v>
      </c>
      <c r="AB397" s="6">
        <v>4.2185746847406698</v>
      </c>
      <c r="AC397" s="6">
        <v>5.4338868654993702</v>
      </c>
      <c r="AD397" s="6">
        <v>10.057473654151</v>
      </c>
      <c r="AE397" s="6">
        <v>8.5988357946152902</v>
      </c>
      <c r="AF397" s="6">
        <v>7.3160175759680603</v>
      </c>
      <c r="AG397" s="6">
        <v>13.4821549196999</v>
      </c>
    </row>
    <row r="398" spans="1:33" x14ac:dyDescent="0.25">
      <c r="A398" s="6" t="s">
        <v>309</v>
      </c>
      <c r="B398" s="6" t="s">
        <v>310</v>
      </c>
      <c r="C398" s="6" t="s">
        <v>16</v>
      </c>
      <c r="D398" s="6">
        <v>4197.736760107</v>
      </c>
      <c r="E398" s="6">
        <v>4412.4729004070005</v>
      </c>
      <c r="F398" s="6">
        <v>4306.6666015370001</v>
      </c>
      <c r="G398" s="6">
        <v>4326.9583750499996</v>
      </c>
      <c r="H398" s="6">
        <v>5341.42916848</v>
      </c>
      <c r="I398" s="6">
        <v>3885.0823456570001</v>
      </c>
      <c r="J398" s="6">
        <v>4036.8889373400002</v>
      </c>
      <c r="K398" s="6">
        <v>4833.8416971799998</v>
      </c>
      <c r="L398" s="6">
        <v>3366.2794094800001</v>
      </c>
      <c r="M398" s="6">
        <v>2739.0673865069998</v>
      </c>
      <c r="N398" s="6">
        <v>2336.877122247</v>
      </c>
      <c r="O398" s="6">
        <v>1832.894610547</v>
      </c>
      <c r="P398" s="6">
        <v>1240.42235155</v>
      </c>
      <c r="Q398" s="6">
        <v>638.42379516999995</v>
      </c>
      <c r="R398" s="6">
        <v>805.76338433000001</v>
      </c>
      <c r="S398" s="6">
        <v>8.6908215577909793</v>
      </c>
      <c r="T398" s="6">
        <v>9.1354024317256606</v>
      </c>
      <c r="U398" s="6">
        <v>8.9163454217891793</v>
      </c>
      <c r="V398" s="6">
        <v>8.9583566751789903</v>
      </c>
      <c r="W398" s="6">
        <v>11.058675286169301</v>
      </c>
      <c r="X398" s="6">
        <v>8.0435147159080902</v>
      </c>
      <c r="Y398" s="6">
        <v>8.3578088403399793</v>
      </c>
      <c r="Z398" s="6">
        <v>10.0077870599323</v>
      </c>
      <c r="AA398" s="6">
        <v>6.9694064524215102</v>
      </c>
      <c r="AB398" s="6">
        <v>5.6708524739151196</v>
      </c>
      <c r="AC398" s="6">
        <v>4.8381742907135301</v>
      </c>
      <c r="AD398" s="6">
        <v>3.7947496245797798</v>
      </c>
      <c r="AE398" s="6">
        <v>2.5681194247496699</v>
      </c>
      <c r="AF398" s="6">
        <v>1.3217663705831699</v>
      </c>
      <c r="AG398" s="6">
        <v>1.6682193742028</v>
      </c>
    </row>
    <row r="399" spans="1:33" x14ac:dyDescent="0.25">
      <c r="A399" s="6" t="s">
        <v>311</v>
      </c>
      <c r="B399" s="6" t="s">
        <v>312</v>
      </c>
      <c r="C399" s="6" t="s">
        <v>15</v>
      </c>
      <c r="D399" s="6">
        <v>0</v>
      </c>
      <c r="E399" s="6">
        <v>9.5419407980000006</v>
      </c>
      <c r="F399" s="6">
        <v>0</v>
      </c>
      <c r="G399" s="6">
        <v>9.8424212470000008</v>
      </c>
      <c r="H399" s="6">
        <v>19.083881596000001</v>
      </c>
      <c r="I399" s="6">
        <v>34.884135075000003</v>
      </c>
      <c r="J399" s="6">
        <v>0</v>
      </c>
      <c r="K399" s="6">
        <v>16.520824480000002</v>
      </c>
      <c r="L399" s="6">
        <v>24.478223156999999</v>
      </c>
      <c r="M399" s="6">
        <v>18.175869153000001</v>
      </c>
      <c r="N399" s="6">
        <v>30.976003854999998</v>
      </c>
      <c r="O399" s="6">
        <v>51.581261691000002</v>
      </c>
      <c r="P399" s="6">
        <v>21.359143165999999</v>
      </c>
      <c r="Q399" s="6">
        <v>20.384646572000001</v>
      </c>
      <c r="R399" s="6">
        <v>150.48248039000001</v>
      </c>
      <c r="S399" s="6">
        <v>0</v>
      </c>
      <c r="T399" s="6">
        <v>2.3426680725274398</v>
      </c>
      <c r="U399" s="6">
        <v>0</v>
      </c>
      <c r="V399" s="6">
        <v>2.4164398522096802</v>
      </c>
      <c r="W399" s="6">
        <v>4.6853361450548796</v>
      </c>
      <c r="X399" s="6">
        <v>8.5644997394100493</v>
      </c>
      <c r="Y399" s="6">
        <v>0</v>
      </c>
      <c r="Z399" s="6">
        <v>4.0560729583689996</v>
      </c>
      <c r="AA399" s="6">
        <v>6.0097157461011701</v>
      </c>
      <c r="AB399" s="6">
        <v>4.4624075181952803</v>
      </c>
      <c r="AC399" s="6">
        <v>7.6050037179863201</v>
      </c>
      <c r="AD399" s="6">
        <v>12.663857119037701</v>
      </c>
      <c r="AE399" s="6">
        <v>5.2439418574069103</v>
      </c>
      <c r="AF399" s="6">
        <v>5.0046905241740403</v>
      </c>
      <c r="AG399" s="6">
        <v>36.945366749527501</v>
      </c>
    </row>
    <row r="400" spans="1:33" x14ac:dyDescent="0.25">
      <c r="A400" s="6" t="s">
        <v>311</v>
      </c>
      <c r="B400" s="6" t="s">
        <v>312</v>
      </c>
      <c r="C400" s="6" t="s">
        <v>16</v>
      </c>
      <c r="D400" s="6">
        <v>797.205370152</v>
      </c>
      <c r="E400" s="6">
        <v>930.29817813299996</v>
      </c>
      <c r="F400" s="6">
        <v>1154.954510907</v>
      </c>
      <c r="G400" s="6">
        <v>1448.772051382</v>
      </c>
      <c r="H400" s="6">
        <v>1687.301645775</v>
      </c>
      <c r="I400" s="6">
        <v>1300.5142387149999</v>
      </c>
      <c r="J400" s="6">
        <v>1053.2129714279999</v>
      </c>
      <c r="K400" s="6">
        <v>1502.2920061790001</v>
      </c>
      <c r="L400" s="6">
        <v>1244.749418285</v>
      </c>
      <c r="M400" s="6">
        <v>1617.818756913</v>
      </c>
      <c r="N400" s="6">
        <v>1624.377552742</v>
      </c>
      <c r="O400" s="6">
        <v>1020.605858156</v>
      </c>
      <c r="P400" s="6">
        <v>745.80103181799996</v>
      </c>
      <c r="Q400" s="6">
        <v>446.652892861</v>
      </c>
      <c r="R400" s="6">
        <v>812.13268535500004</v>
      </c>
      <c r="S400" s="6">
        <v>4.5851476518169996</v>
      </c>
      <c r="T400" s="6">
        <v>5.3506344370746799</v>
      </c>
      <c r="U400" s="6">
        <v>6.6427512431721096</v>
      </c>
      <c r="V400" s="6">
        <v>8.3326505542050207</v>
      </c>
      <c r="W400" s="6">
        <v>9.7045597893515296</v>
      </c>
      <c r="X400" s="6">
        <v>7.4799418456773603</v>
      </c>
      <c r="Y400" s="6">
        <v>6.0575821031982597</v>
      </c>
      <c r="Z400" s="6">
        <v>8.6404719817200206</v>
      </c>
      <c r="AA400" s="6">
        <v>7.1592090144373302</v>
      </c>
      <c r="AB400" s="6">
        <v>9.3049271267588107</v>
      </c>
      <c r="AC400" s="6">
        <v>9.3426502134564693</v>
      </c>
      <c r="AD400" s="6">
        <v>5.8700414336928199</v>
      </c>
      <c r="AE400" s="6">
        <v>4.2894942480267</v>
      </c>
      <c r="AF400" s="6">
        <v>2.5689358596372802</v>
      </c>
      <c r="AG400" s="6">
        <v>4.6710024977745999</v>
      </c>
    </row>
    <row r="401" spans="1:33" x14ac:dyDescent="0.25">
      <c r="A401" s="6" t="s">
        <v>313</v>
      </c>
      <c r="B401" s="6" t="s">
        <v>314</v>
      </c>
      <c r="C401" s="6" t="s">
        <v>15</v>
      </c>
      <c r="D401" s="6">
        <v>0</v>
      </c>
      <c r="E401" s="6">
        <v>37.637521239999998</v>
      </c>
      <c r="F401" s="6">
        <v>0</v>
      </c>
      <c r="G401" s="6">
        <v>50.707559330000002</v>
      </c>
      <c r="H401" s="6">
        <v>60.548160510000002</v>
      </c>
      <c r="I401" s="6">
        <v>21.802960729999999</v>
      </c>
      <c r="J401" s="6">
        <v>11.34064474</v>
      </c>
      <c r="K401" s="6">
        <v>69.474316610000002</v>
      </c>
      <c r="L401" s="6">
        <v>31.461723549999999</v>
      </c>
      <c r="M401" s="6">
        <v>60.519662029999999</v>
      </c>
      <c r="N401" s="6">
        <v>100.56096835</v>
      </c>
      <c r="O401" s="6">
        <v>112.61942018000001</v>
      </c>
      <c r="P401" s="6">
        <v>149.10548931</v>
      </c>
      <c r="Q401" s="6">
        <v>120.49590556</v>
      </c>
      <c r="R401" s="6">
        <v>345.69345748000001</v>
      </c>
      <c r="S401" s="6">
        <v>0</v>
      </c>
      <c r="T401" s="6">
        <v>3.2114808592310902</v>
      </c>
      <c r="U401" s="6">
        <v>0</v>
      </c>
      <c r="V401" s="6">
        <v>4.3267024724665397</v>
      </c>
      <c r="W401" s="6">
        <v>5.16636728810031</v>
      </c>
      <c r="X401" s="6">
        <v>1.8603720104858401</v>
      </c>
      <c r="Y401" s="6">
        <v>0.96765839816101995</v>
      </c>
      <c r="Z401" s="6">
        <v>5.9280056350803303</v>
      </c>
      <c r="AA401" s="6">
        <v>2.6845211812690799</v>
      </c>
      <c r="AB401" s="6">
        <v>5.1639356103483802</v>
      </c>
      <c r="AC401" s="6">
        <v>8.5805232226225208</v>
      </c>
      <c r="AD401" s="6">
        <v>9.6094296428160195</v>
      </c>
      <c r="AE401" s="6">
        <v>12.7226610347667</v>
      </c>
      <c r="AF401" s="6">
        <v>10.2815031801403</v>
      </c>
      <c r="AG401" s="6">
        <v>29.496839464511901</v>
      </c>
    </row>
    <row r="402" spans="1:33" x14ac:dyDescent="0.25">
      <c r="A402" s="6" t="s">
        <v>313</v>
      </c>
      <c r="B402" s="6" t="s">
        <v>314</v>
      </c>
      <c r="C402" s="6" t="s">
        <v>16</v>
      </c>
      <c r="D402" s="6">
        <v>1363.7244243600001</v>
      </c>
      <c r="E402" s="6">
        <v>911.64627774999997</v>
      </c>
      <c r="F402" s="6">
        <v>936.99177673999998</v>
      </c>
      <c r="G402" s="6">
        <v>1371.4940918299999</v>
      </c>
      <c r="H402" s="6">
        <v>3051.2501883800001</v>
      </c>
      <c r="I402" s="6">
        <v>3012.8063880300001</v>
      </c>
      <c r="J402" s="6">
        <v>2430.8431311419999</v>
      </c>
      <c r="K402" s="6">
        <v>2494.97703151</v>
      </c>
      <c r="L402" s="6">
        <v>2191.9537826999999</v>
      </c>
      <c r="M402" s="6">
        <v>1393.99352896</v>
      </c>
      <c r="N402" s="6">
        <v>1408.2658618600001</v>
      </c>
      <c r="O402" s="6">
        <v>1436.32807222</v>
      </c>
      <c r="P402" s="6">
        <v>978.74691207199999</v>
      </c>
      <c r="Q402" s="6">
        <v>692.59855261999996</v>
      </c>
      <c r="R402" s="6">
        <v>1062.412190536</v>
      </c>
      <c r="S402" s="6">
        <v>5.5126633062171901</v>
      </c>
      <c r="T402" s="6">
        <v>3.68520127221483</v>
      </c>
      <c r="U402" s="6">
        <v>3.7876568708417402</v>
      </c>
      <c r="V402" s="6">
        <v>5.5440710891961302</v>
      </c>
      <c r="W402" s="6">
        <v>12.334247778443</v>
      </c>
      <c r="X402" s="6">
        <v>12.1788441472141</v>
      </c>
      <c r="Y402" s="6">
        <v>9.8263399062500998</v>
      </c>
      <c r="Z402" s="6">
        <v>10.085592137073199</v>
      </c>
      <c r="AA402" s="6">
        <v>8.8606634676101006</v>
      </c>
      <c r="AB402" s="6">
        <v>5.6350218848712199</v>
      </c>
      <c r="AC402" s="6">
        <v>5.6927157740958503</v>
      </c>
      <c r="AD402" s="6">
        <v>5.8061532945945498</v>
      </c>
      <c r="AE402" s="6">
        <v>3.9564461058800999</v>
      </c>
      <c r="AF402" s="6">
        <v>2.7997317924105101</v>
      </c>
      <c r="AG402" s="6">
        <v>4.2946511730874199</v>
      </c>
    </row>
    <row r="403" spans="1:33" x14ac:dyDescent="0.25">
      <c r="A403" s="6" t="s">
        <v>315</v>
      </c>
      <c r="B403" s="6" t="s">
        <v>316</v>
      </c>
      <c r="C403" s="6" t="s">
        <v>15</v>
      </c>
      <c r="D403" s="6">
        <v>28.155778009999999</v>
      </c>
      <c r="E403" s="6">
        <v>47.889918399999999</v>
      </c>
      <c r="F403" s="6">
        <v>30.650667890000001</v>
      </c>
      <c r="G403" s="6">
        <v>289.70612431000001</v>
      </c>
      <c r="H403" s="6">
        <v>167.41685863999999</v>
      </c>
      <c r="I403" s="6">
        <v>122.99705994</v>
      </c>
      <c r="J403" s="6">
        <v>22.77535207</v>
      </c>
      <c r="K403" s="6">
        <v>98.302104380000003</v>
      </c>
      <c r="L403" s="6">
        <v>147.83908878</v>
      </c>
      <c r="M403" s="6">
        <v>211.69340686999999</v>
      </c>
      <c r="N403" s="6">
        <v>228.25198842</v>
      </c>
      <c r="O403" s="6">
        <v>132.57562404999999</v>
      </c>
      <c r="P403" s="6">
        <v>259.85777752000001</v>
      </c>
      <c r="Q403" s="6">
        <v>302.22221538000002</v>
      </c>
      <c r="R403" s="6">
        <v>425.79177350999998</v>
      </c>
      <c r="S403" s="6">
        <v>1.11901315514057</v>
      </c>
      <c r="T403" s="6">
        <v>1.90331976154859</v>
      </c>
      <c r="U403" s="6">
        <v>1.2181691648006601</v>
      </c>
      <c r="V403" s="6">
        <v>11.513976424751601</v>
      </c>
      <c r="W403" s="6">
        <v>6.65375565697141</v>
      </c>
      <c r="X403" s="6">
        <v>4.8883510896978004</v>
      </c>
      <c r="Y403" s="6">
        <v>0.90517543398147904</v>
      </c>
      <c r="Z403" s="6">
        <v>3.9068836222587202</v>
      </c>
      <c r="AA403" s="6">
        <v>5.87566378489195</v>
      </c>
      <c r="AB403" s="6">
        <v>8.4134669288811601</v>
      </c>
      <c r="AC403" s="6">
        <v>9.0715652623151399</v>
      </c>
      <c r="AD403" s="6">
        <v>5.2690381104095101</v>
      </c>
      <c r="AE403" s="6">
        <v>10.327694422338199</v>
      </c>
      <c r="AF403" s="6">
        <v>12.0114114646675</v>
      </c>
      <c r="AG403" s="6">
        <v>16.9225157173457</v>
      </c>
    </row>
    <row r="404" spans="1:33" x14ac:dyDescent="0.25">
      <c r="A404" s="6" t="s">
        <v>315</v>
      </c>
      <c r="B404" s="6" t="s">
        <v>316</v>
      </c>
      <c r="C404" s="6" t="s">
        <v>16</v>
      </c>
      <c r="D404" s="6">
        <v>4918.4943903499998</v>
      </c>
      <c r="E404" s="6">
        <v>5394.5805165800002</v>
      </c>
      <c r="F404" s="6">
        <v>4930.22872886</v>
      </c>
      <c r="G404" s="6">
        <v>5352.6783463299998</v>
      </c>
      <c r="H404" s="6">
        <v>5396.19867075</v>
      </c>
      <c r="I404" s="6">
        <v>4536.3109079899996</v>
      </c>
      <c r="J404" s="6">
        <v>4413.4826578299999</v>
      </c>
      <c r="K404" s="6">
        <v>3697.0565492000001</v>
      </c>
      <c r="L404" s="6">
        <v>3349.2658266799999</v>
      </c>
      <c r="M404" s="6">
        <v>2687.83250739</v>
      </c>
      <c r="N404" s="6">
        <v>2164.1925508099998</v>
      </c>
      <c r="O404" s="6">
        <v>1651.6115669599999</v>
      </c>
      <c r="P404" s="6">
        <v>1199.39979595</v>
      </c>
      <c r="Q404" s="6">
        <v>842.89936819000002</v>
      </c>
      <c r="R404" s="6">
        <v>1315.64187842</v>
      </c>
      <c r="S404" s="6">
        <v>9.4860295426544194</v>
      </c>
      <c r="T404" s="6">
        <v>10.404230662722</v>
      </c>
      <c r="U404" s="6">
        <v>9.5086609157810695</v>
      </c>
      <c r="V404" s="6">
        <v>10.3234162521836</v>
      </c>
      <c r="W404" s="6">
        <v>10.407351507647901</v>
      </c>
      <c r="X404" s="6">
        <v>8.7489332858213391</v>
      </c>
      <c r="Y404" s="6">
        <v>8.5120411970601193</v>
      </c>
      <c r="Z404" s="6">
        <v>7.1303095750973498</v>
      </c>
      <c r="AA404" s="6">
        <v>6.4595447420706602</v>
      </c>
      <c r="AB404" s="6">
        <v>5.1838746875126702</v>
      </c>
      <c r="AC404" s="6">
        <v>4.1739591109944101</v>
      </c>
      <c r="AD404" s="6">
        <v>3.1853723667777598</v>
      </c>
      <c r="AE404" s="6">
        <v>2.3132164021896502</v>
      </c>
      <c r="AF404" s="6">
        <v>1.6256536398257699</v>
      </c>
      <c r="AG404" s="6">
        <v>2.5374061116612099</v>
      </c>
    </row>
    <row r="405" spans="1:33" x14ac:dyDescent="0.25">
      <c r="A405" s="6" t="s">
        <v>317</v>
      </c>
      <c r="B405" s="6" t="s">
        <v>318</v>
      </c>
      <c r="C405" s="6" t="s">
        <v>15</v>
      </c>
      <c r="D405" s="6">
        <v>145.42067779999999</v>
      </c>
      <c r="E405" s="6">
        <v>0</v>
      </c>
      <c r="F405" s="6">
        <v>0</v>
      </c>
      <c r="G405" s="6">
        <v>0</v>
      </c>
      <c r="H405" s="6">
        <v>67.664410689999997</v>
      </c>
      <c r="I405" s="6">
        <v>145.42067779999999</v>
      </c>
      <c r="J405" s="6">
        <v>41.631313069999997</v>
      </c>
      <c r="K405" s="6">
        <v>93.047603550000005</v>
      </c>
      <c r="L405" s="6">
        <v>100.97941625</v>
      </c>
      <c r="M405" s="6">
        <v>33.818762280000001</v>
      </c>
      <c r="N405" s="6">
        <v>269.44019523999998</v>
      </c>
      <c r="O405" s="6">
        <v>97.675980490000001</v>
      </c>
      <c r="P405" s="6">
        <v>193.20760806999999</v>
      </c>
      <c r="Q405" s="6">
        <v>39.9054346</v>
      </c>
      <c r="R405" s="6">
        <v>385.16292723999999</v>
      </c>
      <c r="S405" s="6">
        <v>9.0134455512108502</v>
      </c>
      <c r="T405" s="6">
        <v>0</v>
      </c>
      <c r="U405" s="6">
        <v>0</v>
      </c>
      <c r="V405" s="6">
        <v>0</v>
      </c>
      <c r="W405" s="6">
        <v>4.1939667091077499</v>
      </c>
      <c r="X405" s="6">
        <v>9.0134455512108502</v>
      </c>
      <c r="Y405" s="6">
        <v>2.5803866359221299</v>
      </c>
      <c r="Z405" s="6">
        <v>5.7672644699265598</v>
      </c>
      <c r="AA405" s="6">
        <v>6.2588930538077197</v>
      </c>
      <c r="AB405" s="6">
        <v>2.0961501282462298</v>
      </c>
      <c r="AC405" s="6">
        <v>16.7004071624769</v>
      </c>
      <c r="AD405" s="6">
        <v>6.0541399278758403</v>
      </c>
      <c r="AE405" s="6">
        <v>11.9753688523836</v>
      </c>
      <c r="AF405" s="6">
        <v>2.4734134609053902</v>
      </c>
      <c r="AG405" s="6">
        <v>23.8731184969262</v>
      </c>
    </row>
    <row r="406" spans="1:33" x14ac:dyDescent="0.25">
      <c r="A406" s="6" t="s">
        <v>317</v>
      </c>
      <c r="B406" s="6" t="s">
        <v>318</v>
      </c>
      <c r="C406" s="6" t="s">
        <v>16</v>
      </c>
      <c r="D406" s="6">
        <v>2875.7045500999998</v>
      </c>
      <c r="E406" s="6">
        <v>2579.2941062</v>
      </c>
      <c r="F406" s="6">
        <v>2344.5806651299999</v>
      </c>
      <c r="G406" s="6">
        <v>3845.4030566900001</v>
      </c>
      <c r="H406" s="6">
        <v>7538.9325325399996</v>
      </c>
      <c r="I406" s="6">
        <v>7184.0293843400004</v>
      </c>
      <c r="J406" s="6">
        <v>7393.7515512399996</v>
      </c>
      <c r="K406" s="6">
        <v>9317.3484529899997</v>
      </c>
      <c r="L406" s="6">
        <v>5221.4121064700003</v>
      </c>
      <c r="M406" s="6">
        <v>4547.7388939900002</v>
      </c>
      <c r="N406" s="6">
        <v>3562.3816412400001</v>
      </c>
      <c r="O406" s="6">
        <v>3100.4380063100002</v>
      </c>
      <c r="P406" s="6">
        <v>2146.8804368599999</v>
      </c>
      <c r="Q406" s="6">
        <v>1646.2246224400001</v>
      </c>
      <c r="R406" s="6">
        <v>3937.5049840800002</v>
      </c>
      <c r="S406" s="6">
        <v>4.27667319238813</v>
      </c>
      <c r="T406" s="6">
        <v>3.8358592710390398</v>
      </c>
      <c r="U406" s="6">
        <v>3.4867995314763198</v>
      </c>
      <c r="V406" s="6">
        <v>5.7187836510887804</v>
      </c>
      <c r="W406" s="6">
        <v>11.2117048533429</v>
      </c>
      <c r="X406" s="6">
        <v>10.6839020998409</v>
      </c>
      <c r="Y406" s="6">
        <v>10.9957954648946</v>
      </c>
      <c r="Z406" s="6">
        <v>13.856518866535</v>
      </c>
      <c r="AA406" s="6">
        <v>7.7651486072776699</v>
      </c>
      <c r="AB406" s="6">
        <v>6.7632792851517101</v>
      </c>
      <c r="AC406" s="6">
        <v>5.29788154545186</v>
      </c>
      <c r="AD406" s="6">
        <v>4.6108909574129102</v>
      </c>
      <c r="AE406" s="6">
        <v>3.1927848816257498</v>
      </c>
      <c r="AF406" s="6">
        <v>2.4482225446955601</v>
      </c>
      <c r="AG406" s="6">
        <v>5.8557552477788404</v>
      </c>
    </row>
    <row r="407" spans="1:33" x14ac:dyDescent="0.25">
      <c r="A407" s="6" t="s">
        <v>319</v>
      </c>
      <c r="B407" s="6" t="s">
        <v>320</v>
      </c>
      <c r="C407" s="6" t="s">
        <v>15</v>
      </c>
      <c r="D407" s="6">
        <v>0</v>
      </c>
      <c r="E407" s="6">
        <v>184.69239397000001</v>
      </c>
      <c r="F407" s="6">
        <v>291.06832138999999</v>
      </c>
      <c r="G407" s="6">
        <v>149.00518245000001</v>
      </c>
      <c r="H407" s="6">
        <v>71.308437510000005</v>
      </c>
      <c r="I407" s="6">
        <v>212.75179007</v>
      </c>
      <c r="J407" s="6">
        <v>284.56004741999999</v>
      </c>
      <c r="K407" s="6">
        <v>486.93900423000002</v>
      </c>
      <c r="L407" s="6">
        <v>44.843952680000001</v>
      </c>
      <c r="M407" s="6">
        <v>178.58460708999999</v>
      </c>
      <c r="N407" s="6">
        <v>601.06879464999997</v>
      </c>
      <c r="O407" s="6">
        <v>523.94629751000002</v>
      </c>
      <c r="P407" s="6">
        <v>221.50319207000001</v>
      </c>
      <c r="Q407" s="6">
        <v>210.37815484000001</v>
      </c>
      <c r="R407" s="6">
        <v>1423.26782439</v>
      </c>
      <c r="S407" s="6">
        <v>0</v>
      </c>
      <c r="T407" s="6">
        <v>3.7816440398833402</v>
      </c>
      <c r="U407" s="6">
        <v>5.9597299007458497</v>
      </c>
      <c r="V407" s="6">
        <v>3.0509353851101202</v>
      </c>
      <c r="W407" s="6">
        <v>1.4600662317847599</v>
      </c>
      <c r="X407" s="6">
        <v>4.3561703955356803</v>
      </c>
      <c r="Y407" s="6">
        <v>5.8264706206014996</v>
      </c>
      <c r="Z407" s="6">
        <v>9.9702534768823003</v>
      </c>
      <c r="AA407" s="6">
        <v>0.918196265324702</v>
      </c>
      <c r="AB407" s="6">
        <v>3.6565848787823101</v>
      </c>
      <c r="AC407" s="6">
        <v>12.307102506978399</v>
      </c>
      <c r="AD407" s="6">
        <v>10.727991286525199</v>
      </c>
      <c r="AE407" s="6">
        <v>4.5353585391432603</v>
      </c>
      <c r="AF407" s="6">
        <v>4.3075693496158101</v>
      </c>
      <c r="AG407" s="6">
        <v>29.141927123086798</v>
      </c>
    </row>
    <row r="408" spans="1:33" x14ac:dyDescent="0.25">
      <c r="A408" s="6" t="s">
        <v>319</v>
      </c>
      <c r="B408" s="6" t="s">
        <v>320</v>
      </c>
      <c r="C408" s="6" t="s">
        <v>16</v>
      </c>
      <c r="D408" s="6">
        <v>3502.4050747699998</v>
      </c>
      <c r="E408" s="6">
        <v>3652.4772159499998</v>
      </c>
      <c r="F408" s="6">
        <v>1686.35699411</v>
      </c>
      <c r="G408" s="6">
        <v>2627.2231051099998</v>
      </c>
      <c r="H408" s="6">
        <v>5264.4632751099998</v>
      </c>
      <c r="I408" s="6">
        <v>3626.1211498600001</v>
      </c>
      <c r="J408" s="6">
        <v>6632.4991077000004</v>
      </c>
      <c r="K408" s="6">
        <v>6281.92418937</v>
      </c>
      <c r="L408" s="6">
        <v>5936.9801989400003</v>
      </c>
      <c r="M408" s="6">
        <v>3825.4237471299998</v>
      </c>
      <c r="N408" s="6">
        <v>4752.3034102199999</v>
      </c>
      <c r="O408" s="6">
        <v>4036.8647497799998</v>
      </c>
      <c r="P408" s="6">
        <v>3563.7227557299998</v>
      </c>
      <c r="Q408" s="6">
        <v>3182.2962691299999</v>
      </c>
      <c r="R408" s="6">
        <v>6346.0207563800004</v>
      </c>
      <c r="S408" s="6">
        <v>5.3951979462174604</v>
      </c>
      <c r="T408" s="6">
        <v>5.6263730646271899</v>
      </c>
      <c r="U408" s="6">
        <v>2.5977091732626598</v>
      </c>
      <c r="V408" s="6">
        <v>4.04704435904672</v>
      </c>
      <c r="W408" s="6">
        <v>8.1095192713184101</v>
      </c>
      <c r="X408" s="6">
        <v>5.5857734793126701</v>
      </c>
      <c r="Y408" s="6">
        <v>10.2168780595723</v>
      </c>
      <c r="Z408" s="6">
        <v>9.6768431295767492</v>
      </c>
      <c r="AA408" s="6">
        <v>9.1454822307092201</v>
      </c>
      <c r="AB408" s="6">
        <v>5.8927845018847904</v>
      </c>
      <c r="AC408" s="6">
        <v>7.3205745912485396</v>
      </c>
      <c r="AD408" s="6">
        <v>6.2184938470034004</v>
      </c>
      <c r="AE408" s="6">
        <v>5.4896533331072597</v>
      </c>
      <c r="AF408" s="6">
        <v>4.9020938266522904</v>
      </c>
      <c r="AG408" s="6">
        <v>9.7755791864603605</v>
      </c>
    </row>
    <row r="409" spans="1:33" x14ac:dyDescent="0.25">
      <c r="A409" t="s">
        <v>19</v>
      </c>
    </row>
    <row r="410" spans="1:33" x14ac:dyDescent="0.25">
      <c r="A410" t="s">
        <v>20</v>
      </c>
    </row>
    <row r="411" spans="1:33" x14ac:dyDescent="0.25">
      <c r="A411" t="s">
        <v>21</v>
      </c>
    </row>
    <row r="412" spans="1:33" x14ac:dyDescent="0.25">
      <c r="A412" t="s">
        <v>22</v>
      </c>
    </row>
    <row r="413" spans="1:33" x14ac:dyDescent="0.25">
      <c r="A413" t="s">
        <v>23</v>
      </c>
    </row>
    <row r="416" spans="1:33" x14ac:dyDescent="0.25">
      <c r="L416" s="7" t="str">
        <f>HYPERLINK("#'Indice'!A1", "Ir al índice")</f>
        <v>Ir al índice</v>
      </c>
    </row>
    <row r="417" spans="1:33" ht="17.25" x14ac:dyDescent="0.3">
      <c r="A417" s="4" t="s">
        <v>418</v>
      </c>
    </row>
    <row r="418" spans="1:33" x14ac:dyDescent="0.25">
      <c r="A418" s="5" t="s">
        <v>25</v>
      </c>
      <c r="B418" s="5" t="s">
        <v>102</v>
      </c>
      <c r="C418" s="5" t="s">
        <v>11</v>
      </c>
      <c r="D418" s="5" t="s">
        <v>383</v>
      </c>
      <c r="E418" s="5" t="s">
        <v>384</v>
      </c>
      <c r="F418" s="5" t="s">
        <v>385</v>
      </c>
      <c r="G418" s="5" t="s">
        <v>386</v>
      </c>
      <c r="H418" s="5" t="s">
        <v>387</v>
      </c>
      <c r="I418" s="5" t="s">
        <v>388</v>
      </c>
      <c r="J418" s="5" t="s">
        <v>389</v>
      </c>
      <c r="K418" s="5" t="s">
        <v>390</v>
      </c>
      <c r="L418" s="5" t="s">
        <v>391</v>
      </c>
      <c r="M418" s="5" t="s">
        <v>392</v>
      </c>
      <c r="N418" s="5" t="s">
        <v>393</v>
      </c>
      <c r="O418" s="5" t="s">
        <v>394</v>
      </c>
      <c r="P418" s="5" t="s">
        <v>395</v>
      </c>
      <c r="Q418" s="5" t="s">
        <v>396</v>
      </c>
      <c r="R418" s="5" t="s">
        <v>397</v>
      </c>
      <c r="S418" s="5" t="s">
        <v>398</v>
      </c>
      <c r="T418" s="5" t="s">
        <v>399</v>
      </c>
      <c r="U418" s="5" t="s">
        <v>400</v>
      </c>
      <c r="V418" s="5" t="s">
        <v>401</v>
      </c>
      <c r="W418" s="5" t="s">
        <v>402</v>
      </c>
      <c r="X418" s="5" t="s">
        <v>403</v>
      </c>
      <c r="Y418" s="5" t="s">
        <v>404</v>
      </c>
      <c r="Z418" s="5" t="s">
        <v>405</v>
      </c>
      <c r="AA418" s="5" t="s">
        <v>406</v>
      </c>
      <c r="AB418" s="5" t="s">
        <v>407</v>
      </c>
      <c r="AC418" s="5" t="s">
        <v>408</v>
      </c>
      <c r="AD418" s="5" t="s">
        <v>409</v>
      </c>
      <c r="AE418" s="5" t="s">
        <v>410</v>
      </c>
      <c r="AF418" s="5" t="s">
        <v>411</v>
      </c>
      <c r="AG418" s="5" t="s">
        <v>412</v>
      </c>
    </row>
    <row r="419" spans="1:33" x14ac:dyDescent="0.25">
      <c r="A419" s="6" t="s">
        <v>103</v>
      </c>
      <c r="B419" s="6" t="s">
        <v>104</v>
      </c>
      <c r="C419" s="6" t="s">
        <v>15</v>
      </c>
      <c r="D419" s="6">
        <v>0</v>
      </c>
      <c r="E419" s="6">
        <v>1.1220488909999999</v>
      </c>
      <c r="F419" s="6">
        <v>1.1220488909999999</v>
      </c>
      <c r="G419" s="6">
        <v>2.2440977819999999</v>
      </c>
      <c r="H419" s="6">
        <v>2.2440977819999999</v>
      </c>
      <c r="I419" s="6">
        <v>0</v>
      </c>
      <c r="J419" s="6">
        <v>0</v>
      </c>
      <c r="K419" s="6">
        <v>1.1220488909999999</v>
      </c>
      <c r="L419" s="6">
        <v>1.1220488909999999</v>
      </c>
      <c r="M419" s="6">
        <v>2.2440977819999999</v>
      </c>
      <c r="N419" s="6">
        <v>1.1220488909999999</v>
      </c>
      <c r="O419" s="6">
        <v>0</v>
      </c>
      <c r="P419" s="6">
        <v>4.4881955639999997</v>
      </c>
      <c r="Q419" s="6">
        <v>5.6102444550000001</v>
      </c>
      <c r="R419" s="6">
        <v>14.274413287</v>
      </c>
      <c r="S419" s="6">
        <v>0</v>
      </c>
      <c r="T419" s="6">
        <v>3.0560722824114901</v>
      </c>
      <c r="U419" s="6">
        <v>3.0560722824114901</v>
      </c>
      <c r="V419" s="6">
        <v>6.1121445648229802</v>
      </c>
      <c r="W419" s="6">
        <v>6.1121445648229802</v>
      </c>
      <c r="X419" s="6">
        <v>0</v>
      </c>
      <c r="Y419" s="6">
        <v>0</v>
      </c>
      <c r="Z419" s="6">
        <v>3.0560722824114901</v>
      </c>
      <c r="AA419" s="6">
        <v>3.0560722824114901</v>
      </c>
      <c r="AB419" s="6">
        <v>6.1121445648229802</v>
      </c>
      <c r="AC419" s="6">
        <v>3.0560722824114901</v>
      </c>
      <c r="AD419" s="6">
        <v>0</v>
      </c>
      <c r="AE419" s="6">
        <v>12.224289129645999</v>
      </c>
      <c r="AF419" s="6">
        <v>15.280361412057401</v>
      </c>
      <c r="AG419" s="6">
        <v>38.878554351770198</v>
      </c>
    </row>
    <row r="420" spans="1:33" x14ac:dyDescent="0.25">
      <c r="A420" s="6" t="s">
        <v>103</v>
      </c>
      <c r="B420" s="6" t="s">
        <v>104</v>
      </c>
      <c r="C420" s="6" t="s">
        <v>16</v>
      </c>
      <c r="D420" s="6">
        <v>38.061849780000003</v>
      </c>
      <c r="E420" s="6">
        <v>67.996162806000001</v>
      </c>
      <c r="F420" s="6">
        <v>54.425178930000001</v>
      </c>
      <c r="G420" s="6">
        <v>34.583498216000002</v>
      </c>
      <c r="H420" s="6">
        <v>36.715391107000002</v>
      </c>
      <c r="I420" s="6">
        <v>18.064987147</v>
      </c>
      <c r="J420" s="6">
        <v>56.551264113999999</v>
      </c>
      <c r="K420" s="6">
        <v>28.281439764000002</v>
      </c>
      <c r="L420" s="6">
        <v>15.708684474</v>
      </c>
      <c r="M420" s="6">
        <v>5.6102444550000001</v>
      </c>
      <c r="N420" s="6">
        <v>19.187036037999999</v>
      </c>
      <c r="O420" s="6">
        <v>29.783080355999999</v>
      </c>
      <c r="P420" s="6">
        <v>18.064987147</v>
      </c>
      <c r="Q420" s="6">
        <v>4.4881955639999997</v>
      </c>
      <c r="R420" s="6">
        <v>18.762608851</v>
      </c>
      <c r="S420" s="6">
        <v>8.5286046244554203</v>
      </c>
      <c r="T420" s="6">
        <v>15.236053736337199</v>
      </c>
      <c r="U420" s="6">
        <v>12.1951727357485</v>
      </c>
      <c r="V420" s="6">
        <v>7.7492025353378198</v>
      </c>
      <c r="W420" s="6">
        <v>8.2269005892716098</v>
      </c>
      <c r="X420" s="6">
        <v>4.0478624610512002</v>
      </c>
      <c r="Y420" s="6">
        <v>12.6715694436609</v>
      </c>
      <c r="Z420" s="6">
        <v>6.3370860678518497</v>
      </c>
      <c r="AA420" s="6">
        <v>3.51988040054388</v>
      </c>
      <c r="AB420" s="6">
        <v>1.25710014305139</v>
      </c>
      <c r="AC420" s="6">
        <v>4.2992824896614801</v>
      </c>
      <c r="AD420" s="6">
        <v>6.6735620660291799</v>
      </c>
      <c r="AE420" s="6">
        <v>4.0478624610512002</v>
      </c>
      <c r="AF420" s="6">
        <v>1.0056801144411101</v>
      </c>
      <c r="AG420" s="6">
        <v>4.2041801315071803</v>
      </c>
    </row>
    <row r="421" spans="1:33" x14ac:dyDescent="0.25">
      <c r="A421" s="6" t="s">
        <v>105</v>
      </c>
      <c r="B421" s="6" t="s">
        <v>106</v>
      </c>
      <c r="C421" s="6" t="s">
        <v>15</v>
      </c>
      <c r="D421" s="6">
        <v>0</v>
      </c>
      <c r="E421" s="6">
        <v>0</v>
      </c>
      <c r="F421" s="6">
        <v>0</v>
      </c>
      <c r="G421" s="6">
        <v>11.142376566999999</v>
      </c>
      <c r="H421" s="6">
        <v>0</v>
      </c>
      <c r="I421" s="6">
        <v>0</v>
      </c>
      <c r="J421" s="6">
        <v>1.455017301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1.820724198</v>
      </c>
      <c r="R421" s="6">
        <v>2.4264786580000002</v>
      </c>
      <c r="S421" s="6">
        <v>0</v>
      </c>
      <c r="T421" s="6">
        <v>0</v>
      </c>
      <c r="U421" s="6">
        <v>0</v>
      </c>
      <c r="V421" s="6">
        <v>66.148075549499296</v>
      </c>
      <c r="W421" s="6">
        <v>0</v>
      </c>
      <c r="X421" s="6">
        <v>0</v>
      </c>
      <c r="Y421" s="6">
        <v>8.6378874177908198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10.8089509522413</v>
      </c>
      <c r="AG421" s="6">
        <v>14.4050860804686</v>
      </c>
    </row>
    <row r="422" spans="1:33" x14ac:dyDescent="0.25">
      <c r="A422" s="6" t="s">
        <v>105</v>
      </c>
      <c r="B422" s="6" t="s">
        <v>106</v>
      </c>
      <c r="C422" s="6" t="s">
        <v>16</v>
      </c>
      <c r="D422" s="6">
        <v>71.095383738999999</v>
      </c>
      <c r="E422" s="6">
        <v>61.537201801000002</v>
      </c>
      <c r="F422" s="6">
        <v>72.367414459000003</v>
      </c>
      <c r="G422" s="6">
        <v>56.690939714999999</v>
      </c>
      <c r="H422" s="6">
        <v>69.166683715000005</v>
      </c>
      <c r="I422" s="6">
        <v>60.700639512999999</v>
      </c>
      <c r="J422" s="6">
        <v>67.623160412000004</v>
      </c>
      <c r="K422" s="6">
        <v>61.577858032000002</v>
      </c>
      <c r="L422" s="6">
        <v>62.102107003999997</v>
      </c>
      <c r="M422" s="6">
        <v>63.700915459000001</v>
      </c>
      <c r="N422" s="6">
        <v>48.840302266999998</v>
      </c>
      <c r="O422" s="6">
        <v>33.512874863999997</v>
      </c>
      <c r="P422" s="6">
        <v>53.387262063999998</v>
      </c>
      <c r="Q422" s="6">
        <v>21.592456757000001</v>
      </c>
      <c r="R422" s="6">
        <v>20.260203454999999</v>
      </c>
      <c r="S422" s="6">
        <v>8.6264536346085503</v>
      </c>
      <c r="T422" s="6">
        <v>7.4666988237757499</v>
      </c>
      <c r="U422" s="6">
        <v>8.7807971861978</v>
      </c>
      <c r="V422" s="6">
        <v>6.8786711208869704</v>
      </c>
      <c r="W422" s="6">
        <v>8.3924322332587291</v>
      </c>
      <c r="X422" s="6">
        <v>7.3651934177934502</v>
      </c>
      <c r="Y422" s="6">
        <v>8.2051467653843506</v>
      </c>
      <c r="Z422" s="6">
        <v>7.4716319020325104</v>
      </c>
      <c r="AA422" s="6">
        <v>7.5352423534023503</v>
      </c>
      <c r="AB422" s="6">
        <v>7.7292359192618401</v>
      </c>
      <c r="AC422" s="6">
        <v>5.9261035083973299</v>
      </c>
      <c r="AD422" s="6">
        <v>4.0663295698360198</v>
      </c>
      <c r="AE422" s="6">
        <v>6.4778149670659602</v>
      </c>
      <c r="AF422" s="6">
        <v>2.6199496686783101</v>
      </c>
      <c r="AG422" s="6">
        <v>2.4582989294200801</v>
      </c>
    </row>
    <row r="423" spans="1:33" x14ac:dyDescent="0.25">
      <c r="A423" s="6" t="s">
        <v>107</v>
      </c>
      <c r="B423" s="6" t="s">
        <v>108</v>
      </c>
      <c r="C423" s="6" t="s">
        <v>15</v>
      </c>
      <c r="D423" s="6">
        <v>0</v>
      </c>
      <c r="E423" s="6">
        <v>0</v>
      </c>
      <c r="F423" s="6">
        <v>0</v>
      </c>
      <c r="G423" s="6">
        <v>2.1481481480000002</v>
      </c>
      <c r="H423" s="6">
        <v>4.2962962960000004</v>
      </c>
      <c r="I423" s="6">
        <v>3.2222222220000001</v>
      </c>
      <c r="J423" s="6">
        <v>1.0740740740000001</v>
      </c>
      <c r="K423" s="6">
        <v>0</v>
      </c>
      <c r="L423" s="6">
        <v>3.097298152</v>
      </c>
      <c r="M423" s="6">
        <v>5.3250146970000003</v>
      </c>
      <c r="N423" s="6">
        <v>3.8349088980000001</v>
      </c>
      <c r="O423" s="6">
        <v>8.3005216609999994</v>
      </c>
      <c r="P423" s="6">
        <v>2.590295824</v>
      </c>
      <c r="Q423" s="6">
        <v>0</v>
      </c>
      <c r="R423" s="6">
        <v>12.820093454</v>
      </c>
      <c r="S423" s="6">
        <v>0</v>
      </c>
      <c r="T423" s="6">
        <v>0</v>
      </c>
      <c r="U423" s="6">
        <v>0</v>
      </c>
      <c r="V423" s="6">
        <v>4.5990151130561303</v>
      </c>
      <c r="W423" s="6">
        <v>9.1980302261122695</v>
      </c>
      <c r="X423" s="6">
        <v>6.8985226695842004</v>
      </c>
      <c r="Y423" s="6">
        <v>2.29950755652807</v>
      </c>
      <c r="Z423" s="6">
        <v>0</v>
      </c>
      <c r="AA423" s="6">
        <v>6.6310701261228102</v>
      </c>
      <c r="AB423" s="6">
        <v>11.4004348776177</v>
      </c>
      <c r="AC423" s="6">
        <v>8.2102363356623798</v>
      </c>
      <c r="AD423" s="6">
        <v>17.770759712606601</v>
      </c>
      <c r="AE423" s="6">
        <v>5.5456182819389896</v>
      </c>
      <c r="AF423" s="6">
        <v>0</v>
      </c>
      <c r="AG423" s="6">
        <v>27.446805100770899</v>
      </c>
    </row>
    <row r="424" spans="1:33" x14ac:dyDescent="0.25">
      <c r="A424" s="6" t="s">
        <v>107</v>
      </c>
      <c r="B424" s="6" t="s">
        <v>108</v>
      </c>
      <c r="C424" s="6" t="s">
        <v>16</v>
      </c>
      <c r="D424" s="6">
        <v>80.553543848999993</v>
      </c>
      <c r="E424" s="6">
        <v>118.28056708299999</v>
      </c>
      <c r="F424" s="6">
        <v>102.165889065</v>
      </c>
      <c r="G424" s="6">
        <v>80.101110887999994</v>
      </c>
      <c r="H424" s="6">
        <v>59.454444666000001</v>
      </c>
      <c r="I424" s="6">
        <v>54.115468102999998</v>
      </c>
      <c r="J424" s="6">
        <v>85.892141504999998</v>
      </c>
      <c r="K424" s="6">
        <v>59.174567377000002</v>
      </c>
      <c r="L424" s="6">
        <v>38.183645679999998</v>
      </c>
      <c r="M424" s="6">
        <v>35.810271757999999</v>
      </c>
      <c r="N424" s="6">
        <v>30.270387532000001</v>
      </c>
      <c r="O424" s="6">
        <v>23.566771117999998</v>
      </c>
      <c r="P424" s="6">
        <v>21.956868411999999</v>
      </c>
      <c r="Q424" s="6">
        <v>16.954281591000001</v>
      </c>
      <c r="R424" s="6">
        <v>16.811167933</v>
      </c>
      <c r="S424" s="6">
        <v>9.7843328137861807</v>
      </c>
      <c r="T424" s="6">
        <v>14.366797268569799</v>
      </c>
      <c r="U424" s="6">
        <v>12.4094485861745</v>
      </c>
      <c r="V424" s="6">
        <v>9.7293786248724192</v>
      </c>
      <c r="W424" s="6">
        <v>7.22155781204901</v>
      </c>
      <c r="X424" s="6">
        <v>6.57306587635816</v>
      </c>
      <c r="Y424" s="6">
        <v>10.432778726024599</v>
      </c>
      <c r="Z424" s="6">
        <v>7.1875628763609001</v>
      </c>
      <c r="AA424" s="6">
        <v>4.6379275141157796</v>
      </c>
      <c r="AB424" s="6">
        <v>4.3496486968865904</v>
      </c>
      <c r="AC424" s="6">
        <v>3.6767537697728301</v>
      </c>
      <c r="AD424" s="6">
        <v>2.8625076060846499</v>
      </c>
      <c r="AE424" s="6">
        <v>2.6669628401976699</v>
      </c>
      <c r="AF424" s="6">
        <v>2.05933005276529</v>
      </c>
      <c r="AG424" s="6">
        <v>2.0419469359815601</v>
      </c>
    </row>
    <row r="425" spans="1:33" x14ac:dyDescent="0.25">
      <c r="A425" s="6" t="s">
        <v>109</v>
      </c>
      <c r="B425" s="6" t="s">
        <v>110</v>
      </c>
      <c r="C425" s="6" t="s">
        <v>15</v>
      </c>
      <c r="D425" s="6">
        <v>2</v>
      </c>
      <c r="E425" s="6">
        <v>0</v>
      </c>
      <c r="F425" s="6">
        <v>1</v>
      </c>
      <c r="G425" s="6">
        <v>0</v>
      </c>
      <c r="H425" s="6">
        <v>1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1</v>
      </c>
      <c r="Q425" s="6">
        <v>0</v>
      </c>
      <c r="R425" s="6">
        <v>0</v>
      </c>
      <c r="S425" s="6">
        <v>40</v>
      </c>
      <c r="T425" s="6">
        <v>0</v>
      </c>
      <c r="U425" s="6">
        <v>20</v>
      </c>
      <c r="V425" s="6">
        <v>0</v>
      </c>
      <c r="W425" s="6">
        <v>20</v>
      </c>
      <c r="X425" s="6">
        <v>0</v>
      </c>
      <c r="Y425" s="6"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20</v>
      </c>
      <c r="AF425" s="6">
        <v>0</v>
      </c>
      <c r="AG425" s="6">
        <v>0</v>
      </c>
    </row>
    <row r="426" spans="1:33" x14ac:dyDescent="0.25">
      <c r="A426" s="6" t="s">
        <v>109</v>
      </c>
      <c r="B426" s="6" t="s">
        <v>110</v>
      </c>
      <c r="C426" s="6" t="s">
        <v>16</v>
      </c>
      <c r="D426" s="6">
        <v>7</v>
      </c>
      <c r="E426" s="6">
        <v>12</v>
      </c>
      <c r="F426" s="6">
        <v>18</v>
      </c>
      <c r="G426" s="6">
        <v>15</v>
      </c>
      <c r="H426" s="6">
        <v>15</v>
      </c>
      <c r="I426" s="6">
        <v>15</v>
      </c>
      <c r="J426" s="6">
        <v>11</v>
      </c>
      <c r="K426" s="6">
        <v>8</v>
      </c>
      <c r="L426" s="6">
        <v>7</v>
      </c>
      <c r="M426" s="6">
        <v>6</v>
      </c>
      <c r="N426" s="6">
        <v>8</v>
      </c>
      <c r="O426" s="6">
        <v>8</v>
      </c>
      <c r="P426" s="6">
        <v>7</v>
      </c>
      <c r="Q426" s="6">
        <v>3</v>
      </c>
      <c r="R426" s="6">
        <v>7</v>
      </c>
      <c r="S426" s="6">
        <v>4.7619047619047601</v>
      </c>
      <c r="T426" s="6">
        <v>8.1632653061224492</v>
      </c>
      <c r="U426" s="6">
        <v>12.244897959183699</v>
      </c>
      <c r="V426" s="6">
        <v>10.2040816326531</v>
      </c>
      <c r="W426" s="6">
        <v>10.2040816326531</v>
      </c>
      <c r="X426" s="6">
        <v>10.2040816326531</v>
      </c>
      <c r="Y426" s="6">
        <v>7.4829931972789101</v>
      </c>
      <c r="Z426" s="6">
        <v>5.4421768707483</v>
      </c>
      <c r="AA426" s="6">
        <v>4.7619047619047601</v>
      </c>
      <c r="AB426" s="6">
        <v>4.0816326530612201</v>
      </c>
      <c r="AC426" s="6">
        <v>5.4421768707483</v>
      </c>
      <c r="AD426" s="6">
        <v>5.4421768707483</v>
      </c>
      <c r="AE426" s="6">
        <v>4.7619047619047601</v>
      </c>
      <c r="AF426" s="6">
        <v>2.0408163265306101</v>
      </c>
      <c r="AG426" s="6">
        <v>4.7619047619047601</v>
      </c>
    </row>
    <row r="427" spans="1:33" x14ac:dyDescent="0.25">
      <c r="A427" s="6" t="s">
        <v>111</v>
      </c>
      <c r="B427" s="6" t="s">
        <v>112</v>
      </c>
      <c r="C427" s="6" t="s">
        <v>15</v>
      </c>
      <c r="D427" s="6">
        <v>79.360014987</v>
      </c>
      <c r="E427" s="6">
        <v>39.412440617999998</v>
      </c>
      <c r="F427" s="6">
        <v>28.844214649000001</v>
      </c>
      <c r="G427" s="6">
        <v>29.697290290000002</v>
      </c>
      <c r="H427" s="6">
        <v>35.433788806999999</v>
      </c>
      <c r="I427" s="6">
        <v>14.883000836000001</v>
      </c>
      <c r="J427" s="6">
        <v>25.629826886</v>
      </c>
      <c r="K427" s="6">
        <v>23.070101118</v>
      </c>
      <c r="L427" s="6">
        <v>26.256547708999999</v>
      </c>
      <c r="M427" s="6">
        <v>26.270613251</v>
      </c>
      <c r="N427" s="6">
        <v>49.657965748999999</v>
      </c>
      <c r="O427" s="6">
        <v>47.350647618000004</v>
      </c>
      <c r="P427" s="6">
        <v>29.561249450999998</v>
      </c>
      <c r="Q427" s="6">
        <v>42.580863491000002</v>
      </c>
      <c r="R427" s="6">
        <v>121.187858347</v>
      </c>
      <c r="S427" s="6">
        <v>12.816613910505399</v>
      </c>
      <c r="T427" s="6">
        <v>6.36509500098221</v>
      </c>
      <c r="U427" s="6">
        <v>4.6583303035985502</v>
      </c>
      <c r="V427" s="6">
        <v>4.7961017131546697</v>
      </c>
      <c r="W427" s="6">
        <v>5.7225441628268401</v>
      </c>
      <c r="X427" s="6">
        <v>2.4035992883316402</v>
      </c>
      <c r="Y427" s="6">
        <v>4.1392078346351502</v>
      </c>
      <c r="Z427" s="6">
        <v>3.7258130426784901</v>
      </c>
      <c r="AA427" s="6">
        <v>4.2404230224016999</v>
      </c>
      <c r="AB427" s="6">
        <v>4.2426946023816798</v>
      </c>
      <c r="AC427" s="6">
        <v>8.0197436289583806</v>
      </c>
      <c r="AD427" s="6">
        <v>7.6471125797003801</v>
      </c>
      <c r="AE427" s="6">
        <v>4.7741311665285204</v>
      </c>
      <c r="AF427" s="6">
        <v>6.8767941567233901</v>
      </c>
      <c r="AG427" s="6">
        <v>19.571795586593002</v>
      </c>
    </row>
    <row r="428" spans="1:33" x14ac:dyDescent="0.25">
      <c r="A428" s="6" t="s">
        <v>111</v>
      </c>
      <c r="B428" s="6" t="s">
        <v>112</v>
      </c>
      <c r="C428" s="6" t="s">
        <v>16</v>
      </c>
      <c r="D428" s="6">
        <v>496.69214811299997</v>
      </c>
      <c r="E428" s="6">
        <v>696.38424474399994</v>
      </c>
      <c r="F428" s="6">
        <v>855.30693688400004</v>
      </c>
      <c r="G428" s="6">
        <v>720.58828053599996</v>
      </c>
      <c r="H428" s="6">
        <v>603.28064033999999</v>
      </c>
      <c r="I428" s="6">
        <v>570.68625476700004</v>
      </c>
      <c r="J428" s="6">
        <v>508.62363057800002</v>
      </c>
      <c r="K428" s="6">
        <v>508.661748273</v>
      </c>
      <c r="L428" s="6">
        <v>478.17413653400001</v>
      </c>
      <c r="M428" s="6">
        <v>387.65623435700002</v>
      </c>
      <c r="N428" s="6">
        <v>315.42993992599997</v>
      </c>
      <c r="O428" s="6">
        <v>283.84305700200002</v>
      </c>
      <c r="P428" s="6">
        <v>199.36063847700001</v>
      </c>
      <c r="Q428" s="6">
        <v>111.20854092899999</v>
      </c>
      <c r="R428" s="6">
        <v>231.907144692</v>
      </c>
      <c r="S428" s="6">
        <v>7.1283890638504497</v>
      </c>
      <c r="T428" s="6">
        <v>9.9943150970478598</v>
      </c>
      <c r="U428" s="6">
        <v>12.2751298531344</v>
      </c>
      <c r="V428" s="6">
        <v>10.341684759919</v>
      </c>
      <c r="W428" s="6">
        <v>8.6581177805411702</v>
      </c>
      <c r="X428" s="6">
        <v>8.1903321258973296</v>
      </c>
      <c r="Y428" s="6">
        <v>7.2996264176965999</v>
      </c>
      <c r="Z428" s="6">
        <v>7.30017347236861</v>
      </c>
      <c r="AA428" s="6">
        <v>6.8626236561920102</v>
      </c>
      <c r="AB428" s="6">
        <v>5.56353562669005</v>
      </c>
      <c r="AC428" s="6">
        <v>4.5269637193216896</v>
      </c>
      <c r="AD428" s="6">
        <v>4.0736374655204299</v>
      </c>
      <c r="AE428" s="6">
        <v>2.86116903695924</v>
      </c>
      <c r="AF428" s="6">
        <v>1.59603438463194</v>
      </c>
      <c r="AG428" s="6">
        <v>3.3282675402292501</v>
      </c>
    </row>
    <row r="429" spans="1:33" x14ac:dyDescent="0.25">
      <c r="A429" s="6" t="s">
        <v>123</v>
      </c>
      <c r="B429" s="6" t="s">
        <v>124</v>
      </c>
      <c r="C429" s="6" t="s">
        <v>15</v>
      </c>
      <c r="D429" s="6">
        <v>10.685472008</v>
      </c>
      <c r="E429" s="6">
        <v>6.2173651080000001</v>
      </c>
      <c r="F429" s="6">
        <v>7.1478791509999997</v>
      </c>
      <c r="G429" s="6">
        <v>11.598178143</v>
      </c>
      <c r="H429" s="6">
        <v>4.3191087799999996</v>
      </c>
      <c r="I429" s="6">
        <v>6.4716009950000002</v>
      </c>
      <c r="J429" s="6">
        <v>16.998320243999999</v>
      </c>
      <c r="K429" s="6">
        <v>6.9884873909999996</v>
      </c>
      <c r="L429" s="6">
        <v>3.9196989179999999</v>
      </c>
      <c r="M429" s="6">
        <v>9.0537688070000009</v>
      </c>
      <c r="N429" s="6">
        <v>11.183086305</v>
      </c>
      <c r="O429" s="6">
        <v>4.185975225</v>
      </c>
      <c r="P429" s="6">
        <v>7.551475795</v>
      </c>
      <c r="Q429" s="6">
        <v>5.5948592379999997</v>
      </c>
      <c r="R429" s="6">
        <v>20.53894223</v>
      </c>
      <c r="S429" s="6">
        <v>8.0672946034323694</v>
      </c>
      <c r="T429" s="6">
        <v>4.6939728957022497</v>
      </c>
      <c r="U429" s="6">
        <v>5.3964903803666404</v>
      </c>
      <c r="V429" s="6">
        <v>8.7563675121342506</v>
      </c>
      <c r="W429" s="6">
        <v>3.2608314285456701</v>
      </c>
      <c r="X429" s="6">
        <v>4.8859153571731504</v>
      </c>
      <c r="Y429" s="6">
        <v>12.833355145113799</v>
      </c>
      <c r="Z429" s="6">
        <v>5.2761531332785498</v>
      </c>
      <c r="AA429" s="6">
        <v>2.9592858326320801</v>
      </c>
      <c r="AB429" s="6">
        <v>6.8353948410282896</v>
      </c>
      <c r="AC429" s="6">
        <v>8.4429823718129704</v>
      </c>
      <c r="AD429" s="6">
        <v>3.1603185444182098</v>
      </c>
      <c r="AE429" s="6">
        <v>5.7011969039218897</v>
      </c>
      <c r="AF429" s="6">
        <v>4.2239947569830498</v>
      </c>
      <c r="AG429" s="6">
        <v>15.506446293456801</v>
      </c>
    </row>
    <row r="430" spans="1:33" x14ac:dyDescent="0.25">
      <c r="A430" s="6" t="s">
        <v>123</v>
      </c>
      <c r="B430" s="6" t="s">
        <v>124</v>
      </c>
      <c r="C430" s="6" t="s">
        <v>16</v>
      </c>
      <c r="D430" s="6">
        <v>204.16069319299999</v>
      </c>
      <c r="E430" s="6">
        <v>282.92925313900002</v>
      </c>
      <c r="F430" s="6">
        <v>319.85933738400001</v>
      </c>
      <c r="G430" s="6">
        <v>273.397618104</v>
      </c>
      <c r="H430" s="6">
        <v>301.68509495900003</v>
      </c>
      <c r="I430" s="6">
        <v>200.05872224999999</v>
      </c>
      <c r="J430" s="6">
        <v>241.31290616800001</v>
      </c>
      <c r="K430" s="6">
        <v>213.123684814</v>
      </c>
      <c r="L430" s="6">
        <v>215.191402388</v>
      </c>
      <c r="M430" s="6">
        <v>182.30046093999999</v>
      </c>
      <c r="N430" s="6">
        <v>176.39786075200001</v>
      </c>
      <c r="O430" s="6">
        <v>167.75959769100001</v>
      </c>
      <c r="P430" s="6">
        <v>103.76142027900001</v>
      </c>
      <c r="Q430" s="6">
        <v>79.561206886999997</v>
      </c>
      <c r="R430" s="6">
        <v>98.046522674000002</v>
      </c>
      <c r="S430" s="6">
        <v>6.6729085872598199</v>
      </c>
      <c r="T430" s="6">
        <v>9.2474266879251203</v>
      </c>
      <c r="U430" s="6">
        <v>10.454471356674</v>
      </c>
      <c r="V430" s="6">
        <v>8.9358891030896697</v>
      </c>
      <c r="W430" s="6">
        <v>9.8604536912359393</v>
      </c>
      <c r="X430" s="6">
        <v>6.5388373480700102</v>
      </c>
      <c r="Y430" s="6">
        <v>7.8872134425152902</v>
      </c>
      <c r="Z430" s="6">
        <v>6.96586029515184</v>
      </c>
      <c r="AA430" s="6">
        <v>7.0334427966597604</v>
      </c>
      <c r="AB430" s="6">
        <v>5.9584158548970798</v>
      </c>
      <c r="AC430" s="6">
        <v>5.7654917867737803</v>
      </c>
      <c r="AD430" s="6">
        <v>5.4831536987841103</v>
      </c>
      <c r="AE430" s="6">
        <v>3.39139949799972</v>
      </c>
      <c r="AF430" s="6">
        <v>2.6004254410869101</v>
      </c>
      <c r="AG430" s="6">
        <v>3.2046104118769301</v>
      </c>
    </row>
    <row r="431" spans="1:33" x14ac:dyDescent="0.25">
      <c r="A431" s="6" t="s">
        <v>139</v>
      </c>
      <c r="B431" s="6" t="s">
        <v>140</v>
      </c>
      <c r="C431" s="6" t="s">
        <v>15</v>
      </c>
      <c r="D431" s="6">
        <v>0</v>
      </c>
      <c r="E431" s="6">
        <v>12.014947680000001</v>
      </c>
      <c r="F431" s="6">
        <v>19.128745028000001</v>
      </c>
      <c r="G431" s="6">
        <v>19.432567672000001</v>
      </c>
      <c r="H431" s="6">
        <v>10.443450520000001</v>
      </c>
      <c r="I431" s="6">
        <v>14.456608983000001</v>
      </c>
      <c r="J431" s="6">
        <v>6.5861613129999999</v>
      </c>
      <c r="K431" s="6">
        <v>3.0037369209999998</v>
      </c>
      <c r="L431" s="6">
        <v>20.464082821000002</v>
      </c>
      <c r="M431" s="6">
        <v>12.568109435</v>
      </c>
      <c r="N431" s="6">
        <v>27.033632284999999</v>
      </c>
      <c r="O431" s="6">
        <v>37.680844874000002</v>
      </c>
      <c r="P431" s="6">
        <v>3.0037369209999998</v>
      </c>
      <c r="Q431" s="6">
        <v>15.018684605000001</v>
      </c>
      <c r="R431" s="6">
        <v>57.578232012999997</v>
      </c>
      <c r="S431" s="6">
        <v>0</v>
      </c>
      <c r="T431" s="6">
        <v>4.6495039037829899</v>
      </c>
      <c r="U431" s="6">
        <v>7.4023771930528603</v>
      </c>
      <c r="V431" s="6">
        <v>7.5199494544524796</v>
      </c>
      <c r="W431" s="6">
        <v>4.0413712364750403</v>
      </c>
      <c r="X431" s="6">
        <v>5.59436975441933</v>
      </c>
      <c r="Y431" s="6">
        <v>2.5486904771721801</v>
      </c>
      <c r="Z431" s="6">
        <v>1.1623759763327199</v>
      </c>
      <c r="AA431" s="6">
        <v>7.9191217055368703</v>
      </c>
      <c r="AB431" s="6">
        <v>4.8635645728591603</v>
      </c>
      <c r="AC431" s="6">
        <v>10.4613837854466</v>
      </c>
      <c r="AD431" s="6">
        <v>14.5816061797037</v>
      </c>
      <c r="AE431" s="6">
        <v>1.1623759763327199</v>
      </c>
      <c r="AF431" s="6">
        <v>5.8118798816636197</v>
      </c>
      <c r="AG431" s="6">
        <v>22.281429902769801</v>
      </c>
    </row>
    <row r="432" spans="1:33" x14ac:dyDescent="0.25">
      <c r="A432" s="6" t="s">
        <v>139</v>
      </c>
      <c r="B432" s="6" t="s">
        <v>140</v>
      </c>
      <c r="C432" s="6" t="s">
        <v>16</v>
      </c>
      <c r="D432" s="6">
        <v>818.64470134999999</v>
      </c>
      <c r="E432" s="6">
        <v>769.13068068300004</v>
      </c>
      <c r="F432" s="6">
        <v>953.080924977</v>
      </c>
      <c r="G432" s="6">
        <v>751.94104075200005</v>
      </c>
      <c r="H432" s="6">
        <v>608.18294092099995</v>
      </c>
      <c r="I432" s="6">
        <v>546.013640925</v>
      </c>
      <c r="J432" s="6">
        <v>439.397660863</v>
      </c>
      <c r="K432" s="6">
        <v>663.63433089900002</v>
      </c>
      <c r="L432" s="6">
        <v>500.35136949600002</v>
      </c>
      <c r="M432" s="6">
        <v>457.31554730699997</v>
      </c>
      <c r="N432" s="6">
        <v>331.175118623</v>
      </c>
      <c r="O432" s="6">
        <v>341.38237312899997</v>
      </c>
      <c r="P432" s="6">
        <v>206.16503854499999</v>
      </c>
      <c r="Q432" s="6">
        <v>205.31629148100001</v>
      </c>
      <c r="R432" s="6">
        <v>187.854798432</v>
      </c>
      <c r="S432" s="6">
        <v>10.5229848106882</v>
      </c>
      <c r="T432" s="6">
        <v>9.8865239791019093</v>
      </c>
      <c r="U432" s="6">
        <v>12.2510486910264</v>
      </c>
      <c r="V432" s="6">
        <v>9.6655657055104207</v>
      </c>
      <c r="W432" s="6">
        <v>7.8176769957436996</v>
      </c>
      <c r="X432" s="6">
        <v>7.0185432586411496</v>
      </c>
      <c r="Y432" s="6">
        <v>5.6480850648496999</v>
      </c>
      <c r="Z432" s="6">
        <v>8.5304576849826201</v>
      </c>
      <c r="AA432" s="6">
        <v>6.4315934037450004</v>
      </c>
      <c r="AB432" s="6">
        <v>5.8784043310453002</v>
      </c>
      <c r="AC432" s="6">
        <v>4.2569758739057102</v>
      </c>
      <c r="AD432" s="6">
        <v>4.3881814921041</v>
      </c>
      <c r="AE432" s="6">
        <v>2.6500770914737299</v>
      </c>
      <c r="AF432" s="6">
        <v>2.63916716626703</v>
      </c>
      <c r="AG432" s="6">
        <v>2.4147144509149898</v>
      </c>
    </row>
    <row r="433" spans="1:33" x14ac:dyDescent="0.25">
      <c r="A433" s="6" t="s">
        <v>141</v>
      </c>
      <c r="B433" s="6" t="s">
        <v>142</v>
      </c>
      <c r="C433" s="6" t="s">
        <v>15</v>
      </c>
      <c r="D433" s="6">
        <v>8.9262373450000005</v>
      </c>
      <c r="E433" s="6">
        <v>8.3103870099999995</v>
      </c>
      <c r="F433" s="6">
        <v>16.463910103</v>
      </c>
      <c r="G433" s="6">
        <v>15.389100073</v>
      </c>
      <c r="H433" s="6">
        <v>1.577457568</v>
      </c>
      <c r="I433" s="6">
        <v>2.7057161920000001</v>
      </c>
      <c r="J433" s="6">
        <v>17.133315926000002</v>
      </c>
      <c r="K433" s="6">
        <v>15.240881599</v>
      </c>
      <c r="L433" s="6">
        <v>26.508876954000002</v>
      </c>
      <c r="M433" s="6">
        <v>15.935727766999999</v>
      </c>
      <c r="N433" s="6">
        <v>39.400760611000003</v>
      </c>
      <c r="O433" s="6">
        <v>25.905104606999998</v>
      </c>
      <c r="P433" s="6">
        <v>22.909203538</v>
      </c>
      <c r="Q433" s="6">
        <v>24.614190020999999</v>
      </c>
      <c r="R433" s="6">
        <v>88.633352982000005</v>
      </c>
      <c r="S433" s="6">
        <v>2.70775762640924</v>
      </c>
      <c r="T433" s="6">
        <v>2.5209405637577502</v>
      </c>
      <c r="U433" s="6">
        <v>4.9942967477652598</v>
      </c>
      <c r="V433" s="6">
        <v>4.6682551085852504</v>
      </c>
      <c r="W433" s="6">
        <v>0.47851884226241898</v>
      </c>
      <c r="X433" s="6">
        <v>0.82077401379998405</v>
      </c>
      <c r="Y433" s="6">
        <v>5.1973597688719497</v>
      </c>
      <c r="Z433" s="6">
        <v>4.6232933080150396</v>
      </c>
      <c r="AA433" s="6">
        <v>8.0414189053515006</v>
      </c>
      <c r="AB433" s="6">
        <v>4.8340736108306697</v>
      </c>
      <c r="AC433" s="6">
        <v>11.952148022427499</v>
      </c>
      <c r="AD433" s="6">
        <v>7.8582656780714704</v>
      </c>
      <c r="AE433" s="6">
        <v>6.9494646173315502</v>
      </c>
      <c r="AF433" s="6">
        <v>7.46666912062138</v>
      </c>
      <c r="AG433" s="6">
        <v>26.886764065899101</v>
      </c>
    </row>
    <row r="434" spans="1:33" x14ac:dyDescent="0.25">
      <c r="A434" s="6" t="s">
        <v>141</v>
      </c>
      <c r="B434" s="6" t="s">
        <v>142</v>
      </c>
      <c r="C434" s="6" t="s">
        <v>16</v>
      </c>
      <c r="D434" s="6">
        <v>243.974906146</v>
      </c>
      <c r="E434" s="6">
        <v>311.867170982</v>
      </c>
      <c r="F434" s="6">
        <v>300.45738839299997</v>
      </c>
      <c r="G434" s="6">
        <v>291.65805849999998</v>
      </c>
      <c r="H434" s="6">
        <v>212.375383865</v>
      </c>
      <c r="I434" s="6">
        <v>231.918546494</v>
      </c>
      <c r="J434" s="6">
        <v>225.24795551400001</v>
      </c>
      <c r="K434" s="6">
        <v>184.25924760199999</v>
      </c>
      <c r="L434" s="6">
        <v>131.39768479099999</v>
      </c>
      <c r="M434" s="6">
        <v>209.81860811600001</v>
      </c>
      <c r="N434" s="6">
        <v>152.432678401</v>
      </c>
      <c r="O434" s="6">
        <v>113.72634740700001</v>
      </c>
      <c r="P434" s="6">
        <v>55.271049865000002</v>
      </c>
      <c r="Q434" s="6">
        <v>63.613424831000003</v>
      </c>
      <c r="R434" s="6">
        <v>78.327326736000003</v>
      </c>
      <c r="S434" s="6">
        <v>8.6936865759610793</v>
      </c>
      <c r="T434" s="6">
        <v>11.1129274755277</v>
      </c>
      <c r="U434" s="6">
        <v>10.7063566716055</v>
      </c>
      <c r="V434" s="6">
        <v>10.3928055061325</v>
      </c>
      <c r="W434" s="6">
        <v>7.5676841234928096</v>
      </c>
      <c r="X434" s="6">
        <v>8.2640759503550694</v>
      </c>
      <c r="Y434" s="6">
        <v>8.0263792619019991</v>
      </c>
      <c r="Z434" s="6">
        <v>6.5658070031824796</v>
      </c>
      <c r="AA434" s="6">
        <v>4.6821630405558397</v>
      </c>
      <c r="AB434" s="6">
        <v>7.4765771840212398</v>
      </c>
      <c r="AC434" s="6">
        <v>5.4317140680014697</v>
      </c>
      <c r="AD434" s="6">
        <v>4.0524709504085701</v>
      </c>
      <c r="AE434" s="6">
        <v>1.9695024863052</v>
      </c>
      <c r="AF434" s="6">
        <v>2.2667707357297902</v>
      </c>
      <c r="AG434" s="6">
        <v>2.7910789668187599</v>
      </c>
    </row>
    <row r="435" spans="1:33" x14ac:dyDescent="0.25">
      <c r="A435" t="s">
        <v>19</v>
      </c>
    </row>
    <row r="436" spans="1:33" x14ac:dyDescent="0.25">
      <c r="A436" t="s">
        <v>20</v>
      </c>
    </row>
    <row r="437" spans="1:33" x14ac:dyDescent="0.25">
      <c r="A437" t="s">
        <v>21</v>
      </c>
    </row>
    <row r="438" spans="1:33" x14ac:dyDescent="0.25">
      <c r="A438" t="s">
        <v>22</v>
      </c>
    </row>
    <row r="439" spans="1:33" x14ac:dyDescent="0.25">
      <c r="A439" t="s">
        <v>23</v>
      </c>
    </row>
    <row r="442" spans="1:33" x14ac:dyDescent="0.25">
      <c r="L442" s="7" t="str">
        <f>HYPERLINK("#'Indice'!A1", "Ir al índice")</f>
        <v>Ir al índice</v>
      </c>
    </row>
    <row r="443" spans="1:33" ht="17.25" x14ac:dyDescent="0.3">
      <c r="A443" s="8" t="s">
        <v>419</v>
      </c>
    </row>
    <row r="444" spans="1:33" x14ac:dyDescent="0.25">
      <c r="A444" s="5" t="s">
        <v>25</v>
      </c>
      <c r="B444" s="5" t="s">
        <v>10</v>
      </c>
      <c r="C444" s="5" t="s">
        <v>11</v>
      </c>
      <c r="D444" s="5" t="s">
        <v>383</v>
      </c>
      <c r="E444" s="5" t="s">
        <v>384</v>
      </c>
      <c r="F444" s="5" t="s">
        <v>385</v>
      </c>
      <c r="G444" s="5" t="s">
        <v>386</v>
      </c>
      <c r="H444" s="5" t="s">
        <v>387</v>
      </c>
      <c r="I444" s="5" t="s">
        <v>388</v>
      </c>
      <c r="J444" s="5" t="s">
        <v>389</v>
      </c>
      <c r="K444" s="5" t="s">
        <v>390</v>
      </c>
      <c r="L444" s="5" t="s">
        <v>391</v>
      </c>
      <c r="M444" s="5" t="s">
        <v>392</v>
      </c>
      <c r="N444" s="5" t="s">
        <v>393</v>
      </c>
      <c r="O444" s="5" t="s">
        <v>394</v>
      </c>
      <c r="P444" s="5" t="s">
        <v>395</v>
      </c>
      <c r="Q444" s="5" t="s">
        <v>396</v>
      </c>
      <c r="R444" s="5" t="s">
        <v>397</v>
      </c>
      <c r="S444" s="5" t="s">
        <v>398</v>
      </c>
      <c r="T444" s="5" t="s">
        <v>399</v>
      </c>
      <c r="U444" s="5" t="s">
        <v>400</v>
      </c>
      <c r="V444" s="5" t="s">
        <v>401</v>
      </c>
      <c r="W444" s="5" t="s">
        <v>402</v>
      </c>
      <c r="X444" s="5" t="s">
        <v>403</v>
      </c>
      <c r="Y444" s="5" t="s">
        <v>404</v>
      </c>
      <c r="Z444" s="5" t="s">
        <v>405</v>
      </c>
      <c r="AA444" s="5" t="s">
        <v>406</v>
      </c>
      <c r="AB444" s="5" t="s">
        <v>407</v>
      </c>
      <c r="AC444" s="5" t="s">
        <v>408</v>
      </c>
      <c r="AD444" s="5" t="s">
        <v>409</v>
      </c>
      <c r="AE444" s="5" t="s">
        <v>410</v>
      </c>
      <c r="AF444" s="5" t="s">
        <v>411</v>
      </c>
      <c r="AG444" s="5" t="s">
        <v>412</v>
      </c>
    </row>
    <row r="445" spans="1:33" x14ac:dyDescent="0.25">
      <c r="A445" s="6" t="s">
        <v>13</v>
      </c>
      <c r="B445" s="6" t="s">
        <v>14</v>
      </c>
      <c r="C445" s="6" t="s">
        <v>15</v>
      </c>
      <c r="D445" s="6">
        <v>100.97172433999999</v>
      </c>
      <c r="E445" s="6">
        <v>67.077189306999998</v>
      </c>
      <c r="F445" s="6">
        <v>73.706797821999999</v>
      </c>
      <c r="G445" s="6">
        <v>91.651758674999996</v>
      </c>
      <c r="H445" s="6">
        <v>59.314199752999997</v>
      </c>
      <c r="I445" s="6">
        <v>41.739149228000002</v>
      </c>
      <c r="J445" s="6">
        <v>68.876715743999995</v>
      </c>
      <c r="K445" s="6">
        <v>49.425255919999998</v>
      </c>
      <c r="L445" s="6">
        <v>81.368553445000003</v>
      </c>
      <c r="M445" s="6">
        <v>71.397331738999995</v>
      </c>
      <c r="N445" s="6">
        <v>132.23240273900001</v>
      </c>
      <c r="O445" s="6">
        <v>123.42309398499999</v>
      </c>
      <c r="P445" s="6">
        <v>71.104157092999998</v>
      </c>
      <c r="Q445" s="6">
        <v>95.239566007999997</v>
      </c>
      <c r="R445" s="6">
        <v>317.459370971</v>
      </c>
      <c r="S445" s="6">
        <v>6.9877241593812398</v>
      </c>
      <c r="T445" s="6">
        <v>4.6420609267364004</v>
      </c>
      <c r="U445" s="6">
        <v>5.1008614066758398</v>
      </c>
      <c r="V445" s="6">
        <v>6.34273815297583</v>
      </c>
      <c r="W445" s="6">
        <v>4.1048250816512004</v>
      </c>
      <c r="X445" s="6">
        <v>2.8885478915900098</v>
      </c>
      <c r="Y445" s="6">
        <v>4.7665967256589603</v>
      </c>
      <c r="Z445" s="6">
        <v>3.4204630765027502</v>
      </c>
      <c r="AA445" s="6">
        <v>5.6310913816521397</v>
      </c>
      <c r="AB445" s="6">
        <v>4.94103535587859</v>
      </c>
      <c r="AC445" s="6">
        <v>9.1511119703270793</v>
      </c>
      <c r="AD445" s="6">
        <v>8.5414658539500294</v>
      </c>
      <c r="AE445" s="6">
        <v>4.9207462742553698</v>
      </c>
      <c r="AF445" s="6">
        <v>6.5910315058316202</v>
      </c>
      <c r="AG445" s="6">
        <v>21.969700236933001</v>
      </c>
    </row>
    <row r="446" spans="1:33" x14ac:dyDescent="0.25">
      <c r="A446" s="6" t="s">
        <v>13</v>
      </c>
      <c r="B446" s="6" t="s">
        <v>14</v>
      </c>
      <c r="C446" s="6" t="s">
        <v>16</v>
      </c>
      <c r="D446" s="6">
        <v>1960.1832261699999</v>
      </c>
      <c r="E446" s="6">
        <v>2320.1252812379998</v>
      </c>
      <c r="F446" s="6">
        <v>2675.663070092</v>
      </c>
      <c r="G446" s="6">
        <v>2223.960546711</v>
      </c>
      <c r="H446" s="6">
        <v>1905.860579573</v>
      </c>
      <c r="I446" s="6">
        <v>1696.5582591990001</v>
      </c>
      <c r="J446" s="6">
        <v>1635.648719154</v>
      </c>
      <c r="K446" s="6">
        <v>1726.712876761</v>
      </c>
      <c r="L446" s="6">
        <v>1448.1090303670001</v>
      </c>
      <c r="M446" s="6">
        <v>1348.2122823919999</v>
      </c>
      <c r="N446" s="6">
        <v>1081.7333235389999</v>
      </c>
      <c r="O446" s="6">
        <v>1001.574101567</v>
      </c>
      <c r="P446" s="6">
        <v>664.96726478899996</v>
      </c>
      <c r="Q446" s="6">
        <v>505.73439803999997</v>
      </c>
      <c r="R446" s="6">
        <v>658.96977277300005</v>
      </c>
      <c r="S446" s="6">
        <v>8.5769761709901502</v>
      </c>
      <c r="T446" s="6">
        <v>10.1519383418927</v>
      </c>
      <c r="U446" s="6">
        <v>11.707629209039601</v>
      </c>
      <c r="V446" s="6">
        <v>9.7311600057066094</v>
      </c>
      <c r="W446" s="6">
        <v>8.3392820415908506</v>
      </c>
      <c r="X446" s="6">
        <v>7.4234589744338297</v>
      </c>
      <c r="Y446" s="6">
        <v>7.1569432392835601</v>
      </c>
      <c r="Z446" s="6">
        <v>7.5554034951406699</v>
      </c>
      <c r="AA446" s="6">
        <v>6.3363447256518004</v>
      </c>
      <c r="AB446" s="6">
        <v>5.8992365943802598</v>
      </c>
      <c r="AC446" s="6">
        <v>4.7332314732068497</v>
      </c>
      <c r="AD446" s="6">
        <v>4.3824868450721004</v>
      </c>
      <c r="AE446" s="6">
        <v>2.9096302368261902</v>
      </c>
      <c r="AF446" s="6">
        <v>2.2128910312708401</v>
      </c>
      <c r="AG446" s="6">
        <v>2.8833876155139802</v>
      </c>
    </row>
    <row r="447" spans="1:33" x14ac:dyDescent="0.25">
      <c r="A447" t="s">
        <v>19</v>
      </c>
    </row>
    <row r="448" spans="1:33" x14ac:dyDescent="0.25">
      <c r="A448" t="s">
        <v>20</v>
      </c>
    </row>
    <row r="449" spans="1:1" x14ac:dyDescent="0.25">
      <c r="A449" t="s">
        <v>21</v>
      </c>
    </row>
    <row r="450" spans="1:1" x14ac:dyDescent="0.25">
      <c r="A450" t="s">
        <v>22</v>
      </c>
    </row>
    <row r="451" spans="1:1" x14ac:dyDescent="0.25">
      <c r="A451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45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420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421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422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423</v>
      </c>
      <c r="E16" s="5" t="s">
        <v>424</v>
      </c>
      <c r="F16" s="5" t="s">
        <v>425</v>
      </c>
      <c r="G16" s="5" t="s">
        <v>426</v>
      </c>
      <c r="H16" s="5" t="s">
        <v>427</v>
      </c>
      <c r="I16" s="5" t="s">
        <v>428</v>
      </c>
      <c r="J16" s="5" t="s">
        <v>429</v>
      </c>
      <c r="K16" s="5" t="s">
        <v>430</v>
      </c>
      <c r="L16" s="5" t="s">
        <v>431</v>
      </c>
      <c r="M16" s="5" t="s">
        <v>432</v>
      </c>
      <c r="N16" s="5" t="s">
        <v>433</v>
      </c>
      <c r="O16" s="5" t="s">
        <v>434</v>
      </c>
    </row>
    <row r="17" spans="1:15" x14ac:dyDescent="0.25">
      <c r="A17" s="6" t="s">
        <v>13</v>
      </c>
      <c r="B17" s="6" t="s">
        <v>14</v>
      </c>
      <c r="C17" s="6" t="s">
        <v>15</v>
      </c>
      <c r="D17" s="6">
        <v>20315.412047395999</v>
      </c>
      <c r="E17" s="6">
        <v>81104.216198687995</v>
      </c>
      <c r="F17" s="6">
        <v>63644.876814732997</v>
      </c>
      <c r="G17" s="6">
        <v>17942.839044422999</v>
      </c>
      <c r="H17" s="6">
        <v>5162.9513545509999</v>
      </c>
      <c r="I17" s="6">
        <v>26678.515080338999</v>
      </c>
      <c r="J17" s="6">
        <v>9.4556781563384291</v>
      </c>
      <c r="K17" s="6">
        <v>37.7494369155649</v>
      </c>
      <c r="L17" s="6">
        <v>29.6230994505996</v>
      </c>
      <c r="M17" s="6">
        <v>8.3513792789053394</v>
      </c>
      <c r="N17" s="6">
        <v>2.4030625729652999</v>
      </c>
      <c r="O17" s="6">
        <v>12.417343625626399</v>
      </c>
    </row>
    <row r="18" spans="1:15" x14ac:dyDescent="0.25">
      <c r="A18" s="6" t="s">
        <v>13</v>
      </c>
      <c r="B18" s="6" t="s">
        <v>14</v>
      </c>
      <c r="C18" s="6" t="s">
        <v>16</v>
      </c>
      <c r="D18" s="6">
        <v>49362.315541614997</v>
      </c>
      <c r="E18" s="6">
        <v>640887.38259745797</v>
      </c>
      <c r="F18" s="6">
        <v>1183723.94545577</v>
      </c>
      <c r="G18" s="6">
        <v>397935.37992236501</v>
      </c>
      <c r="H18" s="6">
        <v>91473.074087214001</v>
      </c>
      <c r="I18" s="6">
        <v>801967.74636425299</v>
      </c>
      <c r="J18" s="6">
        <v>1.55945844771853</v>
      </c>
      <c r="K18" s="6">
        <v>20.246968398094101</v>
      </c>
      <c r="L18" s="6">
        <v>37.396307005725298</v>
      </c>
      <c r="M18" s="6">
        <v>12.5716081803912</v>
      </c>
      <c r="N18" s="6">
        <v>2.8898250934729601</v>
      </c>
      <c r="O18" s="6">
        <v>25.335832874598001</v>
      </c>
    </row>
    <row r="19" spans="1:15" x14ac:dyDescent="0.25">
      <c r="A19" s="6" t="s">
        <v>13</v>
      </c>
      <c r="B19" s="6" t="s">
        <v>17</v>
      </c>
      <c r="C19" s="6" t="s">
        <v>15</v>
      </c>
      <c r="D19" s="6">
        <v>140.42350008099999</v>
      </c>
      <c r="E19" s="6">
        <v>607.95457102499995</v>
      </c>
      <c r="F19" s="6">
        <v>130.08589885500001</v>
      </c>
      <c r="G19" s="6">
        <v>21.150693916000002</v>
      </c>
      <c r="H19" s="6">
        <v>4.6549821969999998</v>
      </c>
      <c r="I19" s="6">
        <v>37.380085825999998</v>
      </c>
      <c r="J19" s="6">
        <v>14.912498280827</v>
      </c>
      <c r="K19" s="6">
        <v>64.562708449808497</v>
      </c>
      <c r="L19" s="6">
        <v>13.814680177577401</v>
      </c>
      <c r="M19" s="6">
        <v>2.24613178334618</v>
      </c>
      <c r="N19" s="6">
        <v>0.49434328278387302</v>
      </c>
      <c r="O19" s="6">
        <v>3.9696380256570398</v>
      </c>
    </row>
    <row r="20" spans="1:15" x14ac:dyDescent="0.25">
      <c r="A20" s="6" t="s">
        <v>13</v>
      </c>
      <c r="B20" s="6" t="s">
        <v>17</v>
      </c>
      <c r="C20" s="6" t="s">
        <v>16</v>
      </c>
      <c r="D20" s="6">
        <v>482.30702757500001</v>
      </c>
      <c r="E20" s="6">
        <v>4855.252815973</v>
      </c>
      <c r="F20" s="6">
        <v>2225.559604223</v>
      </c>
      <c r="G20" s="6">
        <v>228.28099948400001</v>
      </c>
      <c r="H20" s="6">
        <v>55.131212595999997</v>
      </c>
      <c r="I20" s="6">
        <v>589.48139037700003</v>
      </c>
      <c r="J20" s="6">
        <v>5.71723899315168</v>
      </c>
      <c r="K20" s="6">
        <v>57.553879860839899</v>
      </c>
      <c r="L20" s="6">
        <v>26.381651983846201</v>
      </c>
      <c r="M20" s="6">
        <v>2.7060294729846399</v>
      </c>
      <c r="N20" s="6">
        <v>0.65352213501506995</v>
      </c>
      <c r="O20" s="6">
        <v>6.9876775541624898</v>
      </c>
    </row>
    <row r="21" spans="1:15" x14ac:dyDescent="0.25">
      <c r="A21" s="6" t="s">
        <v>13</v>
      </c>
      <c r="B21" s="6" t="s">
        <v>18</v>
      </c>
      <c r="C21" s="6" t="s">
        <v>15</v>
      </c>
      <c r="D21" s="6">
        <v>20174.988547314999</v>
      </c>
      <c r="E21" s="6">
        <v>80496.261627663</v>
      </c>
      <c r="F21" s="6">
        <v>63514.790915878002</v>
      </c>
      <c r="G21" s="6">
        <v>17921.688350507</v>
      </c>
      <c r="H21" s="6">
        <v>5158.2963723539997</v>
      </c>
      <c r="I21" s="6">
        <v>26641.134994512999</v>
      </c>
      <c r="J21" s="6">
        <v>9.4316564583838698</v>
      </c>
      <c r="K21" s="6">
        <v>37.6314010823736</v>
      </c>
      <c r="L21" s="6">
        <v>29.692690359636799</v>
      </c>
      <c r="M21" s="6">
        <v>8.3782554463307495</v>
      </c>
      <c r="N21" s="6">
        <v>2.41146502663296</v>
      </c>
      <c r="O21" s="6">
        <v>12.454531626642</v>
      </c>
    </row>
    <row r="22" spans="1:15" x14ac:dyDescent="0.25">
      <c r="A22" s="6" t="s">
        <v>13</v>
      </c>
      <c r="B22" s="6" t="s">
        <v>18</v>
      </c>
      <c r="C22" s="6" t="s">
        <v>16</v>
      </c>
      <c r="D22" s="6">
        <v>48880.008514039997</v>
      </c>
      <c r="E22" s="6">
        <v>636032.12978148495</v>
      </c>
      <c r="F22" s="6">
        <v>1181498.3858515499</v>
      </c>
      <c r="G22" s="6">
        <v>397707.09892288101</v>
      </c>
      <c r="H22" s="6">
        <v>91417.942874618006</v>
      </c>
      <c r="I22" s="6">
        <v>801378.26497387595</v>
      </c>
      <c r="J22" s="6">
        <v>1.5483478844216401</v>
      </c>
      <c r="K22" s="6">
        <v>20.1472755940393</v>
      </c>
      <c r="L22" s="6">
        <v>37.4257407433834</v>
      </c>
      <c r="M22" s="6">
        <v>12.597971317043401</v>
      </c>
      <c r="N22" s="6">
        <v>2.8958010186809999</v>
      </c>
      <c r="O22" s="6">
        <v>25.3848634424313</v>
      </c>
    </row>
    <row r="23" spans="1:15" x14ac:dyDescent="0.25">
      <c r="A23" t="s">
        <v>19</v>
      </c>
    </row>
    <row r="24" spans="1:15" x14ac:dyDescent="0.25">
      <c r="A24" t="s">
        <v>20</v>
      </c>
    </row>
    <row r="25" spans="1:15" x14ac:dyDescent="0.25">
      <c r="A25" t="s">
        <v>21</v>
      </c>
    </row>
    <row r="26" spans="1:15" x14ac:dyDescent="0.25">
      <c r="A26" t="s">
        <v>22</v>
      </c>
    </row>
    <row r="27" spans="1:15" x14ac:dyDescent="0.25">
      <c r="A27" t="s">
        <v>23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435</v>
      </c>
    </row>
    <row r="32" spans="1:15" x14ac:dyDescent="0.25">
      <c r="A32" s="5" t="s">
        <v>25</v>
      </c>
      <c r="B32" s="5" t="s">
        <v>10</v>
      </c>
      <c r="C32" s="5" t="s">
        <v>11</v>
      </c>
      <c r="D32" s="5" t="s">
        <v>423</v>
      </c>
      <c r="E32" s="5" t="s">
        <v>424</v>
      </c>
      <c r="F32" s="5" t="s">
        <v>425</v>
      </c>
      <c r="G32" s="5" t="s">
        <v>426</v>
      </c>
      <c r="H32" s="5" t="s">
        <v>427</v>
      </c>
      <c r="I32" s="5" t="s">
        <v>428</v>
      </c>
      <c r="J32" s="5" t="s">
        <v>429</v>
      </c>
      <c r="K32" s="5" t="s">
        <v>430</v>
      </c>
      <c r="L32" s="5" t="s">
        <v>431</v>
      </c>
      <c r="M32" s="5" t="s">
        <v>432</v>
      </c>
      <c r="N32" s="5" t="s">
        <v>433</v>
      </c>
      <c r="O32" s="5" t="s">
        <v>434</v>
      </c>
    </row>
    <row r="33" spans="1:15" x14ac:dyDescent="0.25">
      <c r="A33" s="6" t="s">
        <v>13</v>
      </c>
      <c r="B33" s="6" t="s">
        <v>14</v>
      </c>
      <c r="C33" s="6" t="s">
        <v>15</v>
      </c>
      <c r="D33" s="6">
        <v>20315.412047395999</v>
      </c>
      <c r="E33" s="6">
        <v>81104.216198687995</v>
      </c>
      <c r="F33" s="6">
        <v>63644.876814732997</v>
      </c>
      <c r="G33" s="6">
        <v>17942.839044422999</v>
      </c>
      <c r="H33" s="6">
        <v>5162.9513545509999</v>
      </c>
      <c r="I33" s="6">
        <v>26678.515080338999</v>
      </c>
      <c r="J33" s="6">
        <v>9.4556781563384291</v>
      </c>
      <c r="K33" s="6">
        <v>37.7494369155649</v>
      </c>
      <c r="L33" s="6">
        <v>29.6230994505996</v>
      </c>
      <c r="M33" s="6">
        <v>8.3513792789053394</v>
      </c>
      <c r="N33" s="6">
        <v>2.4030625729652999</v>
      </c>
      <c r="O33" s="6">
        <v>12.417343625626399</v>
      </c>
    </row>
    <row r="34" spans="1:15" x14ac:dyDescent="0.25">
      <c r="A34" s="6" t="s">
        <v>13</v>
      </c>
      <c r="B34" s="6" t="s">
        <v>14</v>
      </c>
      <c r="C34" s="6" t="s">
        <v>16</v>
      </c>
      <c r="D34" s="6">
        <v>49362.315541614997</v>
      </c>
      <c r="E34" s="6">
        <v>640887.38259745797</v>
      </c>
      <c r="F34" s="6">
        <v>1183723.94545577</v>
      </c>
      <c r="G34" s="6">
        <v>397935.37992236501</v>
      </c>
      <c r="H34" s="6">
        <v>91473.074087214001</v>
      </c>
      <c r="I34" s="6">
        <v>801967.74636425299</v>
      </c>
      <c r="J34" s="6">
        <v>1.55945844771853</v>
      </c>
      <c r="K34" s="6">
        <v>20.246968398094101</v>
      </c>
      <c r="L34" s="6">
        <v>37.396307005725298</v>
      </c>
      <c r="M34" s="6">
        <v>12.5716081803912</v>
      </c>
      <c r="N34" s="6">
        <v>2.8898250934729601</v>
      </c>
      <c r="O34" s="6">
        <v>25.335832874598001</v>
      </c>
    </row>
    <row r="35" spans="1:15" x14ac:dyDescent="0.25">
      <c r="A35" t="s">
        <v>19</v>
      </c>
    </row>
    <row r="36" spans="1:15" x14ac:dyDescent="0.25">
      <c r="A36" t="s">
        <v>20</v>
      </c>
    </row>
    <row r="37" spans="1:15" x14ac:dyDescent="0.25">
      <c r="A37" t="s">
        <v>21</v>
      </c>
    </row>
    <row r="38" spans="1:15" x14ac:dyDescent="0.25">
      <c r="A38" t="s">
        <v>22</v>
      </c>
    </row>
    <row r="39" spans="1:15" x14ac:dyDescent="0.25">
      <c r="A39" t="s">
        <v>23</v>
      </c>
    </row>
    <row r="42" spans="1:15" x14ac:dyDescent="0.25">
      <c r="L42" s="7" t="str">
        <f>HYPERLINK("#'Indice'!A1", "Ir al índice")</f>
        <v>Ir al índice</v>
      </c>
    </row>
    <row r="43" spans="1:15" ht="17.25" x14ac:dyDescent="0.3">
      <c r="A43" s="4" t="s">
        <v>436</v>
      </c>
    </row>
    <row r="44" spans="1:15" x14ac:dyDescent="0.25">
      <c r="A44" s="5" t="s">
        <v>25</v>
      </c>
      <c r="B44" s="5" t="s">
        <v>10</v>
      </c>
      <c r="C44" s="5" t="s">
        <v>11</v>
      </c>
      <c r="D44" s="5" t="s">
        <v>423</v>
      </c>
      <c r="E44" s="5" t="s">
        <v>424</v>
      </c>
      <c r="F44" s="5" t="s">
        <v>425</v>
      </c>
      <c r="G44" s="5" t="s">
        <v>426</v>
      </c>
      <c r="H44" s="5" t="s">
        <v>427</v>
      </c>
      <c r="I44" s="5" t="s">
        <v>428</v>
      </c>
      <c r="J44" s="5" t="s">
        <v>429</v>
      </c>
      <c r="K44" s="5" t="s">
        <v>430</v>
      </c>
      <c r="L44" s="5" t="s">
        <v>431</v>
      </c>
      <c r="M44" s="5" t="s">
        <v>432</v>
      </c>
      <c r="N44" s="5" t="s">
        <v>433</v>
      </c>
      <c r="O44" s="5" t="s">
        <v>434</v>
      </c>
    </row>
    <row r="45" spans="1:15" x14ac:dyDescent="0.25">
      <c r="A45" s="6" t="s">
        <v>13</v>
      </c>
      <c r="B45" s="6" t="s">
        <v>14</v>
      </c>
      <c r="C45" s="6" t="s">
        <v>15</v>
      </c>
      <c r="D45" s="6">
        <v>20174.988547314999</v>
      </c>
      <c r="E45" s="6">
        <v>80496.261627663</v>
      </c>
      <c r="F45" s="6">
        <v>63514.790915878002</v>
      </c>
      <c r="G45" s="6">
        <v>17921.688350507</v>
      </c>
      <c r="H45" s="6">
        <v>5158.2963723539997</v>
      </c>
      <c r="I45" s="6">
        <v>26641.134994512999</v>
      </c>
      <c r="J45" s="6">
        <v>9.4316564583838698</v>
      </c>
      <c r="K45" s="6">
        <v>37.6314010823736</v>
      </c>
      <c r="L45" s="6">
        <v>29.692690359636799</v>
      </c>
      <c r="M45" s="6">
        <v>8.3782554463307495</v>
      </c>
      <c r="N45" s="6">
        <v>2.41146502663296</v>
      </c>
      <c r="O45" s="6">
        <v>12.454531626642</v>
      </c>
    </row>
    <row r="46" spans="1:15" x14ac:dyDescent="0.25">
      <c r="A46" s="6" t="s">
        <v>13</v>
      </c>
      <c r="B46" s="6" t="s">
        <v>14</v>
      </c>
      <c r="C46" s="6" t="s">
        <v>16</v>
      </c>
      <c r="D46" s="6">
        <v>48880.008514039997</v>
      </c>
      <c r="E46" s="6">
        <v>636032.12978148495</v>
      </c>
      <c r="F46" s="6">
        <v>1181498.3858515499</v>
      </c>
      <c r="G46" s="6">
        <v>397707.09892288101</v>
      </c>
      <c r="H46" s="6">
        <v>91417.942874618006</v>
      </c>
      <c r="I46" s="6">
        <v>801378.26497387595</v>
      </c>
      <c r="J46" s="6">
        <v>1.5483478844216401</v>
      </c>
      <c r="K46" s="6">
        <v>20.1472755940393</v>
      </c>
      <c r="L46" s="6">
        <v>37.4257407433834</v>
      </c>
      <c r="M46" s="6">
        <v>12.597971317043401</v>
      </c>
      <c r="N46" s="6">
        <v>2.8958010186809999</v>
      </c>
      <c r="O46" s="6">
        <v>25.3848634424313</v>
      </c>
    </row>
    <row r="47" spans="1:15" x14ac:dyDescent="0.25">
      <c r="A47" s="6" t="s">
        <v>27</v>
      </c>
      <c r="B47" s="6" t="s">
        <v>28</v>
      </c>
      <c r="C47" s="6" t="s">
        <v>15</v>
      </c>
      <c r="D47" s="6">
        <v>37.069972616999998</v>
      </c>
      <c r="E47" s="6">
        <v>134.25894454300001</v>
      </c>
      <c r="F47" s="6">
        <v>34.969313440000001</v>
      </c>
      <c r="G47" s="6">
        <v>6.8260223790000003</v>
      </c>
      <c r="H47" s="6">
        <v>2.934347781</v>
      </c>
      <c r="I47" s="6">
        <v>4.8404322320000004</v>
      </c>
      <c r="J47" s="6">
        <v>16.7814100926112</v>
      </c>
      <c r="K47" s="6">
        <v>60.778421129558403</v>
      </c>
      <c r="L47" s="6">
        <v>15.830451118935599</v>
      </c>
      <c r="M47" s="6">
        <v>3.0901096698088302</v>
      </c>
      <c r="N47" s="6">
        <v>1.3283660599393701</v>
      </c>
      <c r="O47" s="6">
        <v>2.1912419291465599</v>
      </c>
    </row>
    <row r="48" spans="1:15" x14ac:dyDescent="0.25">
      <c r="A48" s="6" t="s">
        <v>27</v>
      </c>
      <c r="B48" s="6" t="s">
        <v>28</v>
      </c>
      <c r="C48" s="6" t="s">
        <v>16</v>
      </c>
      <c r="D48" s="6">
        <v>56.839297170000002</v>
      </c>
      <c r="E48" s="6">
        <v>1217.3484479000001</v>
      </c>
      <c r="F48" s="6">
        <v>980.59129368799995</v>
      </c>
      <c r="G48" s="6">
        <v>201.40898377400001</v>
      </c>
      <c r="H48" s="6">
        <v>52.732922803000001</v>
      </c>
      <c r="I48" s="6">
        <v>170.95906916300001</v>
      </c>
      <c r="J48" s="6">
        <v>2.1209642544629799</v>
      </c>
      <c r="K48" s="6">
        <v>45.425483279632402</v>
      </c>
      <c r="L48" s="6">
        <v>36.590865575438301</v>
      </c>
      <c r="M48" s="6">
        <v>7.5155970671966204</v>
      </c>
      <c r="N48" s="6">
        <v>1.9677344701149999</v>
      </c>
      <c r="O48" s="6">
        <v>6.3793553531546596</v>
      </c>
    </row>
    <row r="49" spans="1:15" x14ac:dyDescent="0.25">
      <c r="A49" s="6" t="s">
        <v>29</v>
      </c>
      <c r="B49" s="6" t="s">
        <v>30</v>
      </c>
      <c r="C49" s="6" t="s">
        <v>15</v>
      </c>
      <c r="D49" s="6">
        <v>79.592939759999993</v>
      </c>
      <c r="E49" s="6">
        <v>693.84041523999997</v>
      </c>
      <c r="F49" s="6">
        <v>446.72129174399998</v>
      </c>
      <c r="G49" s="6">
        <v>73.764300852000005</v>
      </c>
      <c r="H49" s="6">
        <v>0</v>
      </c>
      <c r="I49" s="6">
        <v>43.735793119999997</v>
      </c>
      <c r="J49" s="6">
        <v>5.9501856000148896</v>
      </c>
      <c r="K49" s="6">
        <v>51.8699178585209</v>
      </c>
      <c r="L49" s="6">
        <v>33.3958590469231</v>
      </c>
      <c r="M49" s="6">
        <v>5.5144499254356596</v>
      </c>
      <c r="N49" s="6">
        <v>0</v>
      </c>
      <c r="O49" s="6">
        <v>3.2695875691054401</v>
      </c>
    </row>
    <row r="50" spans="1:15" x14ac:dyDescent="0.25">
      <c r="A50" s="6" t="s">
        <v>29</v>
      </c>
      <c r="B50" s="6" t="s">
        <v>30</v>
      </c>
      <c r="C50" s="6" t="s">
        <v>16</v>
      </c>
      <c r="D50" s="6">
        <v>339.36360263</v>
      </c>
      <c r="E50" s="6">
        <v>5408.9628147869998</v>
      </c>
      <c r="F50" s="6">
        <v>8396.5438172220001</v>
      </c>
      <c r="G50" s="6">
        <v>2854.3733773200001</v>
      </c>
      <c r="H50" s="6">
        <v>609.31607852000002</v>
      </c>
      <c r="I50" s="6">
        <v>4030.501364324</v>
      </c>
      <c r="J50" s="6">
        <v>1.5682917191764001</v>
      </c>
      <c r="K50" s="6">
        <v>24.9962916648198</v>
      </c>
      <c r="L50" s="6">
        <v>38.8027178996212</v>
      </c>
      <c r="M50" s="6">
        <v>13.190837486391001</v>
      </c>
      <c r="N50" s="6">
        <v>2.8158157000289799</v>
      </c>
      <c r="O50" s="6">
        <v>18.6260455299625</v>
      </c>
    </row>
    <row r="51" spans="1:15" x14ac:dyDescent="0.25">
      <c r="A51" s="6" t="s">
        <v>31</v>
      </c>
      <c r="B51" s="6" t="s">
        <v>32</v>
      </c>
      <c r="C51" s="6" t="s">
        <v>15</v>
      </c>
      <c r="D51" s="6">
        <v>52.044276318999998</v>
      </c>
      <c r="E51" s="6">
        <v>170.320606312</v>
      </c>
      <c r="F51" s="6">
        <v>38.199342766999997</v>
      </c>
      <c r="G51" s="6">
        <v>9.6540840499999998</v>
      </c>
      <c r="H51" s="6">
        <v>0</v>
      </c>
      <c r="I51" s="6">
        <v>17.473601595000002</v>
      </c>
      <c r="J51" s="6">
        <v>18.090281416087901</v>
      </c>
      <c r="K51" s="6">
        <v>59.202431411616203</v>
      </c>
      <c r="L51" s="6">
        <v>13.2778647228947</v>
      </c>
      <c r="M51" s="6">
        <v>3.3557022910376699</v>
      </c>
      <c r="N51" s="6">
        <v>0</v>
      </c>
      <c r="O51" s="6">
        <v>6.0737201583635398</v>
      </c>
    </row>
    <row r="52" spans="1:15" x14ac:dyDescent="0.25">
      <c r="A52" s="6" t="s">
        <v>31</v>
      </c>
      <c r="B52" s="6" t="s">
        <v>32</v>
      </c>
      <c r="C52" s="6" t="s">
        <v>16</v>
      </c>
      <c r="D52" s="6">
        <v>57.295604777999998</v>
      </c>
      <c r="E52" s="6">
        <v>1089.438964944</v>
      </c>
      <c r="F52" s="6">
        <v>1219.3445122979999</v>
      </c>
      <c r="G52" s="6">
        <v>258.61477638500003</v>
      </c>
      <c r="H52" s="6">
        <v>40.412113494000003</v>
      </c>
      <c r="I52" s="6">
        <v>380.333981978</v>
      </c>
      <c r="J52" s="6">
        <v>1.88135723067072</v>
      </c>
      <c r="K52" s="6">
        <v>35.772794126414801</v>
      </c>
      <c r="L52" s="6">
        <v>40.038369850166099</v>
      </c>
      <c r="M52" s="6">
        <v>8.4918691651027398</v>
      </c>
      <c r="N52" s="6">
        <v>1.3269712785685801</v>
      </c>
      <c r="O52" s="6">
        <v>12.4886383490771</v>
      </c>
    </row>
    <row r="53" spans="1:15" x14ac:dyDescent="0.25">
      <c r="A53" s="6" t="s">
        <v>33</v>
      </c>
      <c r="B53" s="6" t="s">
        <v>34</v>
      </c>
      <c r="C53" s="6" t="s">
        <v>15</v>
      </c>
      <c r="D53" s="6">
        <v>120.55647782</v>
      </c>
      <c r="E53" s="6">
        <v>1438.5321415200001</v>
      </c>
      <c r="F53" s="6">
        <v>787.53080494999995</v>
      </c>
      <c r="G53" s="6">
        <v>335.80508333</v>
      </c>
      <c r="H53" s="6">
        <v>74.690288519999996</v>
      </c>
      <c r="I53" s="6">
        <v>393.29623461</v>
      </c>
      <c r="J53" s="6">
        <v>3.8266904427166102</v>
      </c>
      <c r="K53" s="6">
        <v>45.6617288182088</v>
      </c>
      <c r="L53" s="6">
        <v>24.997716084130001</v>
      </c>
      <c r="M53" s="6">
        <v>10.6590879746271</v>
      </c>
      <c r="N53" s="6">
        <v>2.3708109129563</v>
      </c>
      <c r="O53" s="6">
        <v>12.4839657673612</v>
      </c>
    </row>
    <row r="54" spans="1:15" x14ac:dyDescent="0.25">
      <c r="A54" s="6" t="s">
        <v>33</v>
      </c>
      <c r="B54" s="6" t="s">
        <v>34</v>
      </c>
      <c r="C54" s="6" t="s">
        <v>16</v>
      </c>
      <c r="D54" s="6">
        <v>519.35592201999998</v>
      </c>
      <c r="E54" s="6">
        <v>8217.0221328499993</v>
      </c>
      <c r="F54" s="6">
        <v>16108.97039283</v>
      </c>
      <c r="G54" s="6">
        <v>5949.9079481500003</v>
      </c>
      <c r="H54" s="6">
        <v>664.94767786</v>
      </c>
      <c r="I54" s="6">
        <v>13722.73337072</v>
      </c>
      <c r="J54" s="6">
        <v>1.1494514332069501</v>
      </c>
      <c r="K54" s="6">
        <v>18.186117586879</v>
      </c>
      <c r="L54" s="6">
        <v>35.652773599862201</v>
      </c>
      <c r="M54" s="6">
        <v>13.1684841329047</v>
      </c>
      <c r="N54" s="6">
        <v>1.4716787253546999</v>
      </c>
      <c r="O54" s="6">
        <v>30.371494521792499</v>
      </c>
    </row>
    <row r="55" spans="1:15" x14ac:dyDescent="0.25">
      <c r="A55" s="6" t="s">
        <v>35</v>
      </c>
      <c r="B55" s="6" t="s">
        <v>36</v>
      </c>
      <c r="C55" s="6" t="s">
        <v>15</v>
      </c>
      <c r="D55" s="6">
        <v>64.325895817000003</v>
      </c>
      <c r="E55" s="6">
        <v>200.75051617599999</v>
      </c>
      <c r="F55" s="6">
        <v>44.770731282</v>
      </c>
      <c r="G55" s="6">
        <v>13.998850987000001</v>
      </c>
      <c r="H55" s="6">
        <v>7.358808518</v>
      </c>
      <c r="I55" s="6">
        <v>31.368703738000001</v>
      </c>
      <c r="J55" s="6">
        <v>17.741477151697701</v>
      </c>
      <c r="K55" s="6">
        <v>55.368225357644498</v>
      </c>
      <c r="L55" s="6">
        <v>12.3480426664261</v>
      </c>
      <c r="M55" s="6">
        <v>3.86096908222527</v>
      </c>
      <c r="N55" s="6">
        <v>2.0296045865763399</v>
      </c>
      <c r="O55" s="6">
        <v>8.6516811554301203</v>
      </c>
    </row>
    <row r="56" spans="1:15" x14ac:dyDescent="0.25">
      <c r="A56" s="6" t="s">
        <v>35</v>
      </c>
      <c r="B56" s="6" t="s">
        <v>36</v>
      </c>
      <c r="C56" s="6" t="s">
        <v>16</v>
      </c>
      <c r="D56" s="6">
        <v>112.52315277</v>
      </c>
      <c r="E56" s="6">
        <v>1618.3782983139999</v>
      </c>
      <c r="F56" s="6">
        <v>1263.671771561</v>
      </c>
      <c r="G56" s="6">
        <v>229.844303121</v>
      </c>
      <c r="H56" s="6">
        <v>90.216237151000001</v>
      </c>
      <c r="I56" s="6">
        <v>283.59428868600003</v>
      </c>
      <c r="J56" s="6">
        <v>3.12718235632317</v>
      </c>
      <c r="K56" s="6">
        <v>44.977090809822798</v>
      </c>
      <c r="L56" s="6">
        <v>35.119279640934302</v>
      </c>
      <c r="M56" s="6">
        <v>6.3877080558750299</v>
      </c>
      <c r="N56" s="6">
        <v>2.5072406711633799</v>
      </c>
      <c r="O56" s="6">
        <v>7.8814984658812701</v>
      </c>
    </row>
    <row r="57" spans="1:15" x14ac:dyDescent="0.25">
      <c r="A57" s="6" t="s">
        <v>37</v>
      </c>
      <c r="B57" s="6" t="s">
        <v>38</v>
      </c>
      <c r="C57" s="6" t="s">
        <v>15</v>
      </c>
      <c r="D57" s="6">
        <v>47.568268826000001</v>
      </c>
      <c r="E57" s="6">
        <v>136.12380939400001</v>
      </c>
      <c r="F57" s="6">
        <v>68.385778931999994</v>
      </c>
      <c r="G57" s="6">
        <v>31.402074768999999</v>
      </c>
      <c r="H57" s="6">
        <v>2.952985301</v>
      </c>
      <c r="I57" s="6">
        <v>11.771919615</v>
      </c>
      <c r="J57" s="6">
        <v>15.951541675362201</v>
      </c>
      <c r="K57" s="6">
        <v>45.647753684292503</v>
      </c>
      <c r="L57" s="6">
        <v>22.932484817266701</v>
      </c>
      <c r="M57" s="6">
        <v>10.530370701587399</v>
      </c>
      <c r="N57" s="6">
        <v>0.99025399196127495</v>
      </c>
      <c r="O57" s="6">
        <v>3.9475951295298999</v>
      </c>
    </row>
    <row r="58" spans="1:15" x14ac:dyDescent="0.25">
      <c r="A58" s="6" t="s">
        <v>37</v>
      </c>
      <c r="B58" s="6" t="s">
        <v>38</v>
      </c>
      <c r="C58" s="6" t="s">
        <v>16</v>
      </c>
      <c r="D58" s="6">
        <v>87.894376993999998</v>
      </c>
      <c r="E58" s="6">
        <v>1020.738080344</v>
      </c>
      <c r="F58" s="6">
        <v>1119.831743707</v>
      </c>
      <c r="G58" s="6">
        <v>348.630398517</v>
      </c>
      <c r="H58" s="6">
        <v>53.104173023999998</v>
      </c>
      <c r="I58" s="6">
        <v>293.42283169299998</v>
      </c>
      <c r="J58" s="6">
        <v>3.00635269849416</v>
      </c>
      <c r="K58" s="6">
        <v>34.913481240186897</v>
      </c>
      <c r="L58" s="6">
        <v>38.302896040582702</v>
      </c>
      <c r="M58" s="6">
        <v>11.9246074118055</v>
      </c>
      <c r="N58" s="6">
        <v>1.8163832469385599</v>
      </c>
      <c r="O58" s="6">
        <v>10.0362793619922</v>
      </c>
    </row>
    <row r="59" spans="1:15" x14ac:dyDescent="0.25">
      <c r="A59" s="6" t="s">
        <v>39</v>
      </c>
      <c r="B59" s="6" t="s">
        <v>40</v>
      </c>
      <c r="C59" s="6" t="s">
        <v>15</v>
      </c>
      <c r="D59" s="6">
        <v>37.578088389999998</v>
      </c>
      <c r="E59" s="6">
        <v>266.365219884</v>
      </c>
      <c r="F59" s="6">
        <v>62.220142410000001</v>
      </c>
      <c r="G59" s="6">
        <v>53.096884680000002</v>
      </c>
      <c r="H59" s="6">
        <v>13.55434301</v>
      </c>
      <c r="I59" s="6">
        <v>49.402890495000001</v>
      </c>
      <c r="J59" s="6">
        <v>7.7927663395044302</v>
      </c>
      <c r="K59" s="6">
        <v>55.237560196891401</v>
      </c>
      <c r="L59" s="6">
        <v>12.902919019713901</v>
      </c>
      <c r="M59" s="6">
        <v>11.0109809571091</v>
      </c>
      <c r="N59" s="6">
        <v>2.81083558232657</v>
      </c>
      <c r="O59" s="6">
        <v>10.2449379044547</v>
      </c>
    </row>
    <row r="60" spans="1:15" x14ac:dyDescent="0.25">
      <c r="A60" s="6" t="s">
        <v>39</v>
      </c>
      <c r="B60" s="6" t="s">
        <v>40</v>
      </c>
      <c r="C60" s="6" t="s">
        <v>16</v>
      </c>
      <c r="D60" s="6">
        <v>135.79663551199999</v>
      </c>
      <c r="E60" s="6">
        <v>1970.4238498479999</v>
      </c>
      <c r="F60" s="6">
        <v>2583.123592035</v>
      </c>
      <c r="G60" s="6">
        <v>1016.508734476</v>
      </c>
      <c r="H60" s="6">
        <v>327.088571328</v>
      </c>
      <c r="I60" s="6">
        <v>2149.55051865</v>
      </c>
      <c r="J60" s="6">
        <v>1.65959999888682</v>
      </c>
      <c r="K60" s="6">
        <v>24.080975251594701</v>
      </c>
      <c r="L60" s="6">
        <v>31.568911072814998</v>
      </c>
      <c r="M60" s="6">
        <v>12.4229726918067</v>
      </c>
      <c r="N60" s="6">
        <v>3.9974200433255298</v>
      </c>
      <c r="O60" s="6">
        <v>26.2701209415712</v>
      </c>
    </row>
    <row r="61" spans="1:15" x14ac:dyDescent="0.25">
      <c r="A61" s="6" t="s">
        <v>41</v>
      </c>
      <c r="B61" s="6" t="s">
        <v>42</v>
      </c>
      <c r="C61" s="6" t="s">
        <v>15</v>
      </c>
      <c r="D61" s="6">
        <v>84.168181137999994</v>
      </c>
      <c r="E61" s="6">
        <v>238.29870126700001</v>
      </c>
      <c r="F61" s="6">
        <v>101.069598167</v>
      </c>
      <c r="G61" s="6">
        <v>0</v>
      </c>
      <c r="H61" s="6">
        <v>0</v>
      </c>
      <c r="I61" s="6">
        <v>0</v>
      </c>
      <c r="J61" s="6">
        <v>19.872711088388002</v>
      </c>
      <c r="K61" s="6">
        <v>56.264032072318699</v>
      </c>
      <c r="L61" s="6">
        <v>23.8632568392933</v>
      </c>
      <c r="M61" s="6">
        <v>0</v>
      </c>
      <c r="N61" s="6">
        <v>0</v>
      </c>
      <c r="O61" s="6">
        <v>0</v>
      </c>
    </row>
    <row r="62" spans="1:15" x14ac:dyDescent="0.25">
      <c r="A62" s="6" t="s">
        <v>41</v>
      </c>
      <c r="B62" s="6" t="s">
        <v>42</v>
      </c>
      <c r="C62" s="6" t="s">
        <v>16</v>
      </c>
      <c r="D62" s="6">
        <v>181.60427797700001</v>
      </c>
      <c r="E62" s="6">
        <v>2944.3592434309999</v>
      </c>
      <c r="F62" s="6">
        <v>2142.4394554239998</v>
      </c>
      <c r="G62" s="6">
        <v>248.41459587099999</v>
      </c>
      <c r="H62" s="6">
        <v>58.464160219999997</v>
      </c>
      <c r="I62" s="6">
        <v>175.26590196999999</v>
      </c>
      <c r="J62" s="6">
        <v>3.1580344952725401</v>
      </c>
      <c r="K62" s="6">
        <v>51.201371249675503</v>
      </c>
      <c r="L62" s="6">
        <v>37.256268297373502</v>
      </c>
      <c r="M62" s="6">
        <v>4.31984241576711</v>
      </c>
      <c r="N62" s="6">
        <v>1.01667117519822</v>
      </c>
      <c r="O62" s="6">
        <v>3.0478123667131598</v>
      </c>
    </row>
    <row r="63" spans="1:15" x14ac:dyDescent="0.25">
      <c r="A63" s="6" t="s">
        <v>43</v>
      </c>
      <c r="B63" s="6" t="s">
        <v>44</v>
      </c>
      <c r="C63" s="6" t="s">
        <v>15</v>
      </c>
      <c r="D63" s="6">
        <v>375.63169017000001</v>
      </c>
      <c r="E63" s="6">
        <v>1218.8454180700001</v>
      </c>
      <c r="F63" s="6">
        <v>576.80808999999999</v>
      </c>
      <c r="G63" s="6">
        <v>28.283771160000001</v>
      </c>
      <c r="H63" s="6">
        <v>0</v>
      </c>
      <c r="I63" s="6">
        <v>79.986729839999995</v>
      </c>
      <c r="J63" s="6">
        <v>16.478285233181001</v>
      </c>
      <c r="K63" s="6">
        <v>53.468551721563998</v>
      </c>
      <c r="L63" s="6">
        <v>25.3035313062237</v>
      </c>
      <c r="M63" s="6">
        <v>1.24075806392578</v>
      </c>
      <c r="N63" s="6">
        <v>0</v>
      </c>
      <c r="O63" s="6">
        <v>3.5088736751055198</v>
      </c>
    </row>
    <row r="64" spans="1:15" x14ac:dyDescent="0.25">
      <c r="A64" s="6" t="s">
        <v>43</v>
      </c>
      <c r="B64" s="6" t="s">
        <v>44</v>
      </c>
      <c r="C64" s="6" t="s">
        <v>16</v>
      </c>
      <c r="D64" s="6">
        <v>1396.2600734299999</v>
      </c>
      <c r="E64" s="6">
        <v>15390.59964921</v>
      </c>
      <c r="F64" s="6">
        <v>19306.92231781</v>
      </c>
      <c r="G64" s="6">
        <v>5035.0143313999997</v>
      </c>
      <c r="H64" s="6">
        <v>661.47282508000001</v>
      </c>
      <c r="I64" s="6">
        <v>5306.9630696800004</v>
      </c>
      <c r="J64" s="6">
        <v>2.9646329651092702</v>
      </c>
      <c r="K64" s="6">
        <v>32.678352651566101</v>
      </c>
      <c r="L64" s="6">
        <v>40.993751413069397</v>
      </c>
      <c r="M64" s="6">
        <v>10.690679874557301</v>
      </c>
      <c r="N64" s="6">
        <v>1.40448343404875</v>
      </c>
      <c r="O64" s="6">
        <v>11.268099661649201</v>
      </c>
    </row>
    <row r="65" spans="1:15" x14ac:dyDescent="0.25">
      <c r="A65" s="6" t="s">
        <v>45</v>
      </c>
      <c r="B65" s="6" t="s">
        <v>46</v>
      </c>
      <c r="C65" s="6" t="s">
        <v>15</v>
      </c>
      <c r="D65" s="6">
        <v>179.71451712999999</v>
      </c>
      <c r="E65" s="6">
        <v>1443.11173063</v>
      </c>
      <c r="F65" s="6">
        <v>759.28138320000005</v>
      </c>
      <c r="G65" s="6">
        <v>112.06291353</v>
      </c>
      <c r="H65" s="6">
        <v>14.497311270000001</v>
      </c>
      <c r="I65" s="6">
        <v>96.767539549999995</v>
      </c>
      <c r="J65" s="6">
        <v>6.8976769661416704</v>
      </c>
      <c r="K65" s="6">
        <v>55.3885056304877</v>
      </c>
      <c r="L65" s="6">
        <v>29.142207270491902</v>
      </c>
      <c r="M65" s="6">
        <v>4.3011204089620696</v>
      </c>
      <c r="N65" s="6">
        <v>0.55642566674638605</v>
      </c>
      <c r="O65" s="6">
        <v>3.7140640571702401</v>
      </c>
    </row>
    <row r="66" spans="1:15" x14ac:dyDescent="0.25">
      <c r="A66" s="6" t="s">
        <v>45</v>
      </c>
      <c r="B66" s="6" t="s">
        <v>46</v>
      </c>
      <c r="C66" s="6" t="s">
        <v>16</v>
      </c>
      <c r="D66" s="6">
        <v>525.56144591999998</v>
      </c>
      <c r="E66" s="6">
        <v>10937.52322117</v>
      </c>
      <c r="F66" s="6">
        <v>16054.780059770001</v>
      </c>
      <c r="G66" s="6">
        <v>3392.7598773099999</v>
      </c>
      <c r="H66" s="6">
        <v>310.07134600000001</v>
      </c>
      <c r="I66" s="6">
        <v>3229.1182665299998</v>
      </c>
      <c r="J66" s="6">
        <v>1.5255857190232001</v>
      </c>
      <c r="K66" s="6">
        <v>31.7491500893723</v>
      </c>
      <c r="L66" s="6">
        <v>46.603386476282502</v>
      </c>
      <c r="M66" s="6">
        <v>9.8484126967085803</v>
      </c>
      <c r="N66" s="6">
        <v>0.90006681617948703</v>
      </c>
      <c r="O66" s="6">
        <v>9.3733982024339699</v>
      </c>
    </row>
    <row r="67" spans="1:15" x14ac:dyDescent="0.25">
      <c r="A67" s="6" t="s">
        <v>47</v>
      </c>
      <c r="B67" s="6" t="s">
        <v>48</v>
      </c>
      <c r="C67" s="6" t="s">
        <v>15</v>
      </c>
      <c r="D67" s="6">
        <v>604.36799202999998</v>
      </c>
      <c r="E67" s="6">
        <v>3310.3391950700002</v>
      </c>
      <c r="F67" s="6">
        <v>1255.5483731899999</v>
      </c>
      <c r="G67" s="6">
        <v>242.89463366999999</v>
      </c>
      <c r="H67" s="6">
        <v>46.588859939999999</v>
      </c>
      <c r="I67" s="6">
        <v>482.84714919999999</v>
      </c>
      <c r="J67" s="6">
        <v>10.170117376079901</v>
      </c>
      <c r="K67" s="6">
        <v>55.705362647379602</v>
      </c>
      <c r="L67" s="6">
        <v>21.127979137013298</v>
      </c>
      <c r="M67" s="6">
        <v>4.0873556624772602</v>
      </c>
      <c r="N67" s="6">
        <v>0.78398290487896605</v>
      </c>
      <c r="O67" s="6">
        <v>8.12520227217097</v>
      </c>
    </row>
    <row r="68" spans="1:15" x14ac:dyDescent="0.25">
      <c r="A68" s="6" t="s">
        <v>47</v>
      </c>
      <c r="B68" s="6" t="s">
        <v>48</v>
      </c>
      <c r="C68" s="6" t="s">
        <v>16</v>
      </c>
      <c r="D68" s="6">
        <v>1324.8828621299999</v>
      </c>
      <c r="E68" s="6">
        <v>19333.68792267</v>
      </c>
      <c r="F68" s="6">
        <v>20185.69587082</v>
      </c>
      <c r="G68" s="6">
        <v>3373.6009784500002</v>
      </c>
      <c r="H68" s="6">
        <v>984.86319724999998</v>
      </c>
      <c r="I68" s="6">
        <v>5147.6631284900004</v>
      </c>
      <c r="J68" s="6">
        <v>2.6313257115476198</v>
      </c>
      <c r="K68" s="6">
        <v>38.398285300612102</v>
      </c>
      <c r="L68" s="6">
        <v>40.090442761842802</v>
      </c>
      <c r="M68" s="6">
        <v>6.7002474323097196</v>
      </c>
      <c r="N68" s="6">
        <v>1.95601885068888</v>
      </c>
      <c r="O68" s="6">
        <v>10.223679942998899</v>
      </c>
    </row>
    <row r="69" spans="1:15" x14ac:dyDescent="0.25">
      <c r="A69" s="6" t="s">
        <v>49</v>
      </c>
      <c r="B69" s="6" t="s">
        <v>50</v>
      </c>
      <c r="C69" s="6" t="s">
        <v>15</v>
      </c>
      <c r="D69" s="6">
        <v>37.786182367000002</v>
      </c>
      <c r="E69" s="6">
        <v>141.81816519700001</v>
      </c>
      <c r="F69" s="6">
        <v>75.152973903000003</v>
      </c>
      <c r="G69" s="6">
        <v>12.410508938</v>
      </c>
      <c r="H69" s="6">
        <v>0</v>
      </c>
      <c r="I69" s="6">
        <v>0</v>
      </c>
      <c r="J69" s="6">
        <v>14.1432380948409</v>
      </c>
      <c r="K69" s="6">
        <v>53.0820514513359</v>
      </c>
      <c r="L69" s="6">
        <v>28.129499644128401</v>
      </c>
      <c r="M69" s="6">
        <v>4.64521080969475</v>
      </c>
      <c r="N69" s="6">
        <v>0</v>
      </c>
      <c r="O69" s="6">
        <v>0</v>
      </c>
    </row>
    <row r="70" spans="1:15" x14ac:dyDescent="0.25">
      <c r="A70" s="6" t="s">
        <v>49</v>
      </c>
      <c r="B70" s="6" t="s">
        <v>50</v>
      </c>
      <c r="C70" s="6" t="s">
        <v>16</v>
      </c>
      <c r="D70" s="6">
        <v>67.473204705000001</v>
      </c>
      <c r="E70" s="6">
        <v>1322.271831839</v>
      </c>
      <c r="F70" s="6">
        <v>1475.899586929</v>
      </c>
      <c r="G70" s="6">
        <v>328.203374618</v>
      </c>
      <c r="H70" s="6">
        <v>58.961878972999997</v>
      </c>
      <c r="I70" s="6">
        <v>255.620274271</v>
      </c>
      <c r="J70" s="6">
        <v>1.9231736644187001</v>
      </c>
      <c r="K70" s="6">
        <v>37.688418318257199</v>
      </c>
      <c r="L70" s="6">
        <v>42.067235865231702</v>
      </c>
      <c r="M70" s="6">
        <v>9.35470738937512</v>
      </c>
      <c r="N70" s="6">
        <v>1.68057725049947</v>
      </c>
      <c r="O70" s="6">
        <v>7.28588751221778</v>
      </c>
    </row>
    <row r="71" spans="1:15" x14ac:dyDescent="0.25">
      <c r="A71" s="6" t="s">
        <v>51</v>
      </c>
      <c r="B71" s="6" t="s">
        <v>52</v>
      </c>
      <c r="C71" s="6" t="s">
        <v>15</v>
      </c>
      <c r="D71" s="6">
        <v>25.674440298</v>
      </c>
      <c r="E71" s="6">
        <v>134.41324626599999</v>
      </c>
      <c r="F71" s="6">
        <v>46.818097014000003</v>
      </c>
      <c r="G71" s="6">
        <v>9.0615671639999995</v>
      </c>
      <c r="H71" s="6">
        <v>0</v>
      </c>
      <c r="I71" s="6">
        <v>13.592350745999999</v>
      </c>
      <c r="J71" s="6">
        <v>11.1842105263158</v>
      </c>
      <c r="K71" s="6">
        <v>58.552631578947398</v>
      </c>
      <c r="L71" s="6">
        <v>20.394736842105299</v>
      </c>
      <c r="M71" s="6">
        <v>3.9473684210526301</v>
      </c>
      <c r="N71" s="6">
        <v>0</v>
      </c>
      <c r="O71" s="6">
        <v>5.9210526315789496</v>
      </c>
    </row>
    <row r="72" spans="1:15" x14ac:dyDescent="0.25">
      <c r="A72" s="6" t="s">
        <v>51</v>
      </c>
      <c r="B72" s="6" t="s">
        <v>52</v>
      </c>
      <c r="C72" s="6" t="s">
        <v>16</v>
      </c>
      <c r="D72" s="6">
        <v>19.633395522000001</v>
      </c>
      <c r="E72" s="6">
        <v>484.79384327399998</v>
      </c>
      <c r="F72" s="6">
        <v>540.67350745199997</v>
      </c>
      <c r="G72" s="6">
        <v>158.57742536999999</v>
      </c>
      <c r="H72" s="6">
        <v>33.225746268000002</v>
      </c>
      <c r="I72" s="6">
        <v>226.53917910000001</v>
      </c>
      <c r="J72" s="6">
        <v>1.34158926728586</v>
      </c>
      <c r="K72" s="6">
        <v>33.126934984520098</v>
      </c>
      <c r="L72" s="6">
        <v>36.945304437564502</v>
      </c>
      <c r="M72" s="6">
        <v>10.835913312693499</v>
      </c>
      <c r="N72" s="6">
        <v>2.2703818369453002</v>
      </c>
      <c r="O72" s="6">
        <v>15.479876160990701</v>
      </c>
    </row>
    <row r="73" spans="1:15" x14ac:dyDescent="0.25">
      <c r="A73" s="6" t="s">
        <v>53</v>
      </c>
      <c r="B73" s="6" t="s">
        <v>54</v>
      </c>
      <c r="C73" s="6" t="s">
        <v>15</v>
      </c>
      <c r="D73" s="6">
        <v>742.69284787000004</v>
      </c>
      <c r="E73" s="6">
        <v>1811.73189168</v>
      </c>
      <c r="F73" s="6">
        <v>1391.2738601599999</v>
      </c>
      <c r="G73" s="6">
        <v>126.57912554000001</v>
      </c>
      <c r="H73" s="6">
        <v>33.563939429999998</v>
      </c>
      <c r="I73" s="6">
        <v>364.04468568999999</v>
      </c>
      <c r="J73" s="6">
        <v>16.615474973061101</v>
      </c>
      <c r="K73" s="6">
        <v>40.531945326306399</v>
      </c>
      <c r="L73" s="6">
        <v>31.125486222817202</v>
      </c>
      <c r="M73" s="6">
        <v>2.8318197738858002</v>
      </c>
      <c r="N73" s="6">
        <v>0.75089021955159296</v>
      </c>
      <c r="O73" s="6">
        <v>8.1443834843779808</v>
      </c>
    </row>
    <row r="74" spans="1:15" x14ac:dyDescent="0.25">
      <c r="A74" s="6" t="s">
        <v>53</v>
      </c>
      <c r="B74" s="6" t="s">
        <v>54</v>
      </c>
      <c r="C74" s="6" t="s">
        <v>16</v>
      </c>
      <c r="D74" s="6">
        <v>1179.24332398</v>
      </c>
      <c r="E74" s="6">
        <v>10995.071533279999</v>
      </c>
      <c r="F74" s="6">
        <v>17920.971024719998</v>
      </c>
      <c r="G74" s="6">
        <v>4658.3157049600004</v>
      </c>
      <c r="H74" s="6">
        <v>722.43862721000005</v>
      </c>
      <c r="I74" s="6">
        <v>5341.4777079300002</v>
      </c>
      <c r="J74" s="6">
        <v>2.8890618146629001</v>
      </c>
      <c r="K74" s="6">
        <v>26.937138985935899</v>
      </c>
      <c r="L74" s="6">
        <v>43.905097460680601</v>
      </c>
      <c r="M74" s="6">
        <v>11.412540355473499</v>
      </c>
      <c r="N74" s="6">
        <v>1.7699229742218101</v>
      </c>
      <c r="O74" s="6">
        <v>13.086238409025301</v>
      </c>
    </row>
    <row r="75" spans="1:15" x14ac:dyDescent="0.25">
      <c r="A75" s="6" t="s">
        <v>55</v>
      </c>
      <c r="B75" s="6" t="s">
        <v>56</v>
      </c>
      <c r="C75" s="6" t="s">
        <v>15</v>
      </c>
      <c r="D75" s="6">
        <v>187.04261017600001</v>
      </c>
      <c r="E75" s="6">
        <v>319.73917072699999</v>
      </c>
      <c r="F75" s="6">
        <v>175.46472475900001</v>
      </c>
      <c r="G75" s="6">
        <v>51.206015778999998</v>
      </c>
      <c r="H75" s="6">
        <v>22.864729094000001</v>
      </c>
      <c r="I75" s="6">
        <v>22.051705858999998</v>
      </c>
      <c r="J75" s="6">
        <v>24.0300706547348</v>
      </c>
      <c r="K75" s="6">
        <v>41.078099030089298</v>
      </c>
      <c r="L75" s="6">
        <v>22.542615981486101</v>
      </c>
      <c r="M75" s="6">
        <v>6.5786302701774497</v>
      </c>
      <c r="N75" s="6">
        <v>2.93751811479313</v>
      </c>
      <c r="O75" s="6">
        <v>2.83306594871928</v>
      </c>
    </row>
    <row r="76" spans="1:15" x14ac:dyDescent="0.25">
      <c r="A76" s="6" t="s">
        <v>55</v>
      </c>
      <c r="B76" s="6" t="s">
        <v>56</v>
      </c>
      <c r="C76" s="6" t="s">
        <v>16</v>
      </c>
      <c r="D76" s="6">
        <v>276.68590415800003</v>
      </c>
      <c r="E76" s="6">
        <v>1965.6339439000001</v>
      </c>
      <c r="F76" s="6">
        <v>2205.7945576440002</v>
      </c>
      <c r="G76" s="6">
        <v>574.27419475900001</v>
      </c>
      <c r="H76" s="6">
        <v>76.151597291000002</v>
      </c>
      <c r="I76" s="6">
        <v>507.52337247499997</v>
      </c>
      <c r="J76" s="6">
        <v>4.9354756807867703</v>
      </c>
      <c r="K76" s="6">
        <v>35.062641000705</v>
      </c>
      <c r="L76" s="6">
        <v>39.3465848186</v>
      </c>
      <c r="M76" s="6">
        <v>10.243804544224</v>
      </c>
      <c r="N76" s="6">
        <v>1.35837912533547</v>
      </c>
      <c r="O76" s="6">
        <v>9.0531148303487594</v>
      </c>
    </row>
    <row r="77" spans="1:15" x14ac:dyDescent="0.25">
      <c r="A77" s="6" t="s">
        <v>57</v>
      </c>
      <c r="B77" s="6" t="s">
        <v>58</v>
      </c>
      <c r="C77" s="6" t="s">
        <v>15</v>
      </c>
      <c r="D77" s="6">
        <v>4</v>
      </c>
      <c r="E77" s="6">
        <v>57</v>
      </c>
      <c r="F77" s="6">
        <v>23</v>
      </c>
      <c r="G77" s="6">
        <v>9</v>
      </c>
      <c r="H77" s="6">
        <v>2</v>
      </c>
      <c r="I77" s="6">
        <v>3</v>
      </c>
      <c r="J77" s="6">
        <v>4.0816326530612201</v>
      </c>
      <c r="K77" s="6">
        <v>58.163265306122398</v>
      </c>
      <c r="L77" s="6">
        <v>23.469387755102002</v>
      </c>
      <c r="M77" s="6">
        <v>9.1836734693877595</v>
      </c>
      <c r="N77" s="6">
        <v>2.0408163265306101</v>
      </c>
      <c r="O77" s="6">
        <v>3.06122448979592</v>
      </c>
    </row>
    <row r="78" spans="1:15" x14ac:dyDescent="0.25">
      <c r="A78" s="6" t="s">
        <v>57</v>
      </c>
      <c r="B78" s="6" t="s">
        <v>58</v>
      </c>
      <c r="C78" s="6" t="s">
        <v>16</v>
      </c>
      <c r="D78" s="6">
        <v>12</v>
      </c>
      <c r="E78" s="6">
        <v>268</v>
      </c>
      <c r="F78" s="6">
        <v>356</v>
      </c>
      <c r="G78" s="6">
        <v>80</v>
      </c>
      <c r="H78" s="6">
        <v>12</v>
      </c>
      <c r="I78" s="6">
        <v>131</v>
      </c>
      <c r="J78" s="6">
        <v>1.3969732246798601</v>
      </c>
      <c r="K78" s="6">
        <v>31.199068684516899</v>
      </c>
      <c r="L78" s="6">
        <v>41.443538998835898</v>
      </c>
      <c r="M78" s="6">
        <v>9.3131548311990695</v>
      </c>
      <c r="N78" s="6">
        <v>1.3969732246798601</v>
      </c>
      <c r="O78" s="6">
        <v>15.2502910360885</v>
      </c>
    </row>
    <row r="79" spans="1:15" x14ac:dyDescent="0.25">
      <c r="A79" s="6" t="s">
        <v>59</v>
      </c>
      <c r="B79" s="6" t="s">
        <v>60</v>
      </c>
      <c r="C79" s="6" t="s">
        <v>15</v>
      </c>
      <c r="D79" s="6">
        <v>28.875490484</v>
      </c>
      <c r="E79" s="6">
        <v>227.525142937</v>
      </c>
      <c r="F79" s="6">
        <v>108.69914182700001</v>
      </c>
      <c r="G79" s="6">
        <v>38.039582246000002</v>
      </c>
      <c r="H79" s="6">
        <v>3.0699618559999999</v>
      </c>
      <c r="I79" s="6">
        <v>44.231270010999999</v>
      </c>
      <c r="J79" s="6">
        <v>6.4104992236519101</v>
      </c>
      <c r="K79" s="6">
        <v>50.511687514610898</v>
      </c>
      <c r="L79" s="6">
        <v>24.131737768392899</v>
      </c>
      <c r="M79" s="6">
        <v>8.4449721327208493</v>
      </c>
      <c r="N79" s="6">
        <v>0.68154645218697596</v>
      </c>
      <c r="O79" s="6">
        <v>9.8195569084364607</v>
      </c>
    </row>
    <row r="80" spans="1:15" x14ac:dyDescent="0.25">
      <c r="A80" s="6" t="s">
        <v>59</v>
      </c>
      <c r="B80" s="6" t="s">
        <v>60</v>
      </c>
      <c r="C80" s="6" t="s">
        <v>16</v>
      </c>
      <c r="D80" s="6">
        <v>71.320144275999994</v>
      </c>
      <c r="E80" s="6">
        <v>1266.8885536539999</v>
      </c>
      <c r="F80" s="6">
        <v>1854.139938864</v>
      </c>
      <c r="G80" s="6">
        <v>991.65796111400005</v>
      </c>
      <c r="H80" s="6">
        <v>152.67758933799999</v>
      </c>
      <c r="I80" s="6">
        <v>1238.3761627639999</v>
      </c>
      <c r="J80" s="6">
        <v>1.27927125086407</v>
      </c>
      <c r="K80" s="6">
        <v>22.724212369319499</v>
      </c>
      <c r="L80" s="6">
        <v>33.257755476327198</v>
      </c>
      <c r="M80" s="6">
        <v>17.7873941958713</v>
      </c>
      <c r="N80" s="6">
        <v>2.7385818224860299</v>
      </c>
      <c r="O80" s="6">
        <v>22.2127848851318</v>
      </c>
    </row>
    <row r="81" spans="1:15" x14ac:dyDescent="0.25">
      <c r="A81" s="6" t="s">
        <v>61</v>
      </c>
      <c r="B81" s="6" t="s">
        <v>62</v>
      </c>
      <c r="C81" s="6" t="s">
        <v>15</v>
      </c>
      <c r="D81" s="6">
        <v>94.877089451000003</v>
      </c>
      <c r="E81" s="6">
        <v>291.10046567099999</v>
      </c>
      <c r="F81" s="6">
        <v>229.01859503099999</v>
      </c>
      <c r="G81" s="6">
        <v>42.885251123000003</v>
      </c>
      <c r="H81" s="6">
        <v>21.494659043999999</v>
      </c>
      <c r="I81" s="6">
        <v>63.890224855</v>
      </c>
      <c r="J81" s="6">
        <v>12.7648853907939</v>
      </c>
      <c r="K81" s="6">
        <v>39.1650302828496</v>
      </c>
      <c r="L81" s="6">
        <v>30.812455724004501</v>
      </c>
      <c r="M81" s="6">
        <v>5.7698367299012903</v>
      </c>
      <c r="N81" s="6">
        <v>2.8919190164718902</v>
      </c>
      <c r="O81" s="6">
        <v>8.5958728559788309</v>
      </c>
    </row>
    <row r="82" spans="1:15" x14ac:dyDescent="0.25">
      <c r="A82" s="6" t="s">
        <v>61</v>
      </c>
      <c r="B82" s="6" t="s">
        <v>62</v>
      </c>
      <c r="C82" s="6" t="s">
        <v>16</v>
      </c>
      <c r="D82" s="6">
        <v>244.573474014</v>
      </c>
      <c r="E82" s="6">
        <v>2397.6787408119999</v>
      </c>
      <c r="F82" s="6">
        <v>2998.991494723</v>
      </c>
      <c r="G82" s="6">
        <v>910.16754983199996</v>
      </c>
      <c r="H82" s="6">
        <v>87.464033135999998</v>
      </c>
      <c r="I82" s="6">
        <v>860.954529869</v>
      </c>
      <c r="J82" s="6">
        <v>3.2610536479638599</v>
      </c>
      <c r="K82" s="6">
        <v>31.969775282836999</v>
      </c>
      <c r="L82" s="6">
        <v>39.987460592391102</v>
      </c>
      <c r="M82" s="6">
        <v>12.135842697593899</v>
      </c>
      <c r="N82" s="6">
        <v>1.1662135702723699</v>
      </c>
      <c r="O82" s="6">
        <v>11.4796542089417</v>
      </c>
    </row>
    <row r="83" spans="1:15" x14ac:dyDescent="0.25">
      <c r="A83" s="6" t="s">
        <v>63</v>
      </c>
      <c r="B83" s="6" t="s">
        <v>64</v>
      </c>
      <c r="C83" s="6" t="s">
        <v>15</v>
      </c>
      <c r="D83" s="6">
        <v>187.82009004</v>
      </c>
      <c r="E83" s="6">
        <v>738.34004384000002</v>
      </c>
      <c r="F83" s="6">
        <v>773.15498935000005</v>
      </c>
      <c r="G83" s="6">
        <v>78.545855189999997</v>
      </c>
      <c r="H83" s="6">
        <v>17.074553640000001</v>
      </c>
      <c r="I83" s="6">
        <v>0</v>
      </c>
      <c r="J83" s="6">
        <v>10.463890579091901</v>
      </c>
      <c r="K83" s="6">
        <v>41.134627436598102</v>
      </c>
      <c r="L83" s="6">
        <v>43.074248380534897</v>
      </c>
      <c r="M83" s="6">
        <v>4.3759708238576698</v>
      </c>
      <c r="N83" s="6">
        <v>0.95126277991744901</v>
      </c>
      <c r="O83" s="6">
        <v>0</v>
      </c>
    </row>
    <row r="84" spans="1:15" x14ac:dyDescent="0.25">
      <c r="A84" s="6" t="s">
        <v>63</v>
      </c>
      <c r="B84" s="6" t="s">
        <v>64</v>
      </c>
      <c r="C84" s="6" t="s">
        <v>16</v>
      </c>
      <c r="D84" s="6">
        <v>444.26990505999999</v>
      </c>
      <c r="E84" s="6">
        <v>10285.426223300001</v>
      </c>
      <c r="F84" s="6">
        <v>17991.308194090001</v>
      </c>
      <c r="G84" s="6">
        <v>4288.1706005699998</v>
      </c>
      <c r="H84" s="6">
        <v>710.70297264999999</v>
      </c>
      <c r="I84" s="6">
        <v>2989.5428872900002</v>
      </c>
      <c r="J84" s="6">
        <v>1.2102340368884901</v>
      </c>
      <c r="K84" s="6">
        <v>28.018492266907</v>
      </c>
      <c r="L84" s="6">
        <v>49.010057392246601</v>
      </c>
      <c r="M84" s="6">
        <v>11.681389978674099</v>
      </c>
      <c r="N84" s="6">
        <v>1.9360233898865999</v>
      </c>
      <c r="O84" s="6">
        <v>8.1438029353971793</v>
      </c>
    </row>
    <row r="85" spans="1:15" x14ac:dyDescent="0.25">
      <c r="A85" s="6" t="s">
        <v>65</v>
      </c>
      <c r="B85" s="6" t="s">
        <v>66</v>
      </c>
      <c r="C85" s="6" t="s">
        <v>15</v>
      </c>
      <c r="D85" s="6">
        <v>89.431740602999994</v>
      </c>
      <c r="E85" s="6">
        <v>166.71843001299999</v>
      </c>
      <c r="F85" s="6">
        <v>30.914675763999998</v>
      </c>
      <c r="G85" s="6">
        <v>8.832764504</v>
      </c>
      <c r="H85" s="6">
        <v>1.104095563</v>
      </c>
      <c r="I85" s="6">
        <v>16.561433444999999</v>
      </c>
      <c r="J85" s="6">
        <v>28.521126760563401</v>
      </c>
      <c r="K85" s="6">
        <v>53.169014084506998</v>
      </c>
      <c r="L85" s="6">
        <v>9.8591549295774694</v>
      </c>
      <c r="M85" s="6">
        <v>2.8169014084507</v>
      </c>
      <c r="N85" s="6">
        <v>0.352112676056338</v>
      </c>
      <c r="O85" s="6">
        <v>5.28169014084507</v>
      </c>
    </row>
    <row r="86" spans="1:15" x14ac:dyDescent="0.25">
      <c r="A86" s="6" t="s">
        <v>65</v>
      </c>
      <c r="B86" s="6" t="s">
        <v>66</v>
      </c>
      <c r="C86" s="6" t="s">
        <v>16</v>
      </c>
      <c r="D86" s="6">
        <v>99.368600670000006</v>
      </c>
      <c r="E86" s="6">
        <v>694.47610912699997</v>
      </c>
      <c r="F86" s="6">
        <v>311.35494876600001</v>
      </c>
      <c r="G86" s="6">
        <v>91.639931728999997</v>
      </c>
      <c r="H86" s="6">
        <v>17.665529008</v>
      </c>
      <c r="I86" s="6">
        <v>97.160409544000004</v>
      </c>
      <c r="J86" s="6">
        <v>7.5757575757575797</v>
      </c>
      <c r="K86" s="6">
        <v>52.946127946127902</v>
      </c>
      <c r="L86" s="6">
        <v>23.737373737373701</v>
      </c>
      <c r="M86" s="6">
        <v>6.9865319865319897</v>
      </c>
      <c r="N86" s="6">
        <v>1.34680134680135</v>
      </c>
      <c r="O86" s="6">
        <v>7.4074074074074101</v>
      </c>
    </row>
    <row r="87" spans="1:15" x14ac:dyDescent="0.25">
      <c r="A87" s="6" t="s">
        <v>67</v>
      </c>
      <c r="B87" s="6" t="s">
        <v>68</v>
      </c>
      <c r="C87" s="6" t="s">
        <v>15</v>
      </c>
      <c r="D87" s="6">
        <v>285.51560323000001</v>
      </c>
      <c r="E87" s="6">
        <v>1179.1730503199999</v>
      </c>
      <c r="F87" s="6">
        <v>843.80704147999995</v>
      </c>
      <c r="G87" s="6">
        <v>40.64826506</v>
      </c>
      <c r="H87" s="6">
        <v>0</v>
      </c>
      <c r="I87" s="6">
        <v>68.584587569999997</v>
      </c>
      <c r="J87" s="6">
        <v>11.8092497814255</v>
      </c>
      <c r="K87" s="6">
        <v>48.771937257441998</v>
      </c>
      <c r="L87" s="6">
        <v>34.900818054892</v>
      </c>
      <c r="M87" s="6">
        <v>1.6812584315696399</v>
      </c>
      <c r="N87" s="6">
        <v>0</v>
      </c>
      <c r="O87" s="6">
        <v>2.8367364746708099</v>
      </c>
    </row>
    <row r="88" spans="1:15" x14ac:dyDescent="0.25">
      <c r="A88" s="6" t="s">
        <v>67</v>
      </c>
      <c r="B88" s="6" t="s">
        <v>68</v>
      </c>
      <c r="C88" s="6" t="s">
        <v>16</v>
      </c>
      <c r="D88" s="6">
        <v>1320.3948181799999</v>
      </c>
      <c r="E88" s="6">
        <v>15101.097645379999</v>
      </c>
      <c r="F88" s="6">
        <v>21365.74964378</v>
      </c>
      <c r="G88" s="6">
        <v>4515.04705853</v>
      </c>
      <c r="H88" s="6">
        <v>505.65284200000002</v>
      </c>
      <c r="I88" s="6">
        <v>3074.6422306700001</v>
      </c>
      <c r="J88" s="6">
        <v>2.8777690709733599</v>
      </c>
      <c r="K88" s="6">
        <v>32.912482799291702</v>
      </c>
      <c r="L88" s="6">
        <v>46.566142684337798</v>
      </c>
      <c r="M88" s="6">
        <v>9.8404375722531707</v>
      </c>
      <c r="N88" s="6">
        <v>1.1020583308279901</v>
      </c>
      <c r="O88" s="6">
        <v>6.7011095423160398</v>
      </c>
    </row>
    <row r="89" spans="1:15" x14ac:dyDescent="0.25">
      <c r="A89" s="6" t="s">
        <v>69</v>
      </c>
      <c r="B89" s="6" t="s">
        <v>70</v>
      </c>
      <c r="C89" s="6" t="s">
        <v>15</v>
      </c>
      <c r="D89" s="6">
        <v>36.093622013000001</v>
      </c>
      <c r="E89" s="6">
        <v>117.013218274</v>
      </c>
      <c r="F89" s="6">
        <v>53.138315075000001</v>
      </c>
      <c r="G89" s="6">
        <v>12.599473154</v>
      </c>
      <c r="H89" s="6">
        <v>2.4703709310000002</v>
      </c>
      <c r="I89" s="6">
        <v>7.9360259099999997</v>
      </c>
      <c r="J89" s="6">
        <v>15.7441485623863</v>
      </c>
      <c r="K89" s="6">
        <v>51.041524499958797</v>
      </c>
      <c r="L89" s="6">
        <v>23.179095924325999</v>
      </c>
      <c r="M89" s="6">
        <v>5.4959288118251699</v>
      </c>
      <c r="N89" s="6">
        <v>1.0775833727038</v>
      </c>
      <c r="O89" s="6">
        <v>3.4617188287998601</v>
      </c>
    </row>
    <row r="90" spans="1:15" x14ac:dyDescent="0.25">
      <c r="A90" s="6" t="s">
        <v>69</v>
      </c>
      <c r="B90" s="6" t="s">
        <v>70</v>
      </c>
      <c r="C90" s="6" t="s">
        <v>16</v>
      </c>
      <c r="D90" s="6">
        <v>95.582638270999993</v>
      </c>
      <c r="E90" s="6">
        <v>728.324119032</v>
      </c>
      <c r="F90" s="6">
        <v>924.69428342399999</v>
      </c>
      <c r="G90" s="6">
        <v>252.70393514700001</v>
      </c>
      <c r="H90" s="6">
        <v>22.828663262999999</v>
      </c>
      <c r="I90" s="6">
        <v>171.88526939900001</v>
      </c>
      <c r="J90" s="6">
        <v>4.3525416789203</v>
      </c>
      <c r="K90" s="6">
        <v>33.165657918562502</v>
      </c>
      <c r="L90" s="6">
        <v>42.107755986511897</v>
      </c>
      <c r="M90" s="6">
        <v>11.507366087092</v>
      </c>
      <c r="N90" s="6">
        <v>1.0395476639232999</v>
      </c>
      <c r="O90" s="6">
        <v>7.8271306649900003</v>
      </c>
    </row>
    <row r="91" spans="1:15" x14ac:dyDescent="0.25">
      <c r="A91" s="6" t="s">
        <v>71</v>
      </c>
      <c r="B91" s="6" t="s">
        <v>72</v>
      </c>
      <c r="C91" s="6" t="s">
        <v>15</v>
      </c>
      <c r="D91" s="6">
        <v>133.756080803</v>
      </c>
      <c r="E91" s="6">
        <v>370.08115695100003</v>
      </c>
      <c r="F91" s="6">
        <v>180.79826372299999</v>
      </c>
      <c r="G91" s="6">
        <v>14.935157236</v>
      </c>
      <c r="H91" s="6">
        <v>5.4878699490000002</v>
      </c>
      <c r="I91" s="6">
        <v>20.679958980999999</v>
      </c>
      <c r="J91" s="6">
        <v>18.430341380598801</v>
      </c>
      <c r="K91" s="6">
        <v>50.993734417051797</v>
      </c>
      <c r="L91" s="6">
        <v>24.912315772336001</v>
      </c>
      <c r="M91" s="6">
        <v>2.0579254773307301</v>
      </c>
      <c r="N91" s="6">
        <v>0.75617733418315702</v>
      </c>
      <c r="O91" s="6">
        <v>2.8495056184994199</v>
      </c>
    </row>
    <row r="92" spans="1:15" x14ac:dyDescent="0.25">
      <c r="A92" s="6" t="s">
        <v>71</v>
      </c>
      <c r="B92" s="6" t="s">
        <v>72</v>
      </c>
      <c r="C92" s="6" t="s">
        <v>16</v>
      </c>
      <c r="D92" s="6">
        <v>251.31466749800001</v>
      </c>
      <c r="E92" s="6">
        <v>1908.2556018109999</v>
      </c>
      <c r="F92" s="6">
        <v>2053.3714749229998</v>
      </c>
      <c r="G92" s="6">
        <v>387.68116563400002</v>
      </c>
      <c r="H92" s="6">
        <v>67.179602627999998</v>
      </c>
      <c r="I92" s="6">
        <v>552.22116126399999</v>
      </c>
      <c r="J92" s="6">
        <v>4.8144353973221303</v>
      </c>
      <c r="K92" s="6">
        <v>36.556454933416198</v>
      </c>
      <c r="L92" s="6">
        <v>39.336439894816401</v>
      </c>
      <c r="M92" s="6">
        <v>7.4268085714427503</v>
      </c>
      <c r="N92" s="6">
        <v>1.2869597309629801</v>
      </c>
      <c r="O92" s="6">
        <v>10.5789014720396</v>
      </c>
    </row>
    <row r="93" spans="1:15" x14ac:dyDescent="0.25">
      <c r="A93" s="6" t="s">
        <v>73</v>
      </c>
      <c r="B93" s="6" t="s">
        <v>74</v>
      </c>
      <c r="C93" s="6" t="s">
        <v>15</v>
      </c>
      <c r="D93" s="6">
        <v>36.020321760000002</v>
      </c>
      <c r="E93" s="6">
        <v>87.649449615999998</v>
      </c>
      <c r="F93" s="6">
        <v>32.418289584</v>
      </c>
      <c r="G93" s="6">
        <v>3.6020321759999998</v>
      </c>
      <c r="H93" s="6">
        <v>0</v>
      </c>
      <c r="I93" s="6">
        <v>6.0033869600000003</v>
      </c>
      <c r="J93" s="6">
        <v>21.739130434782599</v>
      </c>
      <c r="K93" s="6">
        <v>52.898550724637701</v>
      </c>
      <c r="L93" s="6">
        <v>19.565217391304301</v>
      </c>
      <c r="M93" s="6">
        <v>2.1739130434782599</v>
      </c>
      <c r="N93" s="6">
        <v>0</v>
      </c>
      <c r="O93" s="6">
        <v>3.6231884057971002</v>
      </c>
    </row>
    <row r="94" spans="1:15" x14ac:dyDescent="0.25">
      <c r="A94" s="6" t="s">
        <v>73</v>
      </c>
      <c r="B94" s="6" t="s">
        <v>74</v>
      </c>
      <c r="C94" s="6" t="s">
        <v>16</v>
      </c>
      <c r="D94" s="6">
        <v>105.659610496</v>
      </c>
      <c r="E94" s="6">
        <v>609.94411513600005</v>
      </c>
      <c r="F94" s="6">
        <v>440.648602864</v>
      </c>
      <c r="G94" s="6">
        <v>84.047417440000004</v>
      </c>
      <c r="H94" s="6">
        <v>22.812870448000002</v>
      </c>
      <c r="I94" s="6">
        <v>168.09483488000001</v>
      </c>
      <c r="J94" s="6">
        <v>7.3825503355704702</v>
      </c>
      <c r="K94" s="6">
        <v>42.6174496644295</v>
      </c>
      <c r="L94" s="6">
        <v>30.788590604026801</v>
      </c>
      <c r="M94" s="6">
        <v>5.8724832214765099</v>
      </c>
      <c r="N94" s="6">
        <v>1.59395973154362</v>
      </c>
      <c r="O94" s="6">
        <v>11.744966442953</v>
      </c>
    </row>
    <row r="95" spans="1:15" x14ac:dyDescent="0.25">
      <c r="A95" s="6" t="s">
        <v>75</v>
      </c>
      <c r="B95" s="6" t="s">
        <v>76</v>
      </c>
      <c r="C95" s="6" t="s">
        <v>15</v>
      </c>
      <c r="D95" s="6">
        <v>17.241056495999999</v>
      </c>
      <c r="E95" s="6">
        <v>60.343697736000003</v>
      </c>
      <c r="F95" s="6">
        <v>37.714811085000001</v>
      </c>
      <c r="G95" s="6">
        <v>3.2326980930000002</v>
      </c>
      <c r="H95" s="6">
        <v>1.0775660309999999</v>
      </c>
      <c r="I95" s="6">
        <v>5.3878301549999996</v>
      </c>
      <c r="J95" s="6">
        <v>13.7931034482759</v>
      </c>
      <c r="K95" s="6">
        <v>48.275862068965502</v>
      </c>
      <c r="L95" s="6">
        <v>30.172413793103399</v>
      </c>
      <c r="M95" s="6">
        <v>2.5862068965517202</v>
      </c>
      <c r="N95" s="6">
        <v>0.86206896551724099</v>
      </c>
      <c r="O95" s="6">
        <v>4.31034482758621</v>
      </c>
    </row>
    <row r="96" spans="1:15" x14ac:dyDescent="0.25">
      <c r="A96" s="6" t="s">
        <v>75</v>
      </c>
      <c r="B96" s="6" t="s">
        <v>76</v>
      </c>
      <c r="C96" s="6" t="s">
        <v>16</v>
      </c>
      <c r="D96" s="6">
        <v>34.482112991999998</v>
      </c>
      <c r="E96" s="6">
        <v>495.68037426000001</v>
      </c>
      <c r="F96" s="6">
        <v>494.602808229</v>
      </c>
      <c r="G96" s="6">
        <v>103.44633897600001</v>
      </c>
      <c r="H96" s="6">
        <v>18.318622526999999</v>
      </c>
      <c r="I96" s="6">
        <v>140.08358403</v>
      </c>
      <c r="J96" s="6">
        <v>2.6800670016750399</v>
      </c>
      <c r="K96" s="6">
        <v>38.525963149078699</v>
      </c>
      <c r="L96" s="6">
        <v>38.442211055276402</v>
      </c>
      <c r="M96" s="6">
        <v>8.0402010050251196</v>
      </c>
      <c r="N96" s="6">
        <v>1.4237855946398701</v>
      </c>
      <c r="O96" s="6">
        <v>10.887772194304899</v>
      </c>
    </row>
    <row r="97" spans="1:15" x14ac:dyDescent="0.25">
      <c r="A97" s="6" t="s">
        <v>77</v>
      </c>
      <c r="B97" s="6" t="s">
        <v>78</v>
      </c>
      <c r="C97" s="6" t="s">
        <v>15</v>
      </c>
      <c r="D97" s="6">
        <v>108.134261231</v>
      </c>
      <c r="E97" s="6">
        <v>361.902021977</v>
      </c>
      <c r="F97" s="6">
        <v>229.93786356999999</v>
      </c>
      <c r="G97" s="6">
        <v>51.203556259000003</v>
      </c>
      <c r="H97" s="6">
        <v>7.6299317179999999</v>
      </c>
      <c r="I97" s="6">
        <v>40.437174792</v>
      </c>
      <c r="J97" s="6">
        <v>13.529554391762501</v>
      </c>
      <c r="K97" s="6">
        <v>45.280496995923002</v>
      </c>
      <c r="L97" s="6">
        <v>28.769390907940402</v>
      </c>
      <c r="M97" s="6">
        <v>6.4064921845437297</v>
      </c>
      <c r="N97" s="6">
        <v>0.95464263600592303</v>
      </c>
      <c r="O97" s="6">
        <v>5.0594228838244399</v>
      </c>
    </row>
    <row r="98" spans="1:15" x14ac:dyDescent="0.25">
      <c r="A98" s="6" t="s">
        <v>77</v>
      </c>
      <c r="B98" s="6" t="s">
        <v>78</v>
      </c>
      <c r="C98" s="6" t="s">
        <v>16</v>
      </c>
      <c r="D98" s="6">
        <v>196.27008034299999</v>
      </c>
      <c r="E98" s="6">
        <v>2640.5310058780001</v>
      </c>
      <c r="F98" s="6">
        <v>3879.8921597489998</v>
      </c>
      <c r="G98" s="6">
        <v>1060.8651055989999</v>
      </c>
      <c r="H98" s="6">
        <v>158.62805693499999</v>
      </c>
      <c r="I98" s="6">
        <v>869.42479413900003</v>
      </c>
      <c r="J98" s="6">
        <v>2.22892058059626</v>
      </c>
      <c r="K98" s="6">
        <v>29.986913402279701</v>
      </c>
      <c r="L98" s="6">
        <v>44.061588349306803</v>
      </c>
      <c r="M98" s="6">
        <v>12.047603297322301</v>
      </c>
      <c r="N98" s="6">
        <v>1.8014428900447901</v>
      </c>
      <c r="O98" s="6">
        <v>9.8735314804501293</v>
      </c>
    </row>
    <row r="99" spans="1:15" x14ac:dyDescent="0.25">
      <c r="A99" s="6" t="s">
        <v>79</v>
      </c>
      <c r="B99" s="6" t="s">
        <v>80</v>
      </c>
      <c r="C99" s="6" t="s">
        <v>15</v>
      </c>
      <c r="D99" s="6">
        <v>3046.3700841199998</v>
      </c>
      <c r="E99" s="6">
        <v>5476.5240509599998</v>
      </c>
      <c r="F99" s="6">
        <v>1680.2038620599999</v>
      </c>
      <c r="G99" s="6">
        <v>0</v>
      </c>
      <c r="H99" s="6">
        <v>537.08596639999996</v>
      </c>
      <c r="I99" s="6">
        <v>552.44739087999994</v>
      </c>
      <c r="J99" s="6">
        <v>26.9766185445134</v>
      </c>
      <c r="K99" s="6">
        <v>48.496438775684098</v>
      </c>
      <c r="L99" s="6">
        <v>14.8787630564276</v>
      </c>
      <c r="M99" s="6">
        <v>0</v>
      </c>
      <c r="N99" s="6">
        <v>4.7560745546677303</v>
      </c>
      <c r="O99" s="6">
        <v>4.8921050687072096</v>
      </c>
    </row>
    <row r="100" spans="1:15" x14ac:dyDescent="0.25">
      <c r="A100" s="6" t="s">
        <v>79</v>
      </c>
      <c r="B100" s="6" t="s">
        <v>80</v>
      </c>
      <c r="C100" s="6" t="s">
        <v>16</v>
      </c>
      <c r="D100" s="6">
        <v>8656.7554299399999</v>
      </c>
      <c r="E100" s="6">
        <v>90522.169631540004</v>
      </c>
      <c r="F100" s="6">
        <v>100588.78638172</v>
      </c>
      <c r="G100" s="6">
        <v>17288.122729089999</v>
      </c>
      <c r="H100" s="6">
        <v>2491.4775638000001</v>
      </c>
      <c r="I100" s="6">
        <v>7168.1800875099998</v>
      </c>
      <c r="J100" s="6">
        <v>3.81833431862501</v>
      </c>
      <c r="K100" s="6">
        <v>39.927650688278703</v>
      </c>
      <c r="L100" s="6">
        <v>44.3678486955734</v>
      </c>
      <c r="M100" s="6">
        <v>7.6254704034699703</v>
      </c>
      <c r="N100" s="6">
        <v>1.0989445598797201</v>
      </c>
      <c r="O100" s="6">
        <v>3.1617513341732</v>
      </c>
    </row>
    <row r="101" spans="1:15" x14ac:dyDescent="0.25">
      <c r="A101" s="6" t="s">
        <v>81</v>
      </c>
      <c r="B101" s="6" t="s">
        <v>82</v>
      </c>
      <c r="C101" s="6" t="s">
        <v>15</v>
      </c>
      <c r="D101" s="6">
        <v>72.052764053000004</v>
      </c>
      <c r="E101" s="6">
        <v>375.846047822</v>
      </c>
      <c r="F101" s="6">
        <v>293.90153182</v>
      </c>
      <c r="G101" s="6">
        <v>90.663132689999998</v>
      </c>
      <c r="H101" s="6">
        <v>30.936539888999999</v>
      </c>
      <c r="I101" s="6">
        <v>63.981346469999998</v>
      </c>
      <c r="J101" s="6">
        <v>7.7694858822486301</v>
      </c>
      <c r="K101" s="6">
        <v>40.527668866443499</v>
      </c>
      <c r="L101" s="6">
        <v>31.691550383370199</v>
      </c>
      <c r="M101" s="6">
        <v>9.7762513171215399</v>
      </c>
      <c r="N101" s="6">
        <v>3.3359026967571199</v>
      </c>
      <c r="O101" s="6">
        <v>6.8991408540589596</v>
      </c>
    </row>
    <row r="102" spans="1:15" x14ac:dyDescent="0.25">
      <c r="A102" s="6" t="s">
        <v>81</v>
      </c>
      <c r="B102" s="6" t="s">
        <v>82</v>
      </c>
      <c r="C102" s="6" t="s">
        <v>16</v>
      </c>
      <c r="D102" s="6">
        <v>97.049891817000002</v>
      </c>
      <c r="E102" s="6">
        <v>1624.247057196</v>
      </c>
      <c r="F102" s="6">
        <v>2558.631667401</v>
      </c>
      <c r="G102" s="6">
        <v>824.52363651200005</v>
      </c>
      <c r="H102" s="6">
        <v>184.98946531600001</v>
      </c>
      <c r="I102" s="6">
        <v>910.18229096300001</v>
      </c>
      <c r="J102" s="6">
        <v>1.56541576832568</v>
      </c>
      <c r="K102" s="6">
        <v>26.199121991662199</v>
      </c>
      <c r="L102" s="6">
        <v>41.270755510366897</v>
      </c>
      <c r="M102" s="6">
        <v>13.299574865956</v>
      </c>
      <c r="N102" s="6">
        <v>2.9838820070593601</v>
      </c>
      <c r="O102" s="6">
        <v>14.681249856629901</v>
      </c>
    </row>
    <row r="103" spans="1:15" x14ac:dyDescent="0.25">
      <c r="A103" s="6" t="s">
        <v>83</v>
      </c>
      <c r="B103" s="6" t="s">
        <v>84</v>
      </c>
      <c r="C103" s="6" t="s">
        <v>15</v>
      </c>
      <c r="D103" s="6">
        <v>36.071403265000001</v>
      </c>
      <c r="E103" s="6">
        <v>106.717171437</v>
      </c>
      <c r="F103" s="6">
        <v>19.725721125</v>
      </c>
      <c r="G103" s="6">
        <v>0</v>
      </c>
      <c r="H103" s="6">
        <v>0</v>
      </c>
      <c r="I103" s="6">
        <v>0</v>
      </c>
      <c r="J103" s="6">
        <v>22.195833961215801</v>
      </c>
      <c r="K103" s="6">
        <v>65.666328549091304</v>
      </c>
      <c r="L103" s="6">
        <v>12.137837489692901</v>
      </c>
      <c r="M103" s="6">
        <v>0</v>
      </c>
      <c r="N103" s="6">
        <v>0</v>
      </c>
      <c r="O103" s="6">
        <v>0</v>
      </c>
    </row>
    <row r="104" spans="1:15" x14ac:dyDescent="0.25">
      <c r="A104" s="6" t="s">
        <v>83</v>
      </c>
      <c r="B104" s="6" t="s">
        <v>84</v>
      </c>
      <c r="C104" s="6" t="s">
        <v>16</v>
      </c>
      <c r="D104" s="6">
        <v>82.212927590999996</v>
      </c>
      <c r="E104" s="6">
        <v>1306.484679125</v>
      </c>
      <c r="F104" s="6">
        <v>1046.290748874</v>
      </c>
      <c r="G104" s="6">
        <v>259.68590934700001</v>
      </c>
      <c r="H104" s="6">
        <v>44.469661203000001</v>
      </c>
      <c r="I104" s="6">
        <v>226.10961191000001</v>
      </c>
      <c r="J104" s="6">
        <v>2.7725429389442602</v>
      </c>
      <c r="K104" s="6">
        <v>44.059796653481598</v>
      </c>
      <c r="L104" s="6">
        <v>35.285035004529803</v>
      </c>
      <c r="M104" s="6">
        <v>8.7576291880178907</v>
      </c>
      <c r="N104" s="6">
        <v>1.49969170030041</v>
      </c>
      <c r="O104" s="6">
        <v>7.6253045147260297</v>
      </c>
    </row>
    <row r="105" spans="1:15" x14ac:dyDescent="0.25">
      <c r="A105" s="6" t="s">
        <v>85</v>
      </c>
      <c r="B105" s="6" t="s">
        <v>86</v>
      </c>
      <c r="C105" s="6" t="s">
        <v>15</v>
      </c>
      <c r="D105" s="6">
        <v>11.114589860000001</v>
      </c>
      <c r="E105" s="6">
        <v>37.789605524000002</v>
      </c>
      <c r="F105" s="6">
        <v>5.5572949300000003</v>
      </c>
      <c r="G105" s="6">
        <v>2.2229179719999999</v>
      </c>
      <c r="H105" s="6">
        <v>0</v>
      </c>
      <c r="I105" s="6">
        <v>2.2229179719999999</v>
      </c>
      <c r="J105" s="6">
        <v>18.867924528301899</v>
      </c>
      <c r="K105" s="6">
        <v>64.150943396226396</v>
      </c>
      <c r="L105" s="6">
        <v>9.4339622641509404</v>
      </c>
      <c r="M105" s="6">
        <v>3.7735849056603801</v>
      </c>
      <c r="N105" s="6">
        <v>0</v>
      </c>
      <c r="O105" s="6">
        <v>3.7735849056603801</v>
      </c>
    </row>
    <row r="106" spans="1:15" x14ac:dyDescent="0.25">
      <c r="A106" s="6" t="s">
        <v>85</v>
      </c>
      <c r="B106" s="6" t="s">
        <v>86</v>
      </c>
      <c r="C106" s="6" t="s">
        <v>16</v>
      </c>
      <c r="D106" s="6">
        <v>34.455228566000002</v>
      </c>
      <c r="E106" s="6">
        <v>327.88040087000002</v>
      </c>
      <c r="F106" s="6">
        <v>172.27614283</v>
      </c>
      <c r="G106" s="6">
        <v>27.786474649999999</v>
      </c>
      <c r="H106" s="6">
        <v>2.2229179719999999</v>
      </c>
      <c r="I106" s="6">
        <v>37.789605524000002</v>
      </c>
      <c r="J106" s="6">
        <v>5.7195571955719604</v>
      </c>
      <c r="K106" s="6">
        <v>54.428044280442798</v>
      </c>
      <c r="L106" s="6">
        <v>28.5977859778598</v>
      </c>
      <c r="M106" s="6">
        <v>4.6125461254612601</v>
      </c>
      <c r="N106" s="6">
        <v>0.36900369003689998</v>
      </c>
      <c r="O106" s="6">
        <v>6.2730627306273101</v>
      </c>
    </row>
    <row r="107" spans="1:15" x14ac:dyDescent="0.25">
      <c r="A107" s="6" t="s">
        <v>87</v>
      </c>
      <c r="B107" s="6" t="s">
        <v>88</v>
      </c>
      <c r="C107" s="6" t="s">
        <v>15</v>
      </c>
      <c r="D107" s="6">
        <v>5.9345826830000004</v>
      </c>
      <c r="E107" s="6">
        <v>22.448958827999999</v>
      </c>
      <c r="F107" s="6">
        <v>19.556822240999999</v>
      </c>
      <c r="G107" s="6">
        <v>2.4210996370000002</v>
      </c>
      <c r="H107" s="6">
        <v>1.7010056979999999</v>
      </c>
      <c r="I107" s="6">
        <v>6.270517678</v>
      </c>
      <c r="J107" s="6">
        <v>10.173630756998699</v>
      </c>
      <c r="K107" s="6">
        <v>38.484158060408902</v>
      </c>
      <c r="L107" s="6">
        <v>33.5261801693552</v>
      </c>
      <c r="M107" s="6">
        <v>4.1504811792916296</v>
      </c>
      <c r="N107" s="6">
        <v>2.9160270926168499</v>
      </c>
      <c r="O107" s="6">
        <v>10.7495227413288</v>
      </c>
    </row>
    <row r="108" spans="1:15" x14ac:dyDescent="0.25">
      <c r="A108" s="6" t="s">
        <v>87</v>
      </c>
      <c r="B108" s="6" t="s">
        <v>88</v>
      </c>
      <c r="C108" s="6" t="s">
        <v>16</v>
      </c>
      <c r="D108" s="6">
        <v>61.105203639999999</v>
      </c>
      <c r="E108" s="6">
        <v>727.88740346400004</v>
      </c>
      <c r="F108" s="6">
        <v>914.06096959000001</v>
      </c>
      <c r="G108" s="6">
        <v>294.05207107500001</v>
      </c>
      <c r="H108" s="6">
        <v>59.874356941000002</v>
      </c>
      <c r="I108" s="6">
        <v>614.54501177600002</v>
      </c>
      <c r="J108" s="6">
        <v>2.2872779877755001</v>
      </c>
      <c r="K108" s="6">
        <v>27.246138403054498</v>
      </c>
      <c r="L108" s="6">
        <v>34.214950784638901</v>
      </c>
      <c r="M108" s="6">
        <v>11.0068994024163</v>
      </c>
      <c r="N108" s="6">
        <v>2.2412051757522402</v>
      </c>
      <c r="O108" s="6">
        <v>23.003528246362599</v>
      </c>
    </row>
    <row r="109" spans="1:15" x14ac:dyDescent="0.25">
      <c r="A109" s="6" t="s">
        <v>89</v>
      </c>
      <c r="B109" s="6" t="s">
        <v>90</v>
      </c>
      <c r="C109" s="6" t="s">
        <v>15</v>
      </c>
      <c r="D109" s="6">
        <v>7.3708381149999997</v>
      </c>
      <c r="E109" s="6">
        <v>30.957520082999999</v>
      </c>
      <c r="F109" s="6">
        <v>14.741676229999999</v>
      </c>
      <c r="G109" s="6">
        <v>1.474167623</v>
      </c>
      <c r="H109" s="6">
        <v>1.474167623</v>
      </c>
      <c r="I109" s="6">
        <v>1.474167623</v>
      </c>
      <c r="J109" s="6">
        <v>12.8205128205128</v>
      </c>
      <c r="K109" s="6">
        <v>53.846153846153904</v>
      </c>
      <c r="L109" s="6">
        <v>25.6410256410256</v>
      </c>
      <c r="M109" s="6">
        <v>2.5641025641025599</v>
      </c>
      <c r="N109" s="6">
        <v>2.5641025641025599</v>
      </c>
      <c r="O109" s="6">
        <v>2.5641025641025599</v>
      </c>
    </row>
    <row r="110" spans="1:15" x14ac:dyDescent="0.25">
      <c r="A110" s="6" t="s">
        <v>89</v>
      </c>
      <c r="B110" s="6" t="s">
        <v>90</v>
      </c>
      <c r="C110" s="6" t="s">
        <v>16</v>
      </c>
      <c r="D110" s="6">
        <v>5.8966704920000002</v>
      </c>
      <c r="E110" s="6">
        <v>191.64179099</v>
      </c>
      <c r="F110" s="6">
        <v>166.58094139900001</v>
      </c>
      <c r="G110" s="6">
        <v>14.741676229999999</v>
      </c>
      <c r="H110" s="6">
        <v>2.9483352460000001</v>
      </c>
      <c r="I110" s="6">
        <v>17.690011475999999</v>
      </c>
      <c r="J110" s="6">
        <v>1.4760147601475999</v>
      </c>
      <c r="K110" s="6">
        <v>47.970479704797</v>
      </c>
      <c r="L110" s="6">
        <v>41.697416974169698</v>
      </c>
      <c r="M110" s="6">
        <v>3.6900369003689999</v>
      </c>
      <c r="N110" s="6">
        <v>0.73800738007380096</v>
      </c>
      <c r="O110" s="6">
        <v>4.4280442804428004</v>
      </c>
    </row>
    <row r="111" spans="1:15" x14ac:dyDescent="0.25">
      <c r="A111" s="6" t="s">
        <v>91</v>
      </c>
      <c r="B111" s="6" t="s">
        <v>92</v>
      </c>
      <c r="C111" s="6" t="s">
        <v>15</v>
      </c>
      <c r="D111" s="6">
        <v>27.064600949999999</v>
      </c>
      <c r="E111" s="6">
        <v>99.349692998999998</v>
      </c>
      <c r="F111" s="6">
        <v>50.262297468</v>
      </c>
      <c r="G111" s="6">
        <v>12.805741735</v>
      </c>
      <c r="H111" s="6">
        <v>7.552772644</v>
      </c>
      <c r="I111" s="6">
        <v>22.287987114</v>
      </c>
      <c r="J111" s="6">
        <v>12.3400598591349</v>
      </c>
      <c r="K111" s="6">
        <v>45.298327540806902</v>
      </c>
      <c r="L111" s="6">
        <v>22.917011063958199</v>
      </c>
      <c r="M111" s="6">
        <v>5.8387566786024099</v>
      </c>
      <c r="N111" s="6">
        <v>3.44367414474649</v>
      </c>
      <c r="O111" s="6">
        <v>10.162170712751101</v>
      </c>
    </row>
    <row r="112" spans="1:15" x14ac:dyDescent="0.25">
      <c r="A112" s="6" t="s">
        <v>91</v>
      </c>
      <c r="B112" s="6" t="s">
        <v>92</v>
      </c>
      <c r="C112" s="6" t="s">
        <v>16</v>
      </c>
      <c r="D112" s="6">
        <v>32.174873988999998</v>
      </c>
      <c r="E112" s="6">
        <v>781.57460498800003</v>
      </c>
      <c r="F112" s="6">
        <v>1323.285737012</v>
      </c>
      <c r="G112" s="6">
        <v>415.86502274999998</v>
      </c>
      <c r="H112" s="6">
        <v>94.496101483999993</v>
      </c>
      <c r="I112" s="6">
        <v>867.19331916399994</v>
      </c>
      <c r="J112" s="6">
        <v>0.91546601757804602</v>
      </c>
      <c r="K112" s="6">
        <v>22.238004453820601</v>
      </c>
      <c r="L112" s="6">
        <v>37.651215796350002</v>
      </c>
      <c r="M112" s="6">
        <v>11.8325341804634</v>
      </c>
      <c r="N112" s="6">
        <v>2.68868091703433</v>
      </c>
      <c r="O112" s="6">
        <v>24.674098634753602</v>
      </c>
    </row>
    <row r="113" spans="1:15" x14ac:dyDescent="0.25">
      <c r="A113" s="6" t="s">
        <v>93</v>
      </c>
      <c r="B113" s="6" t="s">
        <v>94</v>
      </c>
      <c r="C113" s="6" t="s">
        <v>15</v>
      </c>
      <c r="D113" s="6">
        <v>27.316236757999999</v>
      </c>
      <c r="E113" s="6">
        <v>118.01834126</v>
      </c>
      <c r="F113" s="6">
        <v>82.109194067000004</v>
      </c>
      <c r="G113" s="6">
        <v>0</v>
      </c>
      <c r="H113" s="6">
        <v>0</v>
      </c>
      <c r="I113" s="6">
        <v>10.839525346</v>
      </c>
      <c r="J113" s="6">
        <v>11.463764792792499</v>
      </c>
      <c r="K113" s="6">
        <v>49.528583216863801</v>
      </c>
      <c r="L113" s="6">
        <v>34.458644375095801</v>
      </c>
      <c r="M113" s="6">
        <v>0</v>
      </c>
      <c r="N113" s="6">
        <v>0</v>
      </c>
      <c r="O113" s="6">
        <v>4.5490076152479002</v>
      </c>
    </row>
    <row r="114" spans="1:15" x14ac:dyDescent="0.25">
      <c r="A114" s="6" t="s">
        <v>93</v>
      </c>
      <c r="B114" s="6" t="s">
        <v>94</v>
      </c>
      <c r="C114" s="6" t="s">
        <v>16</v>
      </c>
      <c r="D114" s="6">
        <v>116.752921669</v>
      </c>
      <c r="E114" s="6">
        <v>1588.0683912710001</v>
      </c>
      <c r="F114" s="6">
        <v>2307.8632307299999</v>
      </c>
      <c r="G114" s="6">
        <v>686.47212120799998</v>
      </c>
      <c r="H114" s="6">
        <v>92.459178487000003</v>
      </c>
      <c r="I114" s="6">
        <v>397.66809897000002</v>
      </c>
      <c r="J114" s="6">
        <v>2.24988501239085</v>
      </c>
      <c r="K114" s="6">
        <v>30.602842490758398</v>
      </c>
      <c r="L114" s="6">
        <v>44.473635599356697</v>
      </c>
      <c r="M114" s="6">
        <v>13.228648284354801</v>
      </c>
      <c r="N114" s="6">
        <v>1.7817328848148699</v>
      </c>
      <c r="O114" s="6">
        <v>7.6632557283242999</v>
      </c>
    </row>
    <row r="115" spans="1:15" x14ac:dyDescent="0.25">
      <c r="A115" s="6" t="s">
        <v>95</v>
      </c>
      <c r="B115" s="6" t="s">
        <v>96</v>
      </c>
      <c r="C115" s="6" t="s">
        <v>15</v>
      </c>
      <c r="D115" s="6">
        <v>97.280393294000007</v>
      </c>
      <c r="E115" s="6">
        <v>410.66315779799999</v>
      </c>
      <c r="F115" s="6">
        <v>103.80854650400001</v>
      </c>
      <c r="G115" s="6">
        <v>8.1553854569999995</v>
      </c>
      <c r="H115" s="6">
        <v>17.60349171</v>
      </c>
      <c r="I115" s="6">
        <v>48.595693939</v>
      </c>
      <c r="J115" s="6">
        <v>14.1786106638547</v>
      </c>
      <c r="K115" s="6">
        <v>59.854127139575297</v>
      </c>
      <c r="L115" s="6">
        <v>15.130088547366601</v>
      </c>
      <c r="M115" s="6">
        <v>1.1886468721297601</v>
      </c>
      <c r="N115" s="6">
        <v>2.5657077117910698</v>
      </c>
      <c r="O115" s="6">
        <v>7.0828190652825196</v>
      </c>
    </row>
    <row r="116" spans="1:15" x14ac:dyDescent="0.25">
      <c r="A116" s="6" t="s">
        <v>95</v>
      </c>
      <c r="B116" s="6" t="s">
        <v>96</v>
      </c>
      <c r="C116" s="6" t="s">
        <v>16</v>
      </c>
      <c r="D116" s="6">
        <v>333.71333254299998</v>
      </c>
      <c r="E116" s="6">
        <v>5088.2430755940004</v>
      </c>
      <c r="F116" s="6">
        <v>3863.2894253149998</v>
      </c>
      <c r="G116" s="6">
        <v>683.951309735</v>
      </c>
      <c r="H116" s="6">
        <v>151.28665377499999</v>
      </c>
      <c r="I116" s="6">
        <v>1371.9695087150001</v>
      </c>
      <c r="J116" s="6">
        <v>2.9037606128723898</v>
      </c>
      <c r="K116" s="6">
        <v>44.274646502853599</v>
      </c>
      <c r="L116" s="6">
        <v>33.615880983450502</v>
      </c>
      <c r="M116" s="6">
        <v>5.9513081458172596</v>
      </c>
      <c r="N116" s="6">
        <v>1.3163999865917899</v>
      </c>
      <c r="O116" s="6">
        <v>11.9380037684145</v>
      </c>
    </row>
    <row r="117" spans="1:15" x14ac:dyDescent="0.25">
      <c r="A117" s="6" t="s">
        <v>97</v>
      </c>
      <c r="B117" s="6" t="s">
        <v>98</v>
      </c>
      <c r="C117" s="6" t="s">
        <v>15</v>
      </c>
      <c r="D117" s="6">
        <v>69.617601948000001</v>
      </c>
      <c r="E117" s="6">
        <v>87.834190219000007</v>
      </c>
      <c r="F117" s="6">
        <v>27.324658314000001</v>
      </c>
      <c r="G117" s="6">
        <v>13.646623100999999</v>
      </c>
      <c r="H117" s="6">
        <v>12.825430783</v>
      </c>
      <c r="I117" s="6">
        <v>24.08314004</v>
      </c>
      <c r="J117" s="6">
        <v>29.582762710904198</v>
      </c>
      <c r="K117" s="6">
        <v>37.323578153322799</v>
      </c>
      <c r="L117" s="6">
        <v>11.611127939502699</v>
      </c>
      <c r="M117" s="6">
        <v>5.7988899603805502</v>
      </c>
      <c r="N117" s="6">
        <v>5.4499388789922998</v>
      </c>
      <c r="O117" s="6">
        <v>10.2337023568974</v>
      </c>
    </row>
    <row r="118" spans="1:15" x14ac:dyDescent="0.25">
      <c r="A118" s="6" t="s">
        <v>97</v>
      </c>
      <c r="B118" s="6" t="s">
        <v>98</v>
      </c>
      <c r="C118" s="6" t="s">
        <v>16</v>
      </c>
      <c r="D118" s="6">
        <v>310.854328581</v>
      </c>
      <c r="E118" s="6">
        <v>2723.7820482799998</v>
      </c>
      <c r="F118" s="6">
        <v>3080.0317971899999</v>
      </c>
      <c r="G118" s="6">
        <v>797.11412921800002</v>
      </c>
      <c r="H118" s="6">
        <v>118.137263897</v>
      </c>
      <c r="I118" s="6">
        <v>945.04441496599998</v>
      </c>
      <c r="J118" s="6">
        <v>3.8978775236787602</v>
      </c>
      <c r="K118" s="6">
        <v>34.154161127030399</v>
      </c>
      <c r="L118" s="6">
        <v>38.621262793046398</v>
      </c>
      <c r="M118" s="6">
        <v>9.9952066367189101</v>
      </c>
      <c r="N118" s="6">
        <v>1.4813516921416601</v>
      </c>
      <c r="O118" s="6">
        <v>11.8501402273839</v>
      </c>
    </row>
    <row r="119" spans="1:15" x14ac:dyDescent="0.25">
      <c r="A119" s="6" t="s">
        <v>99</v>
      </c>
      <c r="B119" s="6" t="s">
        <v>100</v>
      </c>
      <c r="C119" s="6" t="s">
        <v>15</v>
      </c>
      <c r="D119" s="6">
        <v>276.59034621000001</v>
      </c>
      <c r="E119" s="6">
        <v>885.27974615999995</v>
      </c>
      <c r="F119" s="6">
        <v>598.61355578999996</v>
      </c>
      <c r="G119" s="6">
        <v>143.08029024999999</v>
      </c>
      <c r="H119" s="6">
        <v>49.882592969999997</v>
      </c>
      <c r="I119" s="6">
        <v>121.95809423</v>
      </c>
      <c r="J119" s="6">
        <v>13.3270564591088</v>
      </c>
      <c r="K119" s="6">
        <v>42.6557662653276</v>
      </c>
      <c r="L119" s="6">
        <v>28.843221625472498</v>
      </c>
      <c r="M119" s="6">
        <v>6.8940913248637496</v>
      </c>
      <c r="N119" s="6">
        <v>2.4035116986085798</v>
      </c>
      <c r="O119" s="6">
        <v>5.8763526266187398</v>
      </c>
    </row>
    <row r="120" spans="1:15" x14ac:dyDescent="0.25">
      <c r="A120" s="6" t="s">
        <v>99</v>
      </c>
      <c r="B120" s="6" t="s">
        <v>100</v>
      </c>
      <c r="C120" s="6" t="s">
        <v>16</v>
      </c>
      <c r="D120" s="6">
        <v>573.84378851999998</v>
      </c>
      <c r="E120" s="6">
        <v>11332.552253620001</v>
      </c>
      <c r="F120" s="6">
        <v>18074.548381730001</v>
      </c>
      <c r="G120" s="6">
        <v>5762.2701183999998</v>
      </c>
      <c r="H120" s="6">
        <v>890.34656161999999</v>
      </c>
      <c r="I120" s="6">
        <v>5452.1100047899999</v>
      </c>
      <c r="J120" s="6">
        <v>1.3635134557748501</v>
      </c>
      <c r="K120" s="6">
        <v>26.927341194952898</v>
      </c>
      <c r="L120" s="6">
        <v>42.947036142194698</v>
      </c>
      <c r="M120" s="6">
        <v>13.691762461194401</v>
      </c>
      <c r="N120" s="6">
        <v>2.1155574763696001</v>
      </c>
      <c r="O120" s="6">
        <v>12.954789269513499</v>
      </c>
    </row>
    <row r="121" spans="1:15" x14ac:dyDescent="0.25">
      <c r="A121" t="s">
        <v>19</v>
      </c>
    </row>
    <row r="122" spans="1:15" x14ac:dyDescent="0.25">
      <c r="A122" t="s">
        <v>20</v>
      </c>
    </row>
    <row r="123" spans="1:15" x14ac:dyDescent="0.25">
      <c r="A123" t="s">
        <v>21</v>
      </c>
    </row>
    <row r="124" spans="1:15" x14ac:dyDescent="0.25">
      <c r="A124" t="s">
        <v>22</v>
      </c>
    </row>
    <row r="125" spans="1:15" x14ac:dyDescent="0.25">
      <c r="A125" t="s">
        <v>23</v>
      </c>
    </row>
    <row r="128" spans="1:15" x14ac:dyDescent="0.25">
      <c r="L128" s="7" t="str">
        <f>HYPERLINK("#'Indice'!A1", "Ir al índice")</f>
        <v>Ir al índice</v>
      </c>
    </row>
    <row r="129" spans="1:15" ht="17.25" x14ac:dyDescent="0.3">
      <c r="A129" s="4" t="s">
        <v>437</v>
      </c>
    </row>
    <row r="130" spans="1:15" x14ac:dyDescent="0.25">
      <c r="A130" s="5" t="s">
        <v>25</v>
      </c>
      <c r="B130" s="5" t="s">
        <v>102</v>
      </c>
      <c r="C130" s="5" t="s">
        <v>11</v>
      </c>
      <c r="D130" s="5" t="s">
        <v>423</v>
      </c>
      <c r="E130" s="5" t="s">
        <v>424</v>
      </c>
      <c r="F130" s="5" t="s">
        <v>425</v>
      </c>
      <c r="G130" s="5" t="s">
        <v>426</v>
      </c>
      <c r="H130" s="5" t="s">
        <v>427</v>
      </c>
      <c r="I130" s="5" t="s">
        <v>428</v>
      </c>
      <c r="J130" s="5" t="s">
        <v>429</v>
      </c>
      <c r="K130" s="5" t="s">
        <v>430</v>
      </c>
      <c r="L130" s="5" t="s">
        <v>431</v>
      </c>
      <c r="M130" s="5" t="s">
        <v>432</v>
      </c>
      <c r="N130" s="5" t="s">
        <v>433</v>
      </c>
      <c r="O130" s="5" t="s">
        <v>434</v>
      </c>
    </row>
    <row r="131" spans="1:15" x14ac:dyDescent="0.25">
      <c r="A131" s="6" t="s">
        <v>103</v>
      </c>
      <c r="B131" s="6" t="s">
        <v>104</v>
      </c>
      <c r="C131" s="6" t="s">
        <v>15</v>
      </c>
      <c r="D131" s="6">
        <v>771.40894949599999</v>
      </c>
      <c r="E131" s="6">
        <v>3458.9547782200002</v>
      </c>
      <c r="F131" s="6">
        <v>4779.4773333339999</v>
      </c>
      <c r="G131" s="6">
        <v>1784.66184421</v>
      </c>
      <c r="H131" s="6">
        <v>751.96825516000001</v>
      </c>
      <c r="I131" s="6">
        <v>5703.5057918310004</v>
      </c>
      <c r="J131" s="6">
        <v>4.4719419140750603</v>
      </c>
      <c r="K131" s="6">
        <v>20.0519385492201</v>
      </c>
      <c r="L131" s="6">
        <v>27.7071519954136</v>
      </c>
      <c r="M131" s="6">
        <v>10.345879586680301</v>
      </c>
      <c r="N131" s="6">
        <v>4.3592420861865202</v>
      </c>
      <c r="O131" s="6">
        <v>33.063845868424401</v>
      </c>
    </row>
    <row r="132" spans="1:15" x14ac:dyDescent="0.25">
      <c r="A132" s="6" t="s">
        <v>103</v>
      </c>
      <c r="B132" s="6" t="s">
        <v>104</v>
      </c>
      <c r="C132" s="6" t="s">
        <v>16</v>
      </c>
      <c r="D132" s="6">
        <v>1933.9875500369999</v>
      </c>
      <c r="E132" s="6">
        <v>21104.329692252999</v>
      </c>
      <c r="F132" s="6">
        <v>52415.375196125002</v>
      </c>
      <c r="G132" s="6">
        <v>27288.163900220999</v>
      </c>
      <c r="H132" s="6">
        <v>7780.6534207300001</v>
      </c>
      <c r="I132" s="6">
        <v>150452.23218479301</v>
      </c>
      <c r="J132" s="6">
        <v>0.74106311424222704</v>
      </c>
      <c r="K132" s="6">
        <v>8.0867326604230207</v>
      </c>
      <c r="L132" s="6">
        <v>20.0844628892632</v>
      </c>
      <c r="M132" s="6">
        <v>10.4562471053463</v>
      </c>
      <c r="N132" s="6">
        <v>2.98138178536635</v>
      </c>
      <c r="O132" s="6">
        <v>57.6501124453589</v>
      </c>
    </row>
    <row r="133" spans="1:15" x14ac:dyDescent="0.25">
      <c r="A133" s="6" t="s">
        <v>105</v>
      </c>
      <c r="B133" s="6" t="s">
        <v>106</v>
      </c>
      <c r="C133" s="6" t="s">
        <v>15</v>
      </c>
      <c r="D133" s="6">
        <v>183.58225151100001</v>
      </c>
      <c r="E133" s="6">
        <v>214.68980869800001</v>
      </c>
      <c r="F133" s="6">
        <v>988.18206986999996</v>
      </c>
      <c r="G133" s="6">
        <v>113.181562207</v>
      </c>
      <c r="H133" s="6">
        <v>379.55187159899998</v>
      </c>
      <c r="I133" s="6">
        <v>3284.4971711389999</v>
      </c>
      <c r="J133" s="6">
        <v>3.5552567775063202</v>
      </c>
      <c r="K133" s="6">
        <v>4.1576862204970002</v>
      </c>
      <c r="L133" s="6">
        <v>19.137149546861501</v>
      </c>
      <c r="M133" s="6">
        <v>2.1918759183595702</v>
      </c>
      <c r="N133" s="6">
        <v>7.3504075302001599</v>
      </c>
      <c r="O133" s="6">
        <v>63.607624006575499</v>
      </c>
    </row>
    <row r="134" spans="1:15" x14ac:dyDescent="0.25">
      <c r="A134" s="6" t="s">
        <v>105</v>
      </c>
      <c r="B134" s="6" t="s">
        <v>106</v>
      </c>
      <c r="C134" s="6" t="s">
        <v>16</v>
      </c>
      <c r="D134" s="6">
        <v>643.98266381099995</v>
      </c>
      <c r="E134" s="6">
        <v>4926.4855306959998</v>
      </c>
      <c r="F134" s="6">
        <v>10505.210025300001</v>
      </c>
      <c r="G134" s="6">
        <v>3485.4893137549998</v>
      </c>
      <c r="H134" s="6">
        <v>1754.6090733840001</v>
      </c>
      <c r="I134" s="6">
        <v>56192.859840776997</v>
      </c>
      <c r="J134" s="6">
        <v>0.83085278405761298</v>
      </c>
      <c r="K134" s="6">
        <v>6.3560472180655001</v>
      </c>
      <c r="L134" s="6">
        <v>13.5535993235869</v>
      </c>
      <c r="M134" s="6">
        <v>4.4969044399405096</v>
      </c>
      <c r="N134" s="6">
        <v>2.2637594386883899</v>
      </c>
      <c r="O134" s="6">
        <v>72.498836795661106</v>
      </c>
    </row>
    <row r="135" spans="1:15" x14ac:dyDescent="0.25">
      <c r="A135" s="6" t="s">
        <v>107</v>
      </c>
      <c r="B135" s="6" t="s">
        <v>108</v>
      </c>
      <c r="C135" s="6" t="s">
        <v>15</v>
      </c>
      <c r="D135" s="6">
        <v>341.16947327999998</v>
      </c>
      <c r="E135" s="6">
        <v>1281.5189807469999</v>
      </c>
      <c r="F135" s="6">
        <v>1027.696064445</v>
      </c>
      <c r="G135" s="6">
        <v>200.038440361</v>
      </c>
      <c r="H135" s="6">
        <v>121.16463142000001</v>
      </c>
      <c r="I135" s="6">
        <v>471.45270447000001</v>
      </c>
      <c r="J135" s="6">
        <v>9.9089596425256996</v>
      </c>
      <c r="K135" s="6">
        <v>37.2205629632371</v>
      </c>
      <c r="L135" s="6">
        <v>29.848505288192701</v>
      </c>
      <c r="M135" s="6">
        <v>5.8099360808408296</v>
      </c>
      <c r="N135" s="6">
        <v>3.5191174383205399</v>
      </c>
      <c r="O135" s="6">
        <v>13.692918586883099</v>
      </c>
    </row>
    <row r="136" spans="1:15" x14ac:dyDescent="0.25">
      <c r="A136" s="6" t="s">
        <v>107</v>
      </c>
      <c r="B136" s="6" t="s">
        <v>108</v>
      </c>
      <c r="C136" s="6" t="s">
        <v>16</v>
      </c>
      <c r="D136" s="6">
        <v>869.55777247900005</v>
      </c>
      <c r="E136" s="6">
        <v>10823.861746875</v>
      </c>
      <c r="F136" s="6">
        <v>15245.134773121999</v>
      </c>
      <c r="G136" s="6">
        <v>3809.6559679970001</v>
      </c>
      <c r="H136" s="6">
        <v>1327.5146205349999</v>
      </c>
      <c r="I136" s="6">
        <v>10424.418559248999</v>
      </c>
      <c r="J136" s="6">
        <v>2.0460113827647399</v>
      </c>
      <c r="K136" s="6">
        <v>25.4678240370888</v>
      </c>
      <c r="L136" s="6">
        <v>35.870784282298402</v>
      </c>
      <c r="M136" s="6">
        <v>8.9638661416573395</v>
      </c>
      <c r="N136" s="6">
        <v>3.12355327082861</v>
      </c>
      <c r="O136" s="6">
        <v>24.527960885361999</v>
      </c>
    </row>
    <row r="137" spans="1:15" x14ac:dyDescent="0.25">
      <c r="A137" s="6" t="s">
        <v>109</v>
      </c>
      <c r="B137" s="6" t="s">
        <v>110</v>
      </c>
      <c r="C137" s="6" t="s">
        <v>15</v>
      </c>
      <c r="D137" s="6">
        <v>1860.8550046529999</v>
      </c>
      <c r="E137" s="6">
        <v>5210.7284648779996</v>
      </c>
      <c r="F137" s="6">
        <v>3366.3636474</v>
      </c>
      <c r="G137" s="6">
        <v>515.89545294000004</v>
      </c>
      <c r="H137" s="6">
        <v>130.99177881</v>
      </c>
      <c r="I137" s="6">
        <v>390.83351838999999</v>
      </c>
      <c r="J137" s="6">
        <v>16.215657565279098</v>
      </c>
      <c r="K137" s="6">
        <v>45.4067556262236</v>
      </c>
      <c r="L137" s="6">
        <v>29.334795032362798</v>
      </c>
      <c r="M137" s="6">
        <v>4.4955592904561401</v>
      </c>
      <c r="N137" s="6">
        <v>1.1414741200891301</v>
      </c>
      <c r="O137" s="6">
        <v>3.4057583655891799</v>
      </c>
    </row>
    <row r="138" spans="1:15" x14ac:dyDescent="0.25">
      <c r="A138" s="6" t="s">
        <v>109</v>
      </c>
      <c r="B138" s="6" t="s">
        <v>110</v>
      </c>
      <c r="C138" s="6" t="s">
        <v>16</v>
      </c>
      <c r="D138" s="6">
        <v>5110.792394606</v>
      </c>
      <c r="E138" s="6">
        <v>47847.311794808003</v>
      </c>
      <c r="F138" s="6">
        <v>72493.030036928001</v>
      </c>
      <c r="G138" s="6">
        <v>14410.014117571</v>
      </c>
      <c r="H138" s="6">
        <v>2773.3330993899999</v>
      </c>
      <c r="I138" s="6">
        <v>9750.6589934809999</v>
      </c>
      <c r="J138" s="6">
        <v>3.3538653309350601</v>
      </c>
      <c r="K138" s="6">
        <v>31.398935393347699</v>
      </c>
      <c r="L138" s="6">
        <v>47.572243480657001</v>
      </c>
      <c r="M138" s="6">
        <v>9.4563118662799699</v>
      </c>
      <c r="N138" s="6">
        <v>1.8199498267618199</v>
      </c>
      <c r="O138" s="6">
        <v>6.39869410201843</v>
      </c>
    </row>
    <row r="139" spans="1:15" x14ac:dyDescent="0.25">
      <c r="A139" s="6" t="s">
        <v>111</v>
      </c>
      <c r="B139" s="6" t="s">
        <v>112</v>
      </c>
      <c r="C139" s="6" t="s">
        <v>15</v>
      </c>
      <c r="D139" s="6">
        <v>1922.2071913899999</v>
      </c>
      <c r="E139" s="6">
        <v>4789.2545156360002</v>
      </c>
      <c r="F139" s="6">
        <v>1871.689705364</v>
      </c>
      <c r="G139" s="6">
        <v>257.04659236200001</v>
      </c>
      <c r="H139" s="6">
        <v>63.576906280000003</v>
      </c>
      <c r="I139" s="6">
        <v>139.995239398</v>
      </c>
      <c r="J139" s="6">
        <v>21.254489658813402</v>
      </c>
      <c r="K139" s="6">
        <v>52.956393583358498</v>
      </c>
      <c r="L139" s="6">
        <v>20.695900871330799</v>
      </c>
      <c r="M139" s="6">
        <v>2.8422503898971598</v>
      </c>
      <c r="N139" s="6">
        <v>0.70299117760060603</v>
      </c>
      <c r="O139" s="6">
        <v>1.5479743189995101</v>
      </c>
    </row>
    <row r="140" spans="1:15" x14ac:dyDescent="0.25">
      <c r="A140" s="6" t="s">
        <v>111</v>
      </c>
      <c r="B140" s="6" t="s">
        <v>112</v>
      </c>
      <c r="C140" s="6" t="s">
        <v>16</v>
      </c>
      <c r="D140" s="6">
        <v>4703.7846818449998</v>
      </c>
      <c r="E140" s="6">
        <v>49534.796751595</v>
      </c>
      <c r="F140" s="6">
        <v>63044.465849943997</v>
      </c>
      <c r="G140" s="6">
        <v>8488.7472824600009</v>
      </c>
      <c r="H140" s="6">
        <v>976.38410647499995</v>
      </c>
      <c r="I140" s="6">
        <v>3907.3358206769999</v>
      </c>
      <c r="J140" s="6">
        <v>3.6001424816226599</v>
      </c>
      <c r="K140" s="6">
        <v>37.912518996089098</v>
      </c>
      <c r="L140" s="6">
        <v>48.252433963147901</v>
      </c>
      <c r="M140" s="6">
        <v>6.4970447787070302</v>
      </c>
      <c r="N140" s="6">
        <v>0.74729651501034899</v>
      </c>
      <c r="O140" s="6">
        <v>2.9905632654230301</v>
      </c>
    </row>
    <row r="141" spans="1:15" x14ac:dyDescent="0.25">
      <c r="A141" s="6" t="s">
        <v>113</v>
      </c>
      <c r="B141" s="6" t="s">
        <v>114</v>
      </c>
      <c r="C141" s="6" t="s">
        <v>15</v>
      </c>
      <c r="D141" s="6">
        <v>549.27858466999999</v>
      </c>
      <c r="E141" s="6">
        <v>2000.453571621</v>
      </c>
      <c r="F141" s="6">
        <v>1404.96496843</v>
      </c>
      <c r="G141" s="6">
        <v>306.80233356999997</v>
      </c>
      <c r="H141" s="6">
        <v>51.874648450000002</v>
      </c>
      <c r="I141" s="6">
        <v>183.67111459899999</v>
      </c>
      <c r="J141" s="6">
        <v>12.214210834783</v>
      </c>
      <c r="K141" s="6">
        <v>44.483732610207497</v>
      </c>
      <c r="L141" s="6">
        <v>31.241957758462501</v>
      </c>
      <c r="M141" s="6">
        <v>6.8223092824176899</v>
      </c>
      <c r="N141" s="6">
        <v>1.15352739180467</v>
      </c>
      <c r="O141" s="6">
        <v>4.08426212232464</v>
      </c>
    </row>
    <row r="142" spans="1:15" x14ac:dyDescent="0.25">
      <c r="A142" s="6" t="s">
        <v>113</v>
      </c>
      <c r="B142" s="6" t="s">
        <v>114</v>
      </c>
      <c r="C142" s="6" t="s">
        <v>16</v>
      </c>
      <c r="D142" s="6">
        <v>1343.1724705250001</v>
      </c>
      <c r="E142" s="6">
        <v>16986.732979655</v>
      </c>
      <c r="F142" s="6">
        <v>32350.400859681999</v>
      </c>
      <c r="G142" s="6">
        <v>10855.967940831</v>
      </c>
      <c r="H142" s="6">
        <v>1932.933747281</v>
      </c>
      <c r="I142" s="6">
        <v>8279.8045137320005</v>
      </c>
      <c r="J142" s="6">
        <v>1.87204314527097</v>
      </c>
      <c r="K142" s="6">
        <v>23.675215009939802</v>
      </c>
      <c r="L142" s="6">
        <v>45.088287249115801</v>
      </c>
      <c r="M142" s="6">
        <v>15.1304771463716</v>
      </c>
      <c r="N142" s="6">
        <v>2.6940213943232201</v>
      </c>
      <c r="O142" s="6">
        <v>11.5399560549786</v>
      </c>
    </row>
    <row r="143" spans="1:15" x14ac:dyDescent="0.25">
      <c r="A143" s="6" t="s">
        <v>115</v>
      </c>
      <c r="B143" s="6" t="s">
        <v>116</v>
      </c>
      <c r="C143" s="6" t="s">
        <v>15</v>
      </c>
      <c r="D143" s="6">
        <v>1942.6351530970001</v>
      </c>
      <c r="E143" s="6">
        <v>8827.69158909</v>
      </c>
      <c r="F143" s="6">
        <v>5601.528744186</v>
      </c>
      <c r="G143" s="6">
        <v>1235.824352486</v>
      </c>
      <c r="H143" s="6">
        <v>129.64972293</v>
      </c>
      <c r="I143" s="6">
        <v>526.87642021399995</v>
      </c>
      <c r="J143" s="6">
        <v>10.6362967818651</v>
      </c>
      <c r="K143" s="6">
        <v>48.333289702210699</v>
      </c>
      <c r="L143" s="6">
        <v>30.669434793418201</v>
      </c>
      <c r="M143" s="6">
        <v>6.7663732751576697</v>
      </c>
      <c r="N143" s="6">
        <v>0.70985688103689204</v>
      </c>
      <c r="O143" s="6">
        <v>2.8847485663114401</v>
      </c>
    </row>
    <row r="144" spans="1:15" x14ac:dyDescent="0.25">
      <c r="A144" s="6" t="s">
        <v>115</v>
      </c>
      <c r="B144" s="6" t="s">
        <v>116</v>
      </c>
      <c r="C144" s="6" t="s">
        <v>16</v>
      </c>
      <c r="D144" s="6">
        <v>7130.0385014169997</v>
      </c>
      <c r="E144" s="6">
        <v>81682.459086438001</v>
      </c>
      <c r="F144" s="6">
        <v>128240.737660447</v>
      </c>
      <c r="G144" s="6">
        <v>23337.428974931001</v>
      </c>
      <c r="H144" s="6">
        <v>3718.2234133319998</v>
      </c>
      <c r="I144" s="6">
        <v>12785.676974640999</v>
      </c>
      <c r="J144" s="6">
        <v>2.7754726972164101</v>
      </c>
      <c r="K144" s="6">
        <v>31.7961025022306</v>
      </c>
      <c r="L144" s="6">
        <v>49.919599449109199</v>
      </c>
      <c r="M144" s="6">
        <v>9.0844385945848103</v>
      </c>
      <c r="N144" s="6">
        <v>1.4473733295833999</v>
      </c>
      <c r="O144" s="6">
        <v>4.9770134272756303</v>
      </c>
    </row>
    <row r="145" spans="1:15" x14ac:dyDescent="0.25">
      <c r="A145" s="6" t="s">
        <v>117</v>
      </c>
      <c r="B145" s="6" t="s">
        <v>118</v>
      </c>
      <c r="C145" s="6" t="s">
        <v>15</v>
      </c>
      <c r="D145" s="6">
        <v>2022.5107956710001</v>
      </c>
      <c r="E145" s="6">
        <v>10609.838347122</v>
      </c>
      <c r="F145" s="6">
        <v>7377.9531934039996</v>
      </c>
      <c r="G145" s="6">
        <v>2301.5130344019999</v>
      </c>
      <c r="H145" s="6">
        <v>316.48668244999999</v>
      </c>
      <c r="I145" s="6">
        <v>2320.5358150440002</v>
      </c>
      <c r="J145" s="6">
        <v>8.1066332883488101</v>
      </c>
      <c r="K145" s="6">
        <v>42.526383005161499</v>
      </c>
      <c r="L145" s="6">
        <v>29.572332115876399</v>
      </c>
      <c r="M145" s="6">
        <v>9.2249308227113804</v>
      </c>
      <c r="N145" s="6">
        <v>1.2685427839296399</v>
      </c>
      <c r="O145" s="6">
        <v>9.3011779839722593</v>
      </c>
    </row>
    <row r="146" spans="1:15" x14ac:dyDescent="0.25">
      <c r="A146" s="6" t="s">
        <v>117</v>
      </c>
      <c r="B146" s="6" t="s">
        <v>118</v>
      </c>
      <c r="C146" s="6" t="s">
        <v>16</v>
      </c>
      <c r="D146" s="6">
        <v>6637.2827711070004</v>
      </c>
      <c r="E146" s="6">
        <v>90866.310010496003</v>
      </c>
      <c r="F146" s="6">
        <v>186206.81992254601</v>
      </c>
      <c r="G146" s="6">
        <v>61305.414043832003</v>
      </c>
      <c r="H146" s="6">
        <v>11716.089093119001</v>
      </c>
      <c r="I146" s="6">
        <v>74684.694509495996</v>
      </c>
      <c r="J146" s="6">
        <v>1.53848567993549</v>
      </c>
      <c r="K146" s="6">
        <v>21.062311424831901</v>
      </c>
      <c r="L146" s="6">
        <v>43.161717804797298</v>
      </c>
      <c r="M146" s="6">
        <v>14.2102581525573</v>
      </c>
      <c r="N146" s="6">
        <v>2.7157250815163998</v>
      </c>
      <c r="O146" s="6">
        <v>17.311501856361701</v>
      </c>
    </row>
    <row r="147" spans="1:15" x14ac:dyDescent="0.25">
      <c r="A147" s="6" t="s">
        <v>119</v>
      </c>
      <c r="B147" s="6" t="s">
        <v>120</v>
      </c>
      <c r="C147" s="6" t="s">
        <v>15</v>
      </c>
      <c r="D147" s="6">
        <v>693.71250000299995</v>
      </c>
      <c r="E147" s="6">
        <v>3596.457381185</v>
      </c>
      <c r="F147" s="6">
        <v>3491.0596029150001</v>
      </c>
      <c r="G147" s="6">
        <v>1502.4992419549999</v>
      </c>
      <c r="H147" s="6">
        <v>402.72676447499998</v>
      </c>
      <c r="I147" s="6">
        <v>1001.8780956849999</v>
      </c>
      <c r="J147" s="6">
        <v>6.49037096762682</v>
      </c>
      <c r="K147" s="6">
        <v>33.648438759643803</v>
      </c>
      <c r="L147" s="6">
        <v>32.662337629661202</v>
      </c>
      <c r="M147" s="6">
        <v>14.0573760150262</v>
      </c>
      <c r="N147" s="6">
        <v>3.7679097609218801</v>
      </c>
      <c r="O147" s="6">
        <v>9.3735668671201005</v>
      </c>
    </row>
    <row r="148" spans="1:15" x14ac:dyDescent="0.25">
      <c r="A148" s="6" t="s">
        <v>119</v>
      </c>
      <c r="B148" s="6" t="s">
        <v>120</v>
      </c>
      <c r="C148" s="6" t="s">
        <v>16</v>
      </c>
      <c r="D148" s="6">
        <v>1577.588709243</v>
      </c>
      <c r="E148" s="6">
        <v>21621.953697861001</v>
      </c>
      <c r="F148" s="6">
        <v>52016.725371993001</v>
      </c>
      <c r="G148" s="6">
        <v>26802.759442744999</v>
      </c>
      <c r="H148" s="6">
        <v>7189.4711488479998</v>
      </c>
      <c r="I148" s="6">
        <v>57613.721233944001</v>
      </c>
      <c r="J148" s="6">
        <v>0.94567061449119905</v>
      </c>
      <c r="K148" s="6">
        <v>12.9610754185532</v>
      </c>
      <c r="L148" s="6">
        <v>31.180933508301099</v>
      </c>
      <c r="M148" s="6">
        <v>16.0666603683053</v>
      </c>
      <c r="N148" s="6">
        <v>4.3096604072808304</v>
      </c>
      <c r="O148" s="6">
        <v>34.535999683068397</v>
      </c>
    </row>
    <row r="149" spans="1:15" x14ac:dyDescent="0.25">
      <c r="A149" s="6" t="s">
        <v>121</v>
      </c>
      <c r="B149" s="6" t="s">
        <v>122</v>
      </c>
      <c r="C149" s="6" t="s">
        <v>15</v>
      </c>
      <c r="D149" s="6">
        <v>2041.03309674</v>
      </c>
      <c r="E149" s="6">
        <v>9178.2195169999995</v>
      </c>
      <c r="F149" s="6">
        <v>9336.7082475799998</v>
      </c>
      <c r="G149" s="6">
        <v>2741.1558874500001</v>
      </c>
      <c r="H149" s="6">
        <v>1059.5642276200001</v>
      </c>
      <c r="I149" s="6">
        <v>2263.1808706800002</v>
      </c>
      <c r="J149" s="6">
        <v>7.6673316656023598</v>
      </c>
      <c r="K149" s="6">
        <v>34.478839784099897</v>
      </c>
      <c r="L149" s="6">
        <v>35.074217519305698</v>
      </c>
      <c r="M149" s="6">
        <v>10.297408390764099</v>
      </c>
      <c r="N149" s="6">
        <v>3.9803520908829402</v>
      </c>
      <c r="O149" s="6">
        <v>8.5018505493450007</v>
      </c>
    </row>
    <row r="150" spans="1:15" x14ac:dyDescent="0.25">
      <c r="A150" s="6" t="s">
        <v>121</v>
      </c>
      <c r="B150" s="6" t="s">
        <v>122</v>
      </c>
      <c r="C150" s="6" t="s">
        <v>16</v>
      </c>
      <c r="D150" s="6">
        <v>3004.2159820799998</v>
      </c>
      <c r="E150" s="6">
        <v>52934.500323380002</v>
      </c>
      <c r="F150" s="6">
        <v>134848.38074329001</v>
      </c>
      <c r="G150" s="6">
        <v>62675.787983360002</v>
      </c>
      <c r="H150" s="6">
        <v>14211.1806808</v>
      </c>
      <c r="I150" s="6">
        <v>90291.210022729996</v>
      </c>
      <c r="J150" s="6">
        <v>0.83924787841674198</v>
      </c>
      <c r="K150" s="6">
        <v>14.7876076009318</v>
      </c>
      <c r="L150" s="6">
        <v>37.670799343921999</v>
      </c>
      <c r="M150" s="6">
        <v>17.508901625879101</v>
      </c>
      <c r="N150" s="6">
        <v>3.9699886117711198</v>
      </c>
      <c r="O150" s="6">
        <v>25.2234549390793</v>
      </c>
    </row>
    <row r="151" spans="1:15" x14ac:dyDescent="0.25">
      <c r="A151" s="6" t="s">
        <v>123</v>
      </c>
      <c r="B151" s="6" t="s">
        <v>124</v>
      </c>
      <c r="C151" s="6" t="s">
        <v>15</v>
      </c>
      <c r="D151" s="6">
        <v>1984.901686898</v>
      </c>
      <c r="E151" s="6">
        <v>8179.4969637610002</v>
      </c>
      <c r="F151" s="6">
        <v>7630.8884341929997</v>
      </c>
      <c r="G151" s="6">
        <v>2310.5437821700002</v>
      </c>
      <c r="H151" s="6">
        <v>536.73151854100001</v>
      </c>
      <c r="I151" s="6">
        <v>4678.547882416</v>
      </c>
      <c r="J151" s="6">
        <v>7.8389204339436098</v>
      </c>
      <c r="K151" s="6">
        <v>32.303073906300099</v>
      </c>
      <c r="L151" s="6">
        <v>30.1364685570008</v>
      </c>
      <c r="M151" s="6">
        <v>9.1249702628241707</v>
      </c>
      <c r="N151" s="6">
        <v>2.1196997795935899</v>
      </c>
      <c r="O151" s="6">
        <v>18.4768670603377</v>
      </c>
    </row>
    <row r="152" spans="1:15" x14ac:dyDescent="0.25">
      <c r="A152" s="6" t="s">
        <v>123</v>
      </c>
      <c r="B152" s="6" t="s">
        <v>124</v>
      </c>
      <c r="C152" s="6" t="s">
        <v>16</v>
      </c>
      <c r="D152" s="6">
        <v>3969.608712105</v>
      </c>
      <c r="E152" s="6">
        <v>81603.775476399998</v>
      </c>
      <c r="F152" s="6">
        <v>163596.672222247</v>
      </c>
      <c r="G152" s="6">
        <v>70830.477748531994</v>
      </c>
      <c r="H152" s="6">
        <v>17911.349646002</v>
      </c>
      <c r="I152" s="6">
        <v>182273.34325126899</v>
      </c>
      <c r="J152" s="6">
        <v>0.76311446493143498</v>
      </c>
      <c r="K152" s="6">
        <v>15.6874457850622</v>
      </c>
      <c r="L152" s="6">
        <v>31.449695937724201</v>
      </c>
      <c r="M152" s="6">
        <v>13.616395480764201</v>
      </c>
      <c r="N152" s="6">
        <v>3.4432638057317702</v>
      </c>
      <c r="O152" s="6">
        <v>35.040084525786099</v>
      </c>
    </row>
    <row r="153" spans="1:15" x14ac:dyDescent="0.25">
      <c r="A153" s="6" t="s">
        <v>125</v>
      </c>
      <c r="B153" s="6" t="s">
        <v>126</v>
      </c>
      <c r="C153" s="6" t="s">
        <v>15</v>
      </c>
      <c r="D153" s="6">
        <v>325.69075724300001</v>
      </c>
      <c r="E153" s="6">
        <v>1486.2577760250001</v>
      </c>
      <c r="F153" s="6">
        <v>1330.1609232000001</v>
      </c>
      <c r="G153" s="6">
        <v>1033.5827129950001</v>
      </c>
      <c r="H153" s="6">
        <v>298.73221469200001</v>
      </c>
      <c r="I153" s="6">
        <v>1129.0023262899999</v>
      </c>
      <c r="J153" s="6">
        <v>5.8123497294236097</v>
      </c>
      <c r="K153" s="6">
        <v>26.5240870065198</v>
      </c>
      <c r="L153" s="6">
        <v>23.738347834915501</v>
      </c>
      <c r="M153" s="6">
        <v>18.4455470983204</v>
      </c>
      <c r="N153" s="6">
        <v>5.3312415799987498</v>
      </c>
      <c r="O153" s="6">
        <v>20.148426750821901</v>
      </c>
    </row>
    <row r="154" spans="1:15" x14ac:dyDescent="0.25">
      <c r="A154" s="6" t="s">
        <v>125</v>
      </c>
      <c r="B154" s="6" t="s">
        <v>126</v>
      </c>
      <c r="C154" s="6" t="s">
        <v>16</v>
      </c>
      <c r="D154" s="6">
        <v>1071.9974212100001</v>
      </c>
      <c r="E154" s="6">
        <v>6721.899185016</v>
      </c>
      <c r="F154" s="6">
        <v>16828.417866278</v>
      </c>
      <c r="G154" s="6">
        <v>11173.908633382</v>
      </c>
      <c r="H154" s="6">
        <v>3083.731064826</v>
      </c>
      <c r="I154" s="6">
        <v>27079.518653521001</v>
      </c>
      <c r="J154" s="6">
        <v>1.62523649039256</v>
      </c>
      <c r="K154" s="6">
        <v>10.1909534706688</v>
      </c>
      <c r="L154" s="6">
        <v>25.5132692026237</v>
      </c>
      <c r="M154" s="6">
        <v>16.940566919262601</v>
      </c>
      <c r="N154" s="6">
        <v>4.6751905871707597</v>
      </c>
      <c r="O154" s="6">
        <v>41.054783329881602</v>
      </c>
    </row>
    <row r="155" spans="1:15" x14ac:dyDescent="0.25">
      <c r="A155" s="6" t="s">
        <v>127</v>
      </c>
      <c r="B155" s="6" t="s">
        <v>128</v>
      </c>
      <c r="C155" s="6" t="s">
        <v>15</v>
      </c>
      <c r="D155" s="6">
        <v>83.738408875999994</v>
      </c>
      <c r="E155" s="6">
        <v>786.942074929</v>
      </c>
      <c r="F155" s="6">
        <v>1185.740065688</v>
      </c>
      <c r="G155" s="6">
        <v>371.21913886300001</v>
      </c>
      <c r="H155" s="6">
        <v>194.57367779399999</v>
      </c>
      <c r="I155" s="6">
        <v>1949.2045230640001</v>
      </c>
      <c r="J155" s="6">
        <v>1.8317819745505199</v>
      </c>
      <c r="K155" s="6">
        <v>17.2143981145488</v>
      </c>
      <c r="L155" s="6">
        <v>25.938124547433901</v>
      </c>
      <c r="M155" s="6">
        <v>8.1204376379343994</v>
      </c>
      <c r="N155" s="6">
        <v>4.2563091476079098</v>
      </c>
      <c r="O155" s="6">
        <v>42.638948577924502</v>
      </c>
    </row>
    <row r="156" spans="1:15" x14ac:dyDescent="0.25">
      <c r="A156" s="6" t="s">
        <v>127</v>
      </c>
      <c r="B156" s="6" t="s">
        <v>128</v>
      </c>
      <c r="C156" s="6" t="s">
        <v>16</v>
      </c>
      <c r="D156" s="6">
        <v>428.05257731699999</v>
      </c>
      <c r="E156" s="6">
        <v>3057.7109170170002</v>
      </c>
      <c r="F156" s="6">
        <v>10196.875040753999</v>
      </c>
      <c r="G156" s="6">
        <v>7691.2339389340004</v>
      </c>
      <c r="H156" s="6">
        <v>3328.5504161939998</v>
      </c>
      <c r="I156" s="6">
        <v>52115.356697877003</v>
      </c>
      <c r="J156" s="6">
        <v>0.55723112489357796</v>
      </c>
      <c r="K156" s="6">
        <v>3.9804729236029002</v>
      </c>
      <c r="L156" s="6">
        <v>13.274108019563901</v>
      </c>
      <c r="M156" s="6">
        <v>10.012309624380499</v>
      </c>
      <c r="N156" s="6">
        <v>4.3330468988327002</v>
      </c>
      <c r="O156" s="6">
        <v>67.842831408726397</v>
      </c>
    </row>
    <row r="157" spans="1:15" x14ac:dyDescent="0.25">
      <c r="A157" s="6" t="s">
        <v>129</v>
      </c>
      <c r="B157" s="6" t="s">
        <v>130</v>
      </c>
      <c r="C157" s="6" t="s">
        <v>15</v>
      </c>
      <c r="D157" s="6">
        <v>116.510689427</v>
      </c>
      <c r="E157" s="6">
        <v>582.00585571500005</v>
      </c>
      <c r="F157" s="6">
        <v>448.20559947800001</v>
      </c>
      <c r="G157" s="6">
        <v>246.31732761699999</v>
      </c>
      <c r="H157" s="6">
        <v>34.177427526999999</v>
      </c>
      <c r="I157" s="6">
        <v>198.75861451399999</v>
      </c>
      <c r="J157" s="6">
        <v>7.1655869601908204</v>
      </c>
      <c r="K157" s="6">
        <v>35.794257084703702</v>
      </c>
      <c r="L157" s="6">
        <v>27.565335119884701</v>
      </c>
      <c r="M157" s="6">
        <v>15.148895260355401</v>
      </c>
      <c r="N157" s="6">
        <v>2.1019644654474501</v>
      </c>
      <c r="O157" s="6">
        <v>12.2239611094179</v>
      </c>
    </row>
    <row r="158" spans="1:15" x14ac:dyDescent="0.25">
      <c r="A158" s="6" t="s">
        <v>129</v>
      </c>
      <c r="B158" s="6" t="s">
        <v>130</v>
      </c>
      <c r="C158" s="6" t="s">
        <v>16</v>
      </c>
      <c r="D158" s="6">
        <v>440.07447407699999</v>
      </c>
      <c r="E158" s="6">
        <v>5805.3917529199998</v>
      </c>
      <c r="F158" s="6">
        <v>12956.677358557999</v>
      </c>
      <c r="G158" s="6">
        <v>4776.8074691880001</v>
      </c>
      <c r="H158" s="6">
        <v>1210.019959174</v>
      </c>
      <c r="I158" s="6">
        <v>8624.8290801990006</v>
      </c>
      <c r="J158" s="6">
        <v>1.3014641148055399</v>
      </c>
      <c r="K158" s="6">
        <v>17.168705489360899</v>
      </c>
      <c r="L158" s="6">
        <v>38.317720346411498</v>
      </c>
      <c r="M158" s="6">
        <v>14.1267986913403</v>
      </c>
      <c r="N158" s="6">
        <v>3.57847966157627</v>
      </c>
      <c r="O158" s="6">
        <v>25.5068316965055</v>
      </c>
    </row>
    <row r="159" spans="1:15" x14ac:dyDescent="0.25">
      <c r="A159" s="6" t="s">
        <v>131</v>
      </c>
      <c r="B159" s="6" t="s">
        <v>132</v>
      </c>
      <c r="C159" s="6" t="s">
        <v>15</v>
      </c>
      <c r="D159" s="6">
        <v>231.95317496999999</v>
      </c>
      <c r="E159" s="6">
        <v>1226.3439344650001</v>
      </c>
      <c r="F159" s="6">
        <v>1636.226412925</v>
      </c>
      <c r="G159" s="6">
        <v>597.99431868800002</v>
      </c>
      <c r="H159" s="6">
        <v>166.42558197400001</v>
      </c>
      <c r="I159" s="6">
        <v>766.38880102099995</v>
      </c>
      <c r="J159" s="6">
        <v>5.01484355576192</v>
      </c>
      <c r="K159" s="6">
        <v>26.5136399952057</v>
      </c>
      <c r="L159" s="6">
        <v>35.375327299079402</v>
      </c>
      <c r="M159" s="6">
        <v>12.9286781948237</v>
      </c>
      <c r="N159" s="6">
        <v>3.5981324997348501</v>
      </c>
      <c r="O159" s="6">
        <v>16.569378455394499</v>
      </c>
    </row>
    <row r="160" spans="1:15" x14ac:dyDescent="0.25">
      <c r="A160" s="6" t="s">
        <v>131</v>
      </c>
      <c r="B160" s="6" t="s">
        <v>132</v>
      </c>
      <c r="C160" s="6" t="s">
        <v>16</v>
      </c>
      <c r="D160" s="6">
        <v>138.27704113199999</v>
      </c>
      <c r="E160" s="6">
        <v>5085.0540054909998</v>
      </c>
      <c r="F160" s="6">
        <v>14382.995818466999</v>
      </c>
      <c r="G160" s="6">
        <v>6050.3418211500002</v>
      </c>
      <c r="H160" s="6">
        <v>1245.3235973779999</v>
      </c>
      <c r="I160" s="6">
        <v>7804.6191333959996</v>
      </c>
      <c r="J160" s="6">
        <v>0.39841700323475898</v>
      </c>
      <c r="K160" s="6">
        <v>14.651542740349999</v>
      </c>
      <c r="L160" s="6">
        <v>41.441659762312902</v>
      </c>
      <c r="M160" s="6">
        <v>17.432822088139599</v>
      </c>
      <c r="N160" s="6">
        <v>3.58814515890051</v>
      </c>
      <c r="O160" s="6">
        <v>22.4874132470622</v>
      </c>
    </row>
    <row r="161" spans="1:15" x14ac:dyDescent="0.25">
      <c r="A161" s="6" t="s">
        <v>133</v>
      </c>
      <c r="B161" s="6" t="s">
        <v>134</v>
      </c>
      <c r="C161" s="6" t="s">
        <v>15</v>
      </c>
      <c r="D161" s="6">
        <v>831.18783743799997</v>
      </c>
      <c r="E161" s="6">
        <v>3674.996486435</v>
      </c>
      <c r="F161" s="6">
        <v>3080.088522817</v>
      </c>
      <c r="G161" s="6">
        <v>1224.8450587550001</v>
      </c>
      <c r="H161" s="6">
        <v>237.38168161999999</v>
      </c>
      <c r="I161" s="6">
        <v>825.87617523799997</v>
      </c>
      <c r="J161" s="6">
        <v>8.4176241359093495</v>
      </c>
      <c r="K161" s="6">
        <v>37.217506958413303</v>
      </c>
      <c r="L161" s="6">
        <v>31.192741667536399</v>
      </c>
      <c r="M161" s="6">
        <v>12.4042783892329</v>
      </c>
      <c r="N161" s="6">
        <v>2.4040170977313</v>
      </c>
      <c r="O161" s="6">
        <v>8.3638317511767504</v>
      </c>
    </row>
    <row r="162" spans="1:15" x14ac:dyDescent="0.25">
      <c r="A162" s="6" t="s">
        <v>133</v>
      </c>
      <c r="B162" s="6" t="s">
        <v>134</v>
      </c>
      <c r="C162" s="6" t="s">
        <v>16</v>
      </c>
      <c r="D162" s="6">
        <v>1517.5034483259999</v>
      </c>
      <c r="E162" s="6">
        <v>19665.415448023999</v>
      </c>
      <c r="F162" s="6">
        <v>44788.611248572997</v>
      </c>
      <c r="G162" s="6">
        <v>19705.466634811</v>
      </c>
      <c r="H162" s="6">
        <v>4259.1403667479999</v>
      </c>
      <c r="I162" s="6">
        <v>24402.423814361999</v>
      </c>
      <c r="J162" s="6">
        <v>1.32720180801093</v>
      </c>
      <c r="K162" s="6">
        <v>17.1992854228405</v>
      </c>
      <c r="L162" s="6">
        <v>39.171921416704897</v>
      </c>
      <c r="M162" s="6">
        <v>17.234314013764099</v>
      </c>
      <c r="N162" s="6">
        <v>3.7250253378705498</v>
      </c>
      <c r="O162" s="6">
        <v>21.342252000809001</v>
      </c>
    </row>
    <row r="163" spans="1:15" x14ac:dyDescent="0.25">
      <c r="A163" s="6" t="s">
        <v>135</v>
      </c>
      <c r="B163" s="6" t="s">
        <v>136</v>
      </c>
      <c r="C163" s="6" t="s">
        <v>15</v>
      </c>
      <c r="D163" s="6">
        <v>41.101668840000002</v>
      </c>
      <c r="E163" s="6">
        <v>185.15534838799999</v>
      </c>
      <c r="F163" s="6">
        <v>202.86564357699999</v>
      </c>
      <c r="G163" s="6">
        <v>68.441722447000004</v>
      </c>
      <c r="H163" s="6">
        <v>21.680740762999999</v>
      </c>
      <c r="I163" s="6">
        <v>120.930761586</v>
      </c>
      <c r="J163" s="6">
        <v>6.4203713017733497</v>
      </c>
      <c r="K163" s="6">
        <v>28.922574647462</v>
      </c>
      <c r="L163" s="6">
        <v>31.689047985078201</v>
      </c>
      <c r="M163" s="6">
        <v>10.6910809960838</v>
      </c>
      <c r="N163" s="6">
        <v>3.3866850112053202</v>
      </c>
      <c r="O163" s="6">
        <v>18.8902400583973</v>
      </c>
    </row>
    <row r="164" spans="1:15" x14ac:dyDescent="0.25">
      <c r="A164" s="6" t="s">
        <v>135</v>
      </c>
      <c r="B164" s="6" t="s">
        <v>136</v>
      </c>
      <c r="C164" s="6" t="s">
        <v>16</v>
      </c>
      <c r="D164" s="6">
        <v>118.13211189800001</v>
      </c>
      <c r="E164" s="6">
        <v>960.441292514</v>
      </c>
      <c r="F164" s="6">
        <v>2805.504328087</v>
      </c>
      <c r="G164" s="6">
        <v>926.47243321500002</v>
      </c>
      <c r="H164" s="6">
        <v>474.69763659099999</v>
      </c>
      <c r="I164" s="6">
        <v>2566.3635906670002</v>
      </c>
      <c r="J164" s="6">
        <v>1.5045588222022901</v>
      </c>
      <c r="K164" s="6">
        <v>12.2324099403811</v>
      </c>
      <c r="L164" s="6">
        <v>35.731573911034602</v>
      </c>
      <c r="M164" s="6">
        <v>11.799774426486399</v>
      </c>
      <c r="N164" s="6">
        <v>6.0458625985476502</v>
      </c>
      <c r="O164" s="6">
        <v>32.685820301348102</v>
      </c>
    </row>
    <row r="165" spans="1:15" x14ac:dyDescent="0.25">
      <c r="A165" s="6" t="s">
        <v>137</v>
      </c>
      <c r="B165" s="6" t="s">
        <v>138</v>
      </c>
      <c r="C165" s="6" t="s">
        <v>15</v>
      </c>
      <c r="D165" s="6">
        <v>1648.75846561</v>
      </c>
      <c r="E165" s="6">
        <v>6243.5507287199998</v>
      </c>
      <c r="F165" s="6">
        <v>3515.5927849599998</v>
      </c>
      <c r="G165" s="6">
        <v>524.83340132000001</v>
      </c>
      <c r="H165" s="6">
        <v>203.13588733</v>
      </c>
      <c r="I165" s="6">
        <v>407.25836334000002</v>
      </c>
      <c r="J165" s="6">
        <v>13.1447135928368</v>
      </c>
      <c r="K165" s="6">
        <v>49.776657917573097</v>
      </c>
      <c r="L165" s="6">
        <v>28.0280351738758</v>
      </c>
      <c r="M165" s="6">
        <v>4.1842300665630798</v>
      </c>
      <c r="N165" s="6">
        <v>1.61949922628098</v>
      </c>
      <c r="O165" s="6">
        <v>3.2468640228701799</v>
      </c>
    </row>
    <row r="166" spans="1:15" x14ac:dyDescent="0.25">
      <c r="A166" s="6" t="s">
        <v>137</v>
      </c>
      <c r="B166" s="6" t="s">
        <v>138</v>
      </c>
      <c r="C166" s="6" t="s">
        <v>16</v>
      </c>
      <c r="D166" s="6">
        <v>2157.9460817200002</v>
      </c>
      <c r="E166" s="6">
        <v>42370.952717810003</v>
      </c>
      <c r="F166" s="6">
        <v>70994.875518279994</v>
      </c>
      <c r="G166" s="6">
        <v>15964.201288349999</v>
      </c>
      <c r="H166" s="6">
        <v>2818.1450384700001</v>
      </c>
      <c r="I166" s="6">
        <v>13206.31968988</v>
      </c>
      <c r="J166" s="6">
        <v>1.4628909106421699</v>
      </c>
      <c r="K166" s="6">
        <v>28.723647050870099</v>
      </c>
      <c r="L166" s="6">
        <v>48.128059814675197</v>
      </c>
      <c r="M166" s="6">
        <v>10.8222745499623</v>
      </c>
      <c r="N166" s="6">
        <v>1.9104456763642199</v>
      </c>
      <c r="O166" s="6">
        <v>8.9526819974860299</v>
      </c>
    </row>
    <row r="167" spans="1:15" x14ac:dyDescent="0.25">
      <c r="A167" s="6" t="s">
        <v>139</v>
      </c>
      <c r="B167" s="6" t="s">
        <v>140</v>
      </c>
      <c r="C167" s="6" t="s">
        <v>15</v>
      </c>
      <c r="D167" s="6">
        <v>2696.9822358329998</v>
      </c>
      <c r="E167" s="6">
        <v>9390.5802587140006</v>
      </c>
      <c r="F167" s="6">
        <v>5323.2706171130003</v>
      </c>
      <c r="G167" s="6">
        <v>606.44283962500003</v>
      </c>
      <c r="H167" s="6">
        <v>59.991259739999997</v>
      </c>
      <c r="I167" s="6">
        <v>313.02684166</v>
      </c>
      <c r="J167" s="6">
        <v>14.6652480276096</v>
      </c>
      <c r="K167" s="6">
        <v>51.062697702449</v>
      </c>
      <c r="L167" s="6">
        <v>28.946087549566901</v>
      </c>
      <c r="M167" s="6">
        <v>3.29762448543589</v>
      </c>
      <c r="N167" s="6">
        <v>0.326211530757124</v>
      </c>
      <c r="O167" s="6">
        <v>1.70213070418141</v>
      </c>
    </row>
    <row r="168" spans="1:15" x14ac:dyDescent="0.25">
      <c r="A168" s="6" t="s">
        <v>139</v>
      </c>
      <c r="B168" s="6" t="s">
        <v>140</v>
      </c>
      <c r="C168" s="6" t="s">
        <v>16</v>
      </c>
      <c r="D168" s="6">
        <v>6489.3594538679999</v>
      </c>
      <c r="E168" s="6">
        <v>76686.355455297002</v>
      </c>
      <c r="F168" s="6">
        <v>99537.063492899004</v>
      </c>
      <c r="G168" s="6">
        <v>18338.775926392998</v>
      </c>
      <c r="H168" s="6">
        <v>3757.94854893</v>
      </c>
      <c r="I168" s="6">
        <v>9494.1314795050002</v>
      </c>
      <c r="J168" s="6">
        <v>3.0281145130095699</v>
      </c>
      <c r="K168" s="6">
        <v>35.783973372839199</v>
      </c>
      <c r="L168" s="6">
        <v>46.446745428093998</v>
      </c>
      <c r="M168" s="6">
        <v>8.5573798043258495</v>
      </c>
      <c r="N168" s="6">
        <v>1.7535626776500099</v>
      </c>
      <c r="O168" s="6">
        <v>4.4302242040813402</v>
      </c>
    </row>
    <row r="169" spans="1:15" x14ac:dyDescent="0.25">
      <c r="A169" s="6" t="s">
        <v>141</v>
      </c>
      <c r="B169" s="6" t="s">
        <v>142</v>
      </c>
      <c r="C169" s="6" t="s">
        <v>15</v>
      </c>
      <c r="D169" s="6">
        <v>26.194121750000001</v>
      </c>
      <c r="E169" s="6">
        <v>181.07981733899999</v>
      </c>
      <c r="F169" s="6">
        <v>46.214233854</v>
      </c>
      <c r="G169" s="6">
        <v>0</v>
      </c>
      <c r="H169" s="6">
        <v>2.5658753760000002</v>
      </c>
      <c r="I169" s="6">
        <v>3.0940497599999999</v>
      </c>
      <c r="J169" s="6">
        <v>10.107780818833101</v>
      </c>
      <c r="K169" s="6">
        <v>69.875032339152597</v>
      </c>
      <c r="L169" s="6">
        <v>17.833136417583098</v>
      </c>
      <c r="M169" s="6">
        <v>0</v>
      </c>
      <c r="N169" s="6">
        <v>0.99011931595106895</v>
      </c>
      <c r="O169" s="6">
        <v>1.19393110848022</v>
      </c>
    </row>
    <row r="170" spans="1:15" x14ac:dyDescent="0.25">
      <c r="A170" s="6" t="s">
        <v>141</v>
      </c>
      <c r="B170" s="6" t="s">
        <v>142</v>
      </c>
      <c r="C170" s="6" t="s">
        <v>16</v>
      </c>
      <c r="D170" s="6">
        <v>76.960722812</v>
      </c>
      <c r="E170" s="6">
        <v>601.64473291199999</v>
      </c>
      <c r="F170" s="6">
        <v>269.972122254</v>
      </c>
      <c r="G170" s="6">
        <v>18.265060707</v>
      </c>
      <c r="H170" s="6">
        <v>3.7754090069999999</v>
      </c>
      <c r="I170" s="6">
        <v>18.228320057000001</v>
      </c>
      <c r="J170" s="6">
        <v>7.7828796587676798</v>
      </c>
      <c r="K170" s="6">
        <v>60.843094795562401</v>
      </c>
      <c r="L170" s="6">
        <v>27.301725632927401</v>
      </c>
      <c r="M170" s="6">
        <v>1.84710803444406</v>
      </c>
      <c r="N170" s="6">
        <v>0.381799350246318</v>
      </c>
      <c r="O170" s="6">
        <v>1.8433925280521299</v>
      </c>
    </row>
    <row r="171" spans="1:15" x14ac:dyDescent="0.25">
      <c r="A171" t="s">
        <v>19</v>
      </c>
    </row>
    <row r="172" spans="1:15" x14ac:dyDescent="0.25">
      <c r="A172" t="s">
        <v>20</v>
      </c>
    </row>
    <row r="173" spans="1:15" x14ac:dyDescent="0.25">
      <c r="A173" t="s">
        <v>21</v>
      </c>
    </row>
    <row r="174" spans="1:15" x14ac:dyDescent="0.25">
      <c r="A174" t="s">
        <v>22</v>
      </c>
    </row>
    <row r="175" spans="1:15" x14ac:dyDescent="0.25">
      <c r="A175" t="s">
        <v>23</v>
      </c>
    </row>
    <row r="178" spans="1:15" x14ac:dyDescent="0.25">
      <c r="L178" s="7" t="str">
        <f>HYPERLINK("#'Indice'!A1", "Ir al índice")</f>
        <v>Ir al índice</v>
      </c>
    </row>
    <row r="179" spans="1:15" ht="17.25" x14ac:dyDescent="0.3">
      <c r="A179" s="4" t="s">
        <v>438</v>
      </c>
    </row>
    <row r="180" spans="1:15" x14ac:dyDescent="0.25">
      <c r="A180" s="5" t="s">
        <v>25</v>
      </c>
      <c r="B180" s="5" t="s">
        <v>102</v>
      </c>
      <c r="C180" s="5" t="s">
        <v>11</v>
      </c>
      <c r="D180" s="5" t="s">
        <v>423</v>
      </c>
      <c r="E180" s="5" t="s">
        <v>424</v>
      </c>
      <c r="F180" s="5" t="s">
        <v>425</v>
      </c>
      <c r="G180" s="5" t="s">
        <v>426</v>
      </c>
      <c r="H180" s="5" t="s">
        <v>427</v>
      </c>
      <c r="I180" s="5" t="s">
        <v>428</v>
      </c>
      <c r="J180" s="5" t="s">
        <v>429</v>
      </c>
      <c r="K180" s="5" t="s">
        <v>430</v>
      </c>
      <c r="L180" s="5" t="s">
        <v>431</v>
      </c>
      <c r="M180" s="5" t="s">
        <v>432</v>
      </c>
      <c r="N180" s="5" t="s">
        <v>433</v>
      </c>
      <c r="O180" s="5" t="s">
        <v>434</v>
      </c>
    </row>
    <row r="181" spans="1:15" x14ac:dyDescent="0.25">
      <c r="A181" s="6" t="s">
        <v>103</v>
      </c>
      <c r="B181" s="6" t="s">
        <v>104</v>
      </c>
      <c r="C181" s="6" t="s">
        <v>15</v>
      </c>
      <c r="D181" s="6">
        <v>758.25658510000005</v>
      </c>
      <c r="E181" s="6">
        <v>3447.7342893099999</v>
      </c>
      <c r="F181" s="6">
        <v>4774.9891377699996</v>
      </c>
      <c r="G181" s="6">
        <v>1784.66184421</v>
      </c>
      <c r="H181" s="6">
        <v>751.96825516000001</v>
      </c>
      <c r="I181" s="6">
        <v>5702.38374294</v>
      </c>
      <c r="J181" s="6">
        <v>4.4033499170052801</v>
      </c>
      <c r="K181" s="6">
        <v>20.0216929137348</v>
      </c>
      <c r="L181" s="6">
        <v>27.729331253651701</v>
      </c>
      <c r="M181" s="6">
        <v>10.363893618606999</v>
      </c>
      <c r="N181" s="6">
        <v>4.3668323085024197</v>
      </c>
      <c r="O181" s="6">
        <v>33.114899988498799</v>
      </c>
    </row>
    <row r="182" spans="1:15" x14ac:dyDescent="0.25">
      <c r="A182" s="6" t="s">
        <v>103</v>
      </c>
      <c r="B182" s="6" t="s">
        <v>104</v>
      </c>
      <c r="C182" s="6" t="s">
        <v>16</v>
      </c>
      <c r="D182" s="6">
        <v>1909.5024918399999</v>
      </c>
      <c r="E182" s="6">
        <v>21054.461936750002</v>
      </c>
      <c r="F182" s="6">
        <v>52354.32992874</v>
      </c>
      <c r="G182" s="6">
        <v>27287.041851329999</v>
      </c>
      <c r="H182" s="6">
        <v>7780.6534207300001</v>
      </c>
      <c r="I182" s="6">
        <v>150448.86603812</v>
      </c>
      <c r="J182" s="6">
        <v>0.73207335996308398</v>
      </c>
      <c r="K182" s="6">
        <v>8.0719510752767007</v>
      </c>
      <c r="L182" s="6">
        <v>20.071830428781698</v>
      </c>
      <c r="M182" s="6">
        <v>10.4614246364808</v>
      </c>
      <c r="N182" s="6">
        <v>2.9829807066307601</v>
      </c>
      <c r="O182" s="6">
        <v>57.679739792866997</v>
      </c>
    </row>
    <row r="183" spans="1:15" x14ac:dyDescent="0.25">
      <c r="A183" s="6" t="s">
        <v>105</v>
      </c>
      <c r="B183" s="6" t="s">
        <v>106</v>
      </c>
      <c r="C183" s="6" t="s">
        <v>15</v>
      </c>
      <c r="D183" s="6">
        <v>181.76152731299999</v>
      </c>
      <c r="E183" s="6">
        <v>212.26333004</v>
      </c>
      <c r="F183" s="6">
        <v>988.18206986999996</v>
      </c>
      <c r="G183" s="6">
        <v>113.181562207</v>
      </c>
      <c r="H183" s="6">
        <v>379.55187159899998</v>
      </c>
      <c r="I183" s="6">
        <v>3284.4971711389999</v>
      </c>
      <c r="J183" s="6">
        <v>3.52289423371744</v>
      </c>
      <c r="K183" s="6">
        <v>4.1140788839206399</v>
      </c>
      <c r="L183" s="6">
        <v>19.1529030773005</v>
      </c>
      <c r="M183" s="6">
        <v>2.1936802510222702</v>
      </c>
      <c r="N183" s="6">
        <v>7.3564583199733402</v>
      </c>
      <c r="O183" s="6">
        <v>63.6599852340658</v>
      </c>
    </row>
    <row r="184" spans="1:15" x14ac:dyDescent="0.25">
      <c r="A184" s="6" t="s">
        <v>105</v>
      </c>
      <c r="B184" s="6" t="s">
        <v>106</v>
      </c>
      <c r="C184" s="6" t="s">
        <v>16</v>
      </c>
      <c r="D184" s="6">
        <v>628.92314845299995</v>
      </c>
      <c r="E184" s="6">
        <v>4775.326363571</v>
      </c>
      <c r="F184" s="6">
        <v>10430.886343311</v>
      </c>
      <c r="G184" s="6">
        <v>3466.2731608220001</v>
      </c>
      <c r="H184" s="6">
        <v>1742.359849472</v>
      </c>
      <c r="I184" s="6">
        <v>56099.893602192002</v>
      </c>
      <c r="J184" s="6">
        <v>0.81526223714792301</v>
      </c>
      <c r="K184" s="6">
        <v>6.1901732570228098</v>
      </c>
      <c r="L184" s="6">
        <v>13.521378178877701</v>
      </c>
      <c r="M184" s="6">
        <v>4.4932701532908004</v>
      </c>
      <c r="N184" s="6">
        <v>2.2585910413558499</v>
      </c>
      <c r="O184" s="6">
        <v>72.721325132304898</v>
      </c>
    </row>
    <row r="185" spans="1:15" x14ac:dyDescent="0.25">
      <c r="A185" s="6" t="s">
        <v>107</v>
      </c>
      <c r="B185" s="6" t="s">
        <v>108</v>
      </c>
      <c r="C185" s="6" t="s">
        <v>15</v>
      </c>
      <c r="D185" s="6">
        <v>331.535546657</v>
      </c>
      <c r="E185" s="6">
        <v>1258.4069969059999</v>
      </c>
      <c r="F185" s="6">
        <v>1024.473842223</v>
      </c>
      <c r="G185" s="6">
        <v>200.038440361</v>
      </c>
      <c r="H185" s="6">
        <v>121.16463142000001</v>
      </c>
      <c r="I185" s="6">
        <v>471.45270447000001</v>
      </c>
      <c r="J185" s="6">
        <v>9.7308049518617601</v>
      </c>
      <c r="K185" s="6">
        <v>36.935143638214903</v>
      </c>
      <c r="L185" s="6">
        <v>30.069038561557601</v>
      </c>
      <c r="M185" s="6">
        <v>5.8712710165023996</v>
      </c>
      <c r="N185" s="6">
        <v>3.5562684221973999</v>
      </c>
      <c r="O185" s="6">
        <v>13.8374734096659</v>
      </c>
    </row>
    <row r="186" spans="1:15" x14ac:dyDescent="0.25">
      <c r="A186" s="6" t="s">
        <v>107</v>
      </c>
      <c r="B186" s="6" t="s">
        <v>108</v>
      </c>
      <c r="C186" s="6" t="s">
        <v>16</v>
      </c>
      <c r="D186" s="6">
        <v>858.50491958099997</v>
      </c>
      <c r="E186" s="6">
        <v>10707.550780475</v>
      </c>
      <c r="F186" s="6">
        <v>15176.620991760999</v>
      </c>
      <c r="G186" s="6">
        <v>3808.4843029089998</v>
      </c>
      <c r="H186" s="6">
        <v>1327.5146205349999</v>
      </c>
      <c r="I186" s="6">
        <v>10378.739863594999</v>
      </c>
      <c r="J186" s="6">
        <v>2.0316077305072402</v>
      </c>
      <c r="K186" s="6">
        <v>25.3388681232354</v>
      </c>
      <c r="L186" s="6">
        <v>35.914692888292699</v>
      </c>
      <c r="M186" s="6">
        <v>9.0125821935670007</v>
      </c>
      <c r="N186" s="6">
        <v>3.1414950618530799</v>
      </c>
      <c r="O186" s="6">
        <v>24.560754002544499</v>
      </c>
    </row>
    <row r="187" spans="1:15" x14ac:dyDescent="0.25">
      <c r="A187" s="6" t="s">
        <v>109</v>
      </c>
      <c r="B187" s="6" t="s">
        <v>110</v>
      </c>
      <c r="C187" s="6" t="s">
        <v>15</v>
      </c>
      <c r="D187" s="6">
        <v>1860.8550046529999</v>
      </c>
      <c r="E187" s="6">
        <v>5209.7284648779996</v>
      </c>
      <c r="F187" s="6">
        <v>3366.3636474</v>
      </c>
      <c r="G187" s="6">
        <v>515.89545294000004</v>
      </c>
      <c r="H187" s="6">
        <v>130.99177881</v>
      </c>
      <c r="I187" s="6">
        <v>390.83351838999999</v>
      </c>
      <c r="J187" s="6">
        <v>16.217070735381501</v>
      </c>
      <c r="K187" s="6">
        <v>45.401997907306999</v>
      </c>
      <c r="L187" s="6">
        <v>29.3373515155109</v>
      </c>
      <c r="M187" s="6">
        <v>4.4959510716686797</v>
      </c>
      <c r="N187" s="6">
        <v>1.1415735978372701</v>
      </c>
      <c r="O187" s="6">
        <v>3.4060551722946202</v>
      </c>
    </row>
    <row r="188" spans="1:15" x14ac:dyDescent="0.25">
      <c r="A188" s="6" t="s">
        <v>109</v>
      </c>
      <c r="B188" s="6" t="s">
        <v>110</v>
      </c>
      <c r="C188" s="6" t="s">
        <v>16</v>
      </c>
      <c r="D188" s="6">
        <v>5103.792394606</v>
      </c>
      <c r="E188" s="6">
        <v>47827.311794808003</v>
      </c>
      <c r="F188" s="6">
        <v>72468.030036928001</v>
      </c>
      <c r="G188" s="6">
        <v>14410.014117571</v>
      </c>
      <c r="H188" s="6">
        <v>2773.3330993899999</v>
      </c>
      <c r="I188" s="6">
        <v>9748.6589934809999</v>
      </c>
      <c r="J188" s="6">
        <v>3.3504589934610398</v>
      </c>
      <c r="K188" s="6">
        <v>31.396936737735398</v>
      </c>
      <c r="L188" s="6">
        <v>47.572695792296997</v>
      </c>
      <c r="M188" s="6">
        <v>9.4596640425934595</v>
      </c>
      <c r="N188" s="6">
        <v>1.8205949823771601</v>
      </c>
      <c r="O188" s="6">
        <v>6.3996494515358799</v>
      </c>
    </row>
    <row r="189" spans="1:15" x14ac:dyDescent="0.25">
      <c r="A189" s="6" t="s">
        <v>111</v>
      </c>
      <c r="B189" s="6" t="s">
        <v>112</v>
      </c>
      <c r="C189" s="6" t="s">
        <v>15</v>
      </c>
      <c r="D189" s="6">
        <v>1856.262142737</v>
      </c>
      <c r="E189" s="6">
        <v>4547.6672893240002</v>
      </c>
      <c r="F189" s="6">
        <v>1826.4311996250001</v>
      </c>
      <c r="G189" s="6">
        <v>248.46400788099999</v>
      </c>
      <c r="H189" s="6">
        <v>63.576906280000003</v>
      </c>
      <c r="I189" s="6">
        <v>135.43275784900001</v>
      </c>
      <c r="J189" s="6">
        <v>21.3908456623376</v>
      </c>
      <c r="K189" s="6">
        <v>52.405555697083201</v>
      </c>
      <c r="L189" s="6">
        <v>21.047085432906901</v>
      </c>
      <c r="M189" s="6">
        <v>2.8632029511692298</v>
      </c>
      <c r="N189" s="6">
        <v>0.73263563298185796</v>
      </c>
      <c r="O189" s="6">
        <v>1.5606746235211899</v>
      </c>
    </row>
    <row r="190" spans="1:15" x14ac:dyDescent="0.25">
      <c r="A190" s="6" t="s">
        <v>111</v>
      </c>
      <c r="B190" s="6" t="s">
        <v>112</v>
      </c>
      <c r="C190" s="6" t="s">
        <v>16</v>
      </c>
      <c r="D190" s="6">
        <v>4567.8846368980003</v>
      </c>
      <c r="E190" s="6">
        <v>47819.035470889001</v>
      </c>
      <c r="F190" s="6">
        <v>62453.815128576003</v>
      </c>
      <c r="G190" s="6">
        <v>8458.9745045599993</v>
      </c>
      <c r="H190" s="6">
        <v>968.83380223999995</v>
      </c>
      <c r="I190" s="6">
        <v>3870.7295096429998</v>
      </c>
      <c r="J190" s="6">
        <v>3.5647811385784798</v>
      </c>
      <c r="K190" s="6">
        <v>37.318016820013398</v>
      </c>
      <c r="L190" s="6">
        <v>48.739011577534797</v>
      </c>
      <c r="M190" s="6">
        <v>6.6013910513399496</v>
      </c>
      <c r="N190" s="6">
        <v>0.75607874085624405</v>
      </c>
      <c r="O190" s="6">
        <v>3.0207206716771999</v>
      </c>
    </row>
    <row r="191" spans="1:15" x14ac:dyDescent="0.25">
      <c r="A191" s="6" t="s">
        <v>113</v>
      </c>
      <c r="B191" s="6" t="s">
        <v>114</v>
      </c>
      <c r="C191" s="6" t="s">
        <v>15</v>
      </c>
      <c r="D191" s="6">
        <v>549.27858466999999</v>
      </c>
      <c r="E191" s="6">
        <v>2000.453571621</v>
      </c>
      <c r="F191" s="6">
        <v>1404.96496843</v>
      </c>
      <c r="G191" s="6">
        <v>306.80233356999997</v>
      </c>
      <c r="H191" s="6">
        <v>51.874648450000002</v>
      </c>
      <c r="I191" s="6">
        <v>183.67111459899999</v>
      </c>
      <c r="J191" s="6">
        <v>12.214210834783</v>
      </c>
      <c r="K191" s="6">
        <v>44.483732610207497</v>
      </c>
      <c r="L191" s="6">
        <v>31.241957758462501</v>
      </c>
      <c r="M191" s="6">
        <v>6.8223092824176899</v>
      </c>
      <c r="N191" s="6">
        <v>1.15352739180467</v>
      </c>
      <c r="O191" s="6">
        <v>4.08426212232464</v>
      </c>
    </row>
    <row r="192" spans="1:15" x14ac:dyDescent="0.25">
      <c r="A192" s="6" t="s">
        <v>113</v>
      </c>
      <c r="B192" s="6" t="s">
        <v>114</v>
      </c>
      <c r="C192" s="6" t="s">
        <v>16</v>
      </c>
      <c r="D192" s="6">
        <v>1343.1724705250001</v>
      </c>
      <c r="E192" s="6">
        <v>16986.732979655</v>
      </c>
      <c r="F192" s="6">
        <v>32350.400859681999</v>
      </c>
      <c r="G192" s="6">
        <v>10855.967940831</v>
      </c>
      <c r="H192" s="6">
        <v>1932.933747281</v>
      </c>
      <c r="I192" s="6">
        <v>8279.8045137320005</v>
      </c>
      <c r="J192" s="6">
        <v>1.87204314527097</v>
      </c>
      <c r="K192" s="6">
        <v>23.675215009939802</v>
      </c>
      <c r="L192" s="6">
        <v>45.088287249115801</v>
      </c>
      <c r="M192" s="6">
        <v>15.1304771463716</v>
      </c>
      <c r="N192" s="6">
        <v>2.6940213943232201</v>
      </c>
      <c r="O192" s="6">
        <v>11.5399560549786</v>
      </c>
    </row>
    <row r="193" spans="1:15" x14ac:dyDescent="0.25">
      <c r="A193" s="6" t="s">
        <v>115</v>
      </c>
      <c r="B193" s="6" t="s">
        <v>116</v>
      </c>
      <c r="C193" s="6" t="s">
        <v>15</v>
      </c>
      <c r="D193" s="6">
        <v>1942.6351530970001</v>
      </c>
      <c r="E193" s="6">
        <v>8827.69158909</v>
      </c>
      <c r="F193" s="6">
        <v>5601.528744186</v>
      </c>
      <c r="G193" s="6">
        <v>1235.824352486</v>
      </c>
      <c r="H193" s="6">
        <v>129.64972293</v>
      </c>
      <c r="I193" s="6">
        <v>526.87642021399995</v>
      </c>
      <c r="J193" s="6">
        <v>10.6362967818651</v>
      </c>
      <c r="K193" s="6">
        <v>48.333289702210699</v>
      </c>
      <c r="L193" s="6">
        <v>30.669434793418201</v>
      </c>
      <c r="M193" s="6">
        <v>6.7663732751576697</v>
      </c>
      <c r="N193" s="6">
        <v>0.70985688103689204</v>
      </c>
      <c r="O193" s="6">
        <v>2.8847485663114401</v>
      </c>
    </row>
    <row r="194" spans="1:15" x14ac:dyDescent="0.25">
      <c r="A194" s="6" t="s">
        <v>115</v>
      </c>
      <c r="B194" s="6" t="s">
        <v>116</v>
      </c>
      <c r="C194" s="6" t="s">
        <v>16</v>
      </c>
      <c r="D194" s="6">
        <v>7130.0385014169997</v>
      </c>
      <c r="E194" s="6">
        <v>81682.459086438001</v>
      </c>
      <c r="F194" s="6">
        <v>128240.737660447</v>
      </c>
      <c r="G194" s="6">
        <v>23337.428974931001</v>
      </c>
      <c r="H194" s="6">
        <v>3718.2234133319998</v>
      </c>
      <c r="I194" s="6">
        <v>12785.676974640999</v>
      </c>
      <c r="J194" s="6">
        <v>2.7754726972164101</v>
      </c>
      <c r="K194" s="6">
        <v>31.7961025022306</v>
      </c>
      <c r="L194" s="6">
        <v>49.919599449109199</v>
      </c>
      <c r="M194" s="6">
        <v>9.0844385945848103</v>
      </c>
      <c r="N194" s="6">
        <v>1.4473733295833999</v>
      </c>
      <c r="O194" s="6">
        <v>4.9770134272756303</v>
      </c>
    </row>
    <row r="195" spans="1:15" x14ac:dyDescent="0.25">
      <c r="A195" s="6" t="s">
        <v>117</v>
      </c>
      <c r="B195" s="6" t="s">
        <v>118</v>
      </c>
      <c r="C195" s="6" t="s">
        <v>15</v>
      </c>
      <c r="D195" s="6">
        <v>2022.5107956710001</v>
      </c>
      <c r="E195" s="6">
        <v>10609.838347122</v>
      </c>
      <c r="F195" s="6">
        <v>7377.9531934039996</v>
      </c>
      <c r="G195" s="6">
        <v>2301.5130344019999</v>
      </c>
      <c r="H195" s="6">
        <v>316.48668244999999</v>
      </c>
      <c r="I195" s="6">
        <v>2320.5358150440002</v>
      </c>
      <c r="J195" s="6">
        <v>8.1066332883488101</v>
      </c>
      <c r="K195" s="6">
        <v>42.526383005161499</v>
      </c>
      <c r="L195" s="6">
        <v>29.572332115876399</v>
      </c>
      <c r="M195" s="6">
        <v>9.2249308227113804</v>
      </c>
      <c r="N195" s="6">
        <v>1.2685427839296399</v>
      </c>
      <c r="O195" s="6">
        <v>9.3011779839722593</v>
      </c>
    </row>
    <row r="196" spans="1:15" x14ac:dyDescent="0.25">
      <c r="A196" s="6" t="s">
        <v>117</v>
      </c>
      <c r="B196" s="6" t="s">
        <v>118</v>
      </c>
      <c r="C196" s="6" t="s">
        <v>16</v>
      </c>
      <c r="D196" s="6">
        <v>6637.2827711070004</v>
      </c>
      <c r="E196" s="6">
        <v>90866.310010496003</v>
      </c>
      <c r="F196" s="6">
        <v>186206.81992254601</v>
      </c>
      <c r="G196" s="6">
        <v>61305.414043832003</v>
      </c>
      <c r="H196" s="6">
        <v>11716.089093119001</v>
      </c>
      <c r="I196" s="6">
        <v>74684.694509495996</v>
      </c>
      <c r="J196" s="6">
        <v>1.53848567993549</v>
      </c>
      <c r="K196" s="6">
        <v>21.062311424831901</v>
      </c>
      <c r="L196" s="6">
        <v>43.161717804797298</v>
      </c>
      <c r="M196" s="6">
        <v>14.2102581525573</v>
      </c>
      <c r="N196" s="6">
        <v>2.7157250815163998</v>
      </c>
      <c r="O196" s="6">
        <v>17.311501856361701</v>
      </c>
    </row>
    <row r="197" spans="1:15" x14ac:dyDescent="0.25">
      <c r="A197" s="6" t="s">
        <v>119</v>
      </c>
      <c r="B197" s="6" t="s">
        <v>120</v>
      </c>
      <c r="C197" s="6" t="s">
        <v>15</v>
      </c>
      <c r="D197" s="6">
        <v>693.71250000299995</v>
      </c>
      <c r="E197" s="6">
        <v>3596.457381185</v>
      </c>
      <c r="F197" s="6">
        <v>3491.0596029150001</v>
      </c>
      <c r="G197" s="6">
        <v>1502.4992419549999</v>
      </c>
      <c r="H197" s="6">
        <v>402.72676447499998</v>
      </c>
      <c r="I197" s="6">
        <v>1001.8780956849999</v>
      </c>
      <c r="J197" s="6">
        <v>6.49037096762682</v>
      </c>
      <c r="K197" s="6">
        <v>33.648438759643803</v>
      </c>
      <c r="L197" s="6">
        <v>32.662337629661202</v>
      </c>
      <c r="M197" s="6">
        <v>14.0573760150262</v>
      </c>
      <c r="N197" s="6">
        <v>3.7679097609218801</v>
      </c>
      <c r="O197" s="6">
        <v>9.3735668671201005</v>
      </c>
    </row>
    <row r="198" spans="1:15" x14ac:dyDescent="0.25">
      <c r="A198" s="6" t="s">
        <v>119</v>
      </c>
      <c r="B198" s="6" t="s">
        <v>120</v>
      </c>
      <c r="C198" s="6" t="s">
        <v>16</v>
      </c>
      <c r="D198" s="6">
        <v>1577.588709243</v>
      </c>
      <c r="E198" s="6">
        <v>21621.953697861001</v>
      </c>
      <c r="F198" s="6">
        <v>52016.725371993001</v>
      </c>
      <c r="G198" s="6">
        <v>26802.759442744999</v>
      </c>
      <c r="H198" s="6">
        <v>7189.4711488479998</v>
      </c>
      <c r="I198" s="6">
        <v>57613.721233944001</v>
      </c>
      <c r="J198" s="6">
        <v>0.94567061449119905</v>
      </c>
      <c r="K198" s="6">
        <v>12.9610754185532</v>
      </c>
      <c r="L198" s="6">
        <v>31.180933508301099</v>
      </c>
      <c r="M198" s="6">
        <v>16.0666603683053</v>
      </c>
      <c r="N198" s="6">
        <v>4.3096604072808304</v>
      </c>
      <c r="O198" s="6">
        <v>34.535999683068397</v>
      </c>
    </row>
    <row r="199" spans="1:15" x14ac:dyDescent="0.25">
      <c r="A199" s="6" t="s">
        <v>121</v>
      </c>
      <c r="B199" s="6" t="s">
        <v>122</v>
      </c>
      <c r="C199" s="6" t="s">
        <v>15</v>
      </c>
      <c r="D199" s="6">
        <v>2041.03309674</v>
      </c>
      <c r="E199" s="6">
        <v>9178.2195169999995</v>
      </c>
      <c r="F199" s="6">
        <v>9336.7082475799998</v>
      </c>
      <c r="G199" s="6">
        <v>2741.1558874500001</v>
      </c>
      <c r="H199" s="6">
        <v>1059.5642276200001</v>
      </c>
      <c r="I199" s="6">
        <v>2263.1808706800002</v>
      </c>
      <c r="J199" s="6">
        <v>7.6673316656023598</v>
      </c>
      <c r="K199" s="6">
        <v>34.478839784099897</v>
      </c>
      <c r="L199" s="6">
        <v>35.074217519305698</v>
      </c>
      <c r="M199" s="6">
        <v>10.297408390764099</v>
      </c>
      <c r="N199" s="6">
        <v>3.9803520908829402</v>
      </c>
      <c r="O199" s="6">
        <v>8.5018505493450007</v>
      </c>
    </row>
    <row r="200" spans="1:15" x14ac:dyDescent="0.25">
      <c r="A200" s="6" t="s">
        <v>121</v>
      </c>
      <c r="B200" s="6" t="s">
        <v>122</v>
      </c>
      <c r="C200" s="6" t="s">
        <v>16</v>
      </c>
      <c r="D200" s="6">
        <v>3004.2159820799998</v>
      </c>
      <c r="E200" s="6">
        <v>52934.500323380002</v>
      </c>
      <c r="F200" s="6">
        <v>134848.38074329001</v>
      </c>
      <c r="G200" s="6">
        <v>62675.787983360002</v>
      </c>
      <c r="H200" s="6">
        <v>14211.1806808</v>
      </c>
      <c r="I200" s="6">
        <v>90291.210022729996</v>
      </c>
      <c r="J200" s="6">
        <v>0.83924787841674198</v>
      </c>
      <c r="K200" s="6">
        <v>14.7876076009318</v>
      </c>
      <c r="L200" s="6">
        <v>37.670799343921999</v>
      </c>
      <c r="M200" s="6">
        <v>17.508901625879101</v>
      </c>
      <c r="N200" s="6">
        <v>3.9699886117711198</v>
      </c>
      <c r="O200" s="6">
        <v>25.2234549390793</v>
      </c>
    </row>
    <row r="201" spans="1:15" x14ac:dyDescent="0.25">
      <c r="A201" s="6" t="s">
        <v>123</v>
      </c>
      <c r="B201" s="6" t="s">
        <v>124</v>
      </c>
      <c r="C201" s="6" t="s">
        <v>15</v>
      </c>
      <c r="D201" s="6">
        <v>1980.78213959</v>
      </c>
      <c r="E201" s="6">
        <v>8160.9172451300001</v>
      </c>
      <c r="F201" s="6">
        <v>7615.2620186699996</v>
      </c>
      <c r="G201" s="6">
        <v>2310.5437821700002</v>
      </c>
      <c r="H201" s="6">
        <v>534.64241172000004</v>
      </c>
      <c r="I201" s="6">
        <v>4649.9463767899997</v>
      </c>
      <c r="J201" s="6">
        <v>7.84403123805874</v>
      </c>
      <c r="K201" s="6">
        <v>32.317784234091597</v>
      </c>
      <c r="L201" s="6">
        <v>30.156952633273502</v>
      </c>
      <c r="M201" s="6">
        <v>9.1499096452855397</v>
      </c>
      <c r="N201" s="6">
        <v>2.11722010962337</v>
      </c>
      <c r="O201" s="6">
        <v>18.4141021396672</v>
      </c>
    </row>
    <row r="202" spans="1:15" x14ac:dyDescent="0.25">
      <c r="A202" s="6" t="s">
        <v>123</v>
      </c>
      <c r="B202" s="6" t="s">
        <v>124</v>
      </c>
      <c r="C202" s="6" t="s">
        <v>16</v>
      </c>
      <c r="D202" s="6">
        <v>3911.7246202299998</v>
      </c>
      <c r="E202" s="6">
        <v>81175.394239820002</v>
      </c>
      <c r="F202" s="6">
        <v>163263.13869471999</v>
      </c>
      <c r="G202" s="6">
        <v>70777.152036979998</v>
      </c>
      <c r="H202" s="6">
        <v>17887.39824545</v>
      </c>
      <c r="I202" s="6">
        <v>181934.27706292999</v>
      </c>
      <c r="J202" s="6">
        <v>0.75377811312314003</v>
      </c>
      <c r="K202" s="6">
        <v>15.6422656098222</v>
      </c>
      <c r="L202" s="6">
        <v>31.460338488917401</v>
      </c>
      <c r="M202" s="6">
        <v>13.638554165790801</v>
      </c>
      <c r="N202" s="6">
        <v>3.4468503300073001</v>
      </c>
      <c r="O202" s="6">
        <v>35.058213292339197</v>
      </c>
    </row>
    <row r="203" spans="1:15" x14ac:dyDescent="0.25">
      <c r="A203" s="6" t="s">
        <v>125</v>
      </c>
      <c r="B203" s="6" t="s">
        <v>126</v>
      </c>
      <c r="C203" s="6" t="s">
        <v>15</v>
      </c>
      <c r="D203" s="6">
        <v>325.69075724300001</v>
      </c>
      <c r="E203" s="6">
        <v>1486.2577760250001</v>
      </c>
      <c r="F203" s="6">
        <v>1330.1609232000001</v>
      </c>
      <c r="G203" s="6">
        <v>1033.5827129950001</v>
      </c>
      <c r="H203" s="6">
        <v>298.73221469200001</v>
      </c>
      <c r="I203" s="6">
        <v>1129.0023262899999</v>
      </c>
      <c r="J203" s="6">
        <v>5.8123497294236097</v>
      </c>
      <c r="K203" s="6">
        <v>26.5240870065198</v>
      </c>
      <c r="L203" s="6">
        <v>23.738347834915501</v>
      </c>
      <c r="M203" s="6">
        <v>18.4455470983204</v>
      </c>
      <c r="N203" s="6">
        <v>5.3312415799987498</v>
      </c>
      <c r="O203" s="6">
        <v>20.148426750821901</v>
      </c>
    </row>
    <row r="204" spans="1:15" x14ac:dyDescent="0.25">
      <c r="A204" s="6" t="s">
        <v>125</v>
      </c>
      <c r="B204" s="6" t="s">
        <v>126</v>
      </c>
      <c r="C204" s="6" t="s">
        <v>16</v>
      </c>
      <c r="D204" s="6">
        <v>1071.9974212100001</v>
      </c>
      <c r="E204" s="6">
        <v>6721.899185016</v>
      </c>
      <c r="F204" s="6">
        <v>16828.417866278</v>
      </c>
      <c r="G204" s="6">
        <v>11173.908633382</v>
      </c>
      <c r="H204" s="6">
        <v>3083.731064826</v>
      </c>
      <c r="I204" s="6">
        <v>27079.518653521001</v>
      </c>
      <c r="J204" s="6">
        <v>1.62523649039256</v>
      </c>
      <c r="K204" s="6">
        <v>10.1909534706688</v>
      </c>
      <c r="L204" s="6">
        <v>25.5132692026237</v>
      </c>
      <c r="M204" s="6">
        <v>16.940566919262601</v>
      </c>
      <c r="N204" s="6">
        <v>4.6751905871707597</v>
      </c>
      <c r="O204" s="6">
        <v>41.054783329881602</v>
      </c>
    </row>
    <row r="205" spans="1:15" x14ac:dyDescent="0.25">
      <c r="A205" s="6" t="s">
        <v>127</v>
      </c>
      <c r="B205" s="6" t="s">
        <v>128</v>
      </c>
      <c r="C205" s="6" t="s">
        <v>15</v>
      </c>
      <c r="D205" s="6">
        <v>83.738408875999994</v>
      </c>
      <c r="E205" s="6">
        <v>786.942074929</v>
      </c>
      <c r="F205" s="6">
        <v>1185.740065688</v>
      </c>
      <c r="G205" s="6">
        <v>371.21913886300001</v>
      </c>
      <c r="H205" s="6">
        <v>194.57367779399999</v>
      </c>
      <c r="I205" s="6">
        <v>1949.2045230640001</v>
      </c>
      <c r="J205" s="6">
        <v>1.8317819745505199</v>
      </c>
      <c r="K205" s="6">
        <v>17.2143981145488</v>
      </c>
      <c r="L205" s="6">
        <v>25.938124547433901</v>
      </c>
      <c r="M205" s="6">
        <v>8.1204376379343994</v>
      </c>
      <c r="N205" s="6">
        <v>4.2563091476079098</v>
      </c>
      <c r="O205" s="6">
        <v>42.638948577924502</v>
      </c>
    </row>
    <row r="206" spans="1:15" x14ac:dyDescent="0.25">
      <c r="A206" s="6" t="s">
        <v>127</v>
      </c>
      <c r="B206" s="6" t="s">
        <v>128</v>
      </c>
      <c r="C206" s="6" t="s">
        <v>16</v>
      </c>
      <c r="D206" s="6">
        <v>428.05257731699999</v>
      </c>
      <c r="E206" s="6">
        <v>3057.7109170170002</v>
      </c>
      <c r="F206" s="6">
        <v>10196.875040753999</v>
      </c>
      <c r="G206" s="6">
        <v>7691.2339389340004</v>
      </c>
      <c r="H206" s="6">
        <v>3328.5504161939998</v>
      </c>
      <c r="I206" s="6">
        <v>52115.356697877003</v>
      </c>
      <c r="J206" s="6">
        <v>0.55723112489357796</v>
      </c>
      <c r="K206" s="6">
        <v>3.9804729236029002</v>
      </c>
      <c r="L206" s="6">
        <v>13.274108019563901</v>
      </c>
      <c r="M206" s="6">
        <v>10.012309624380499</v>
      </c>
      <c r="N206" s="6">
        <v>4.3330468988327002</v>
      </c>
      <c r="O206" s="6">
        <v>67.842831408726397</v>
      </c>
    </row>
    <row r="207" spans="1:15" x14ac:dyDescent="0.25">
      <c r="A207" s="6" t="s">
        <v>129</v>
      </c>
      <c r="B207" s="6" t="s">
        <v>130</v>
      </c>
      <c r="C207" s="6" t="s">
        <v>15</v>
      </c>
      <c r="D207" s="6">
        <v>116.510689427</v>
      </c>
      <c r="E207" s="6">
        <v>582.00585571500005</v>
      </c>
      <c r="F207" s="6">
        <v>448.20559947800001</v>
      </c>
      <c r="G207" s="6">
        <v>246.31732761699999</v>
      </c>
      <c r="H207" s="6">
        <v>34.177427526999999</v>
      </c>
      <c r="I207" s="6">
        <v>198.75861451399999</v>
      </c>
      <c r="J207" s="6">
        <v>7.1655869601908204</v>
      </c>
      <c r="K207" s="6">
        <v>35.794257084703702</v>
      </c>
      <c r="L207" s="6">
        <v>27.565335119884701</v>
      </c>
      <c r="M207" s="6">
        <v>15.148895260355401</v>
      </c>
      <c r="N207" s="6">
        <v>2.1019644654474501</v>
      </c>
      <c r="O207" s="6">
        <v>12.2239611094179</v>
      </c>
    </row>
    <row r="208" spans="1:15" x14ac:dyDescent="0.25">
      <c r="A208" s="6" t="s">
        <v>129</v>
      </c>
      <c r="B208" s="6" t="s">
        <v>130</v>
      </c>
      <c r="C208" s="6" t="s">
        <v>16</v>
      </c>
      <c r="D208" s="6">
        <v>440.07447407699999</v>
      </c>
      <c r="E208" s="6">
        <v>5805.3917529199998</v>
      </c>
      <c r="F208" s="6">
        <v>12956.677358557999</v>
      </c>
      <c r="G208" s="6">
        <v>4776.8074691880001</v>
      </c>
      <c r="H208" s="6">
        <v>1210.019959174</v>
      </c>
      <c r="I208" s="6">
        <v>8624.8290801990006</v>
      </c>
      <c r="J208" s="6">
        <v>1.3014641148055399</v>
      </c>
      <c r="K208" s="6">
        <v>17.168705489360899</v>
      </c>
      <c r="L208" s="6">
        <v>38.317720346411498</v>
      </c>
      <c r="M208" s="6">
        <v>14.1267986913403</v>
      </c>
      <c r="N208" s="6">
        <v>3.57847966157627</v>
      </c>
      <c r="O208" s="6">
        <v>25.5068316965055</v>
      </c>
    </row>
    <row r="209" spans="1:15" x14ac:dyDescent="0.25">
      <c r="A209" s="6" t="s">
        <v>131</v>
      </c>
      <c r="B209" s="6" t="s">
        <v>132</v>
      </c>
      <c r="C209" s="6" t="s">
        <v>15</v>
      </c>
      <c r="D209" s="6">
        <v>231.95317496999999</v>
      </c>
      <c r="E209" s="6">
        <v>1226.3439344650001</v>
      </c>
      <c r="F209" s="6">
        <v>1636.226412925</v>
      </c>
      <c r="G209" s="6">
        <v>597.99431868800002</v>
      </c>
      <c r="H209" s="6">
        <v>166.42558197400001</v>
      </c>
      <c r="I209" s="6">
        <v>766.38880102099995</v>
      </c>
      <c r="J209" s="6">
        <v>5.01484355576192</v>
      </c>
      <c r="K209" s="6">
        <v>26.5136399952057</v>
      </c>
      <c r="L209" s="6">
        <v>35.375327299079402</v>
      </c>
      <c r="M209" s="6">
        <v>12.9286781948237</v>
      </c>
      <c r="N209" s="6">
        <v>3.5981324997348501</v>
      </c>
      <c r="O209" s="6">
        <v>16.569378455394499</v>
      </c>
    </row>
    <row r="210" spans="1:15" x14ac:dyDescent="0.25">
      <c r="A210" s="6" t="s">
        <v>131</v>
      </c>
      <c r="B210" s="6" t="s">
        <v>132</v>
      </c>
      <c r="C210" s="6" t="s">
        <v>16</v>
      </c>
      <c r="D210" s="6">
        <v>138.27704113199999</v>
      </c>
      <c r="E210" s="6">
        <v>5085.0540054909998</v>
      </c>
      <c r="F210" s="6">
        <v>14382.995818466999</v>
      </c>
      <c r="G210" s="6">
        <v>6050.3418211500002</v>
      </c>
      <c r="H210" s="6">
        <v>1245.3235973779999</v>
      </c>
      <c r="I210" s="6">
        <v>7804.6191333959996</v>
      </c>
      <c r="J210" s="6">
        <v>0.39841700323475898</v>
      </c>
      <c r="K210" s="6">
        <v>14.651542740349999</v>
      </c>
      <c r="L210" s="6">
        <v>41.441659762312902</v>
      </c>
      <c r="M210" s="6">
        <v>17.432822088139599</v>
      </c>
      <c r="N210" s="6">
        <v>3.58814515890051</v>
      </c>
      <c r="O210" s="6">
        <v>22.4874132470622</v>
      </c>
    </row>
    <row r="211" spans="1:15" x14ac:dyDescent="0.25">
      <c r="A211" s="6" t="s">
        <v>133</v>
      </c>
      <c r="B211" s="6" t="s">
        <v>134</v>
      </c>
      <c r="C211" s="6" t="s">
        <v>15</v>
      </c>
      <c r="D211" s="6">
        <v>831.18783743799997</v>
      </c>
      <c r="E211" s="6">
        <v>3674.996486435</v>
      </c>
      <c r="F211" s="6">
        <v>3080.088522817</v>
      </c>
      <c r="G211" s="6">
        <v>1224.8450587550001</v>
      </c>
      <c r="H211" s="6">
        <v>237.38168161999999</v>
      </c>
      <c r="I211" s="6">
        <v>825.87617523799997</v>
      </c>
      <c r="J211" s="6">
        <v>8.4176241359093495</v>
      </c>
      <c r="K211" s="6">
        <v>37.217506958413303</v>
      </c>
      <c r="L211" s="6">
        <v>31.192741667536399</v>
      </c>
      <c r="M211" s="6">
        <v>12.4042783892329</v>
      </c>
      <c r="N211" s="6">
        <v>2.4040170977313</v>
      </c>
      <c r="O211" s="6">
        <v>8.3638317511767504</v>
      </c>
    </row>
    <row r="212" spans="1:15" x14ac:dyDescent="0.25">
      <c r="A212" s="6" t="s">
        <v>133</v>
      </c>
      <c r="B212" s="6" t="s">
        <v>134</v>
      </c>
      <c r="C212" s="6" t="s">
        <v>16</v>
      </c>
      <c r="D212" s="6">
        <v>1517.5034483259999</v>
      </c>
      <c r="E212" s="6">
        <v>19665.415448023999</v>
      </c>
      <c r="F212" s="6">
        <v>44788.611248572997</v>
      </c>
      <c r="G212" s="6">
        <v>19705.466634811</v>
      </c>
      <c r="H212" s="6">
        <v>4259.1403667479999</v>
      </c>
      <c r="I212" s="6">
        <v>24402.423814361999</v>
      </c>
      <c r="J212" s="6">
        <v>1.32720180801093</v>
      </c>
      <c r="K212" s="6">
        <v>17.1992854228405</v>
      </c>
      <c r="L212" s="6">
        <v>39.171921416704897</v>
      </c>
      <c r="M212" s="6">
        <v>17.234314013764099</v>
      </c>
      <c r="N212" s="6">
        <v>3.7250253378705498</v>
      </c>
      <c r="O212" s="6">
        <v>21.342252000809001</v>
      </c>
    </row>
    <row r="213" spans="1:15" x14ac:dyDescent="0.25">
      <c r="A213" s="6" t="s">
        <v>135</v>
      </c>
      <c r="B213" s="6" t="s">
        <v>136</v>
      </c>
      <c r="C213" s="6" t="s">
        <v>15</v>
      </c>
      <c r="D213" s="6">
        <v>41.101668840000002</v>
      </c>
      <c r="E213" s="6">
        <v>185.15534838799999</v>
      </c>
      <c r="F213" s="6">
        <v>202.86564357699999</v>
      </c>
      <c r="G213" s="6">
        <v>68.441722447000004</v>
      </c>
      <c r="H213" s="6">
        <v>21.680740762999999</v>
      </c>
      <c r="I213" s="6">
        <v>120.930761586</v>
      </c>
      <c r="J213" s="6">
        <v>6.4203713017733497</v>
      </c>
      <c r="K213" s="6">
        <v>28.922574647462</v>
      </c>
      <c r="L213" s="6">
        <v>31.689047985078201</v>
      </c>
      <c r="M213" s="6">
        <v>10.6910809960838</v>
      </c>
      <c r="N213" s="6">
        <v>3.3866850112053202</v>
      </c>
      <c r="O213" s="6">
        <v>18.8902400583973</v>
      </c>
    </row>
    <row r="214" spans="1:15" x14ac:dyDescent="0.25">
      <c r="A214" s="6" t="s">
        <v>135</v>
      </c>
      <c r="B214" s="6" t="s">
        <v>136</v>
      </c>
      <c r="C214" s="6" t="s">
        <v>16</v>
      </c>
      <c r="D214" s="6">
        <v>118.13211189800001</v>
      </c>
      <c r="E214" s="6">
        <v>960.441292514</v>
      </c>
      <c r="F214" s="6">
        <v>2805.504328087</v>
      </c>
      <c r="G214" s="6">
        <v>926.47243321500002</v>
      </c>
      <c r="H214" s="6">
        <v>474.69763659099999</v>
      </c>
      <c r="I214" s="6">
        <v>2566.3635906670002</v>
      </c>
      <c r="J214" s="6">
        <v>1.5045588222022901</v>
      </c>
      <c r="K214" s="6">
        <v>12.2324099403811</v>
      </c>
      <c r="L214" s="6">
        <v>35.731573911034602</v>
      </c>
      <c r="M214" s="6">
        <v>11.799774426486399</v>
      </c>
      <c r="N214" s="6">
        <v>6.0458625985476502</v>
      </c>
      <c r="O214" s="6">
        <v>32.685820301348102</v>
      </c>
    </row>
    <row r="215" spans="1:15" x14ac:dyDescent="0.25">
      <c r="A215" s="6" t="s">
        <v>137</v>
      </c>
      <c r="B215" s="6" t="s">
        <v>138</v>
      </c>
      <c r="C215" s="6" t="s">
        <v>15</v>
      </c>
      <c r="D215" s="6">
        <v>1648.75846561</v>
      </c>
      <c r="E215" s="6">
        <v>6243.5507287199998</v>
      </c>
      <c r="F215" s="6">
        <v>3515.5927849599998</v>
      </c>
      <c r="G215" s="6">
        <v>524.83340132000001</v>
      </c>
      <c r="H215" s="6">
        <v>203.13588733</v>
      </c>
      <c r="I215" s="6">
        <v>407.25836334000002</v>
      </c>
      <c r="J215" s="6">
        <v>13.1447135928368</v>
      </c>
      <c r="K215" s="6">
        <v>49.776657917573097</v>
      </c>
      <c r="L215" s="6">
        <v>28.0280351738758</v>
      </c>
      <c r="M215" s="6">
        <v>4.1842300665630798</v>
      </c>
      <c r="N215" s="6">
        <v>1.61949922628098</v>
      </c>
      <c r="O215" s="6">
        <v>3.2468640228701799</v>
      </c>
    </row>
    <row r="216" spans="1:15" x14ac:dyDescent="0.25">
      <c r="A216" s="6" t="s">
        <v>137</v>
      </c>
      <c r="B216" s="6" t="s">
        <v>138</v>
      </c>
      <c r="C216" s="6" t="s">
        <v>16</v>
      </c>
      <c r="D216" s="6">
        <v>2157.9460817200002</v>
      </c>
      <c r="E216" s="6">
        <v>42370.952717810003</v>
      </c>
      <c r="F216" s="6">
        <v>70994.875518279994</v>
      </c>
      <c r="G216" s="6">
        <v>15964.201288349999</v>
      </c>
      <c r="H216" s="6">
        <v>2818.1450384700001</v>
      </c>
      <c r="I216" s="6">
        <v>13206.31968988</v>
      </c>
      <c r="J216" s="6">
        <v>1.4628909106421699</v>
      </c>
      <c r="K216" s="6">
        <v>28.723647050870099</v>
      </c>
      <c r="L216" s="6">
        <v>48.128059814675197</v>
      </c>
      <c r="M216" s="6">
        <v>10.8222745499623</v>
      </c>
      <c r="N216" s="6">
        <v>1.9104456763642199</v>
      </c>
      <c r="O216" s="6">
        <v>8.9526819974860299</v>
      </c>
    </row>
    <row r="217" spans="1:15" x14ac:dyDescent="0.25">
      <c r="A217" s="6" t="s">
        <v>139</v>
      </c>
      <c r="B217" s="6" t="s">
        <v>140</v>
      </c>
      <c r="C217" s="6" t="s">
        <v>15</v>
      </c>
      <c r="D217" s="6">
        <v>2677.4244686799998</v>
      </c>
      <c r="E217" s="6">
        <v>9261.6314013800002</v>
      </c>
      <c r="F217" s="6">
        <v>5307.9942911600001</v>
      </c>
      <c r="G217" s="6">
        <v>593.87473019000004</v>
      </c>
      <c r="H217" s="6">
        <v>59.991259739999997</v>
      </c>
      <c r="I217" s="6">
        <v>313.02684166</v>
      </c>
      <c r="J217" s="6">
        <v>14.6998619120358</v>
      </c>
      <c r="K217" s="6">
        <v>50.849129181067802</v>
      </c>
      <c r="L217" s="6">
        <v>29.142477788885898</v>
      </c>
      <c r="M217" s="6">
        <v>3.2605500655428301</v>
      </c>
      <c r="N217" s="6">
        <v>0.32936997641686799</v>
      </c>
      <c r="O217" s="6">
        <v>1.71861107605074</v>
      </c>
    </row>
    <row r="218" spans="1:15" x14ac:dyDescent="0.25">
      <c r="A218" s="6" t="s">
        <v>139</v>
      </c>
      <c r="B218" s="6" t="s">
        <v>140</v>
      </c>
      <c r="C218" s="6" t="s">
        <v>16</v>
      </c>
      <c r="D218" s="6">
        <v>6335.3947123799999</v>
      </c>
      <c r="E218" s="6">
        <v>74914.227778550005</v>
      </c>
      <c r="F218" s="6">
        <v>98734.542990560003</v>
      </c>
      <c r="G218" s="6">
        <v>18233.368343980001</v>
      </c>
      <c r="H218" s="6">
        <v>3750.3436740400002</v>
      </c>
      <c r="I218" s="6">
        <v>9442.5619894699994</v>
      </c>
      <c r="J218" s="6">
        <v>2.9967274689432899</v>
      </c>
      <c r="K218" s="6">
        <v>35.435443944789199</v>
      </c>
      <c r="L218" s="6">
        <v>46.702775524813497</v>
      </c>
      <c r="M218" s="6">
        <v>8.6246300741125097</v>
      </c>
      <c r="N218" s="6">
        <v>1.77396333081058</v>
      </c>
      <c r="O218" s="6">
        <v>4.4664596565309198</v>
      </c>
    </row>
    <row r="219" spans="1:15" x14ac:dyDescent="0.25">
      <c r="A219" t="s">
        <v>19</v>
      </c>
    </row>
    <row r="220" spans="1:15" x14ac:dyDescent="0.25">
      <c r="A220" t="s">
        <v>20</v>
      </c>
    </row>
    <row r="221" spans="1:15" x14ac:dyDescent="0.25">
      <c r="A221" t="s">
        <v>21</v>
      </c>
    </row>
    <row r="222" spans="1:15" x14ac:dyDescent="0.25">
      <c r="A222" t="s">
        <v>22</v>
      </c>
    </row>
    <row r="223" spans="1:15" x14ac:dyDescent="0.25">
      <c r="A223" t="s">
        <v>23</v>
      </c>
    </row>
    <row r="226" spans="1:15" x14ac:dyDescent="0.25">
      <c r="L226" s="7" t="str">
        <f>HYPERLINK("#'Indice'!A1", "Ir al índice")</f>
        <v>Ir al índice</v>
      </c>
    </row>
    <row r="227" spans="1:15" ht="17.25" x14ac:dyDescent="0.3">
      <c r="A227" s="4" t="s">
        <v>439</v>
      </c>
    </row>
    <row r="228" spans="1:15" x14ac:dyDescent="0.25">
      <c r="A228" s="5" t="s">
        <v>25</v>
      </c>
      <c r="B228" s="5" t="s">
        <v>145</v>
      </c>
      <c r="C228" s="5" t="s">
        <v>11</v>
      </c>
      <c r="D228" s="5" t="s">
        <v>423</v>
      </c>
      <c r="E228" s="5" t="s">
        <v>424</v>
      </c>
      <c r="F228" s="5" t="s">
        <v>425</v>
      </c>
      <c r="G228" s="5" t="s">
        <v>426</v>
      </c>
      <c r="H228" s="5" t="s">
        <v>427</v>
      </c>
      <c r="I228" s="5" t="s">
        <v>428</v>
      </c>
      <c r="J228" s="5" t="s">
        <v>429</v>
      </c>
      <c r="K228" s="5" t="s">
        <v>430</v>
      </c>
      <c r="L228" s="5" t="s">
        <v>431</v>
      </c>
      <c r="M228" s="5" t="s">
        <v>432</v>
      </c>
      <c r="N228" s="5" t="s">
        <v>433</v>
      </c>
      <c r="O228" s="5" t="s">
        <v>434</v>
      </c>
    </row>
    <row r="229" spans="1:15" x14ac:dyDescent="0.25">
      <c r="A229" s="6" t="s">
        <v>123</v>
      </c>
      <c r="B229" s="6" t="s">
        <v>146</v>
      </c>
      <c r="C229" s="6" t="s">
        <v>15</v>
      </c>
      <c r="D229" s="6">
        <v>197.55110152</v>
      </c>
      <c r="E229" s="6">
        <v>1431.8594211699999</v>
      </c>
      <c r="F229" s="6">
        <v>1001.87818349</v>
      </c>
      <c r="G229" s="6">
        <v>259.51372974999998</v>
      </c>
      <c r="H229" s="6">
        <v>56.40660269</v>
      </c>
      <c r="I229" s="6">
        <v>244.51118582999999</v>
      </c>
      <c r="J229" s="6">
        <v>6.1894867854228099</v>
      </c>
      <c r="K229" s="6">
        <v>44.861683370657602</v>
      </c>
      <c r="L229" s="6">
        <v>31.389912430769002</v>
      </c>
      <c r="M229" s="6">
        <v>8.1308420381588906</v>
      </c>
      <c r="N229" s="6">
        <v>1.76727904463243</v>
      </c>
      <c r="O229" s="6">
        <v>7.6607963303592603</v>
      </c>
    </row>
    <row r="230" spans="1:15" x14ac:dyDescent="0.25">
      <c r="A230" s="6" t="s">
        <v>123</v>
      </c>
      <c r="B230" s="6" t="s">
        <v>146</v>
      </c>
      <c r="C230" s="6" t="s">
        <v>16</v>
      </c>
      <c r="D230" s="6">
        <v>529.76876331000005</v>
      </c>
      <c r="E230" s="6">
        <v>5854.3631308200002</v>
      </c>
      <c r="F230" s="6">
        <v>11214.91331435</v>
      </c>
      <c r="G230" s="6">
        <v>3547.4103957900002</v>
      </c>
      <c r="H230" s="6">
        <v>1037.92113561</v>
      </c>
      <c r="I230" s="6">
        <v>4410.1856702499999</v>
      </c>
      <c r="J230" s="6">
        <v>1.9920191020259399</v>
      </c>
      <c r="K230" s="6">
        <v>22.013383941185101</v>
      </c>
      <c r="L230" s="6">
        <v>42.169948658670897</v>
      </c>
      <c r="M230" s="6">
        <v>13.338856045395101</v>
      </c>
      <c r="N230" s="6">
        <v>3.9027569606283499</v>
      </c>
      <c r="O230" s="6">
        <v>16.583035292094699</v>
      </c>
    </row>
    <row r="231" spans="1:15" x14ac:dyDescent="0.25">
      <c r="A231" s="6" t="s">
        <v>125</v>
      </c>
      <c r="B231" s="6" t="s">
        <v>147</v>
      </c>
      <c r="C231" s="6" t="s">
        <v>15</v>
      </c>
      <c r="D231" s="6">
        <v>209.24840275</v>
      </c>
      <c r="E231" s="6">
        <v>490.88288770000003</v>
      </c>
      <c r="F231" s="6">
        <v>768.86832175999996</v>
      </c>
      <c r="G231" s="6">
        <v>255.06583024</v>
      </c>
      <c r="H231" s="6">
        <v>36.072535989999999</v>
      </c>
      <c r="I231" s="6">
        <v>517.75030847000005</v>
      </c>
      <c r="J231" s="6">
        <v>9.1860695694541494</v>
      </c>
      <c r="K231" s="6">
        <v>21.549910525502199</v>
      </c>
      <c r="L231" s="6">
        <v>33.753557019382399</v>
      </c>
      <c r="M231" s="6">
        <v>11.1974688006321</v>
      </c>
      <c r="N231" s="6">
        <v>1.5835954817140401</v>
      </c>
      <c r="O231" s="6">
        <v>22.729398603315101</v>
      </c>
    </row>
    <row r="232" spans="1:15" x14ac:dyDescent="0.25">
      <c r="A232" s="6" t="s">
        <v>125</v>
      </c>
      <c r="B232" s="6" t="s">
        <v>147</v>
      </c>
      <c r="C232" s="6" t="s">
        <v>16</v>
      </c>
      <c r="D232" s="6">
        <v>135.60814653</v>
      </c>
      <c r="E232" s="6">
        <v>2274.1238513500002</v>
      </c>
      <c r="F232" s="6">
        <v>6483.6382594200004</v>
      </c>
      <c r="G232" s="6">
        <v>3909.74243286</v>
      </c>
      <c r="H232" s="6">
        <v>1078.1255559700001</v>
      </c>
      <c r="I232" s="6">
        <v>13788.463666260001</v>
      </c>
      <c r="J232" s="6">
        <v>0.49009615990578198</v>
      </c>
      <c r="K232" s="6">
        <v>8.2188230959282098</v>
      </c>
      <c r="L232" s="6">
        <v>23.4322663827352</v>
      </c>
      <c r="M232" s="6">
        <v>14.1300489800697</v>
      </c>
      <c r="N232" s="6">
        <v>3.89641189263132</v>
      </c>
      <c r="O232" s="6">
        <v>49.832353488729801</v>
      </c>
    </row>
    <row r="233" spans="1:15" x14ac:dyDescent="0.25">
      <c r="A233" s="6" t="s">
        <v>127</v>
      </c>
      <c r="B233" s="6" t="s">
        <v>148</v>
      </c>
      <c r="C233" s="6" t="s">
        <v>15</v>
      </c>
      <c r="D233" s="6">
        <v>69.815155099999998</v>
      </c>
      <c r="E233" s="6">
        <v>172.85958048000001</v>
      </c>
      <c r="F233" s="6">
        <v>1210.6721696100001</v>
      </c>
      <c r="G233" s="6">
        <v>678.97064661000002</v>
      </c>
      <c r="H233" s="6">
        <v>231.95156968000001</v>
      </c>
      <c r="I233" s="6">
        <v>1740.04595649</v>
      </c>
      <c r="J233" s="6">
        <v>1.7010184104708299</v>
      </c>
      <c r="K233" s="6">
        <v>4.2116547388826797</v>
      </c>
      <c r="L233" s="6">
        <v>29.497544574691901</v>
      </c>
      <c r="M233" s="6">
        <v>16.5428490189359</v>
      </c>
      <c r="N233" s="6">
        <v>5.6514074887916204</v>
      </c>
      <c r="O233" s="6">
        <v>42.395525768227103</v>
      </c>
    </row>
    <row r="234" spans="1:15" x14ac:dyDescent="0.25">
      <c r="A234" s="6" t="s">
        <v>127</v>
      </c>
      <c r="B234" s="6" t="s">
        <v>148</v>
      </c>
      <c r="C234" s="6" t="s">
        <v>16</v>
      </c>
      <c r="D234" s="6">
        <v>46.446278769999999</v>
      </c>
      <c r="E234" s="6">
        <v>1524.5859166</v>
      </c>
      <c r="F234" s="6">
        <v>7597.3594177300001</v>
      </c>
      <c r="G234" s="6">
        <v>6919.53699564</v>
      </c>
      <c r="H234" s="6">
        <v>1829.8368322199999</v>
      </c>
      <c r="I234" s="6">
        <v>49240.633813389999</v>
      </c>
      <c r="J234" s="6">
        <v>6.9159299932229301E-2</v>
      </c>
      <c r="K234" s="6">
        <v>2.27013438903735</v>
      </c>
      <c r="L234" s="6">
        <v>11.3125975337149</v>
      </c>
      <c r="M234" s="6">
        <v>10.303308405897999</v>
      </c>
      <c r="N234" s="6">
        <v>2.7246581999220001</v>
      </c>
      <c r="O234" s="6">
        <v>73.320142171495505</v>
      </c>
    </row>
    <row r="235" spans="1:15" x14ac:dyDescent="0.25">
      <c r="A235" s="6" t="s">
        <v>137</v>
      </c>
      <c r="B235" s="6" t="s">
        <v>149</v>
      </c>
      <c r="C235" s="6" t="s">
        <v>15</v>
      </c>
      <c r="D235" s="6">
        <v>110.94365308</v>
      </c>
      <c r="E235" s="6">
        <v>456.41262870000003</v>
      </c>
      <c r="F235" s="6">
        <v>775.10205608000001</v>
      </c>
      <c r="G235" s="6">
        <v>348.19772781</v>
      </c>
      <c r="H235" s="6">
        <v>118.33936361000001</v>
      </c>
      <c r="I235" s="6">
        <v>610.28216255999996</v>
      </c>
      <c r="J235" s="6">
        <v>4.5858174131898997</v>
      </c>
      <c r="K235" s="6">
        <v>18.865657675639898</v>
      </c>
      <c r="L235" s="6">
        <v>32.038574601540098</v>
      </c>
      <c r="M235" s="6">
        <v>14.3926322876068</v>
      </c>
      <c r="N235" s="6">
        <v>4.8915165423408897</v>
      </c>
      <c r="O235" s="6">
        <v>25.225801479682399</v>
      </c>
    </row>
    <row r="236" spans="1:15" x14ac:dyDescent="0.25">
      <c r="A236" s="6" t="s">
        <v>137</v>
      </c>
      <c r="B236" s="6" t="s">
        <v>149</v>
      </c>
      <c r="C236" s="6" t="s">
        <v>16</v>
      </c>
      <c r="D236" s="6">
        <v>141.98777412999999</v>
      </c>
      <c r="E236" s="6">
        <v>2812.3281351400001</v>
      </c>
      <c r="F236" s="6">
        <v>7672.0770320299998</v>
      </c>
      <c r="G236" s="6">
        <v>6577.2220237299998</v>
      </c>
      <c r="H236" s="6">
        <v>2236.0886911600001</v>
      </c>
      <c r="I236" s="6">
        <v>18635.935527459998</v>
      </c>
      <c r="J236" s="6">
        <v>0.372909758507667</v>
      </c>
      <c r="K236" s="6">
        <v>7.3861613237149202</v>
      </c>
      <c r="L236" s="6">
        <v>20.149568586426899</v>
      </c>
      <c r="M236" s="6">
        <v>17.2740948405518</v>
      </c>
      <c r="N236" s="6">
        <v>5.8727541785305002</v>
      </c>
      <c r="O236" s="6">
        <v>48.944511312268197</v>
      </c>
    </row>
    <row r="237" spans="1:15" x14ac:dyDescent="0.25">
      <c r="A237" s="6" t="s">
        <v>139</v>
      </c>
      <c r="B237" s="6" t="s">
        <v>150</v>
      </c>
      <c r="C237" s="6" t="s">
        <v>15</v>
      </c>
      <c r="D237" s="6">
        <v>164.45830301999999</v>
      </c>
      <c r="E237" s="6">
        <v>429.10102303000002</v>
      </c>
      <c r="F237" s="6">
        <v>952.47329792999994</v>
      </c>
      <c r="G237" s="6">
        <v>279.66640942999999</v>
      </c>
      <c r="H237" s="6">
        <v>136.87768632999999</v>
      </c>
      <c r="I237" s="6">
        <v>1034.92462404</v>
      </c>
      <c r="J237" s="6">
        <v>5.4865130706700498</v>
      </c>
      <c r="K237" s="6">
        <v>14.315290430825399</v>
      </c>
      <c r="L237" s="6">
        <v>31.7755753439925</v>
      </c>
      <c r="M237" s="6">
        <v>9.32998445556413</v>
      </c>
      <c r="N237" s="6">
        <v>4.5663928262794498</v>
      </c>
      <c r="O237" s="6">
        <v>34.526243872668601</v>
      </c>
    </row>
    <row r="238" spans="1:15" x14ac:dyDescent="0.25">
      <c r="A238" s="6" t="s">
        <v>139</v>
      </c>
      <c r="B238" s="6" t="s">
        <v>150</v>
      </c>
      <c r="C238" s="6" t="s">
        <v>16</v>
      </c>
      <c r="D238" s="6">
        <v>114.79638768</v>
      </c>
      <c r="E238" s="6">
        <v>2681.9604609899998</v>
      </c>
      <c r="F238" s="6">
        <v>9186.0017353999992</v>
      </c>
      <c r="G238" s="6">
        <v>6517.8889926499996</v>
      </c>
      <c r="H238" s="6">
        <v>1430.0754799599999</v>
      </c>
      <c r="I238" s="6">
        <v>31437.24111449</v>
      </c>
      <c r="J238" s="6">
        <v>0.223478562042038</v>
      </c>
      <c r="K238" s="6">
        <v>5.2210760232838602</v>
      </c>
      <c r="L238" s="6">
        <v>17.8827443984155</v>
      </c>
      <c r="M238" s="6">
        <v>12.6886262631139</v>
      </c>
      <c r="N238" s="6">
        <v>2.7839831751841602</v>
      </c>
      <c r="O238" s="6">
        <v>61.200091577960499</v>
      </c>
    </row>
    <row r="239" spans="1:15" x14ac:dyDescent="0.25">
      <c r="A239" s="6" t="s">
        <v>151</v>
      </c>
      <c r="B239" s="6" t="s">
        <v>152</v>
      </c>
      <c r="C239" s="6" t="s">
        <v>15</v>
      </c>
      <c r="D239" s="6">
        <v>16.406772873000001</v>
      </c>
      <c r="E239" s="6">
        <v>174.85288954500001</v>
      </c>
      <c r="F239" s="6">
        <v>208.32229665</v>
      </c>
      <c r="G239" s="6">
        <v>110.846398405</v>
      </c>
      <c r="H239" s="6">
        <v>84.393999281999996</v>
      </c>
      <c r="I239" s="6">
        <v>136.20909933999999</v>
      </c>
      <c r="J239" s="6">
        <v>2.2443319964152</v>
      </c>
      <c r="K239" s="6">
        <v>23.918654674454601</v>
      </c>
      <c r="L239" s="6">
        <v>28.497035922750701</v>
      </c>
      <c r="M239" s="6">
        <v>15.163013503839601</v>
      </c>
      <c r="N239" s="6">
        <v>11.544509963061399</v>
      </c>
      <c r="O239" s="6">
        <v>18.632453939478498</v>
      </c>
    </row>
    <row r="240" spans="1:15" x14ac:dyDescent="0.25">
      <c r="A240" s="6" t="s">
        <v>151</v>
      </c>
      <c r="B240" s="6" t="s">
        <v>152</v>
      </c>
      <c r="C240" s="6" t="s">
        <v>16</v>
      </c>
      <c r="D240" s="6">
        <v>138.36207952999999</v>
      </c>
      <c r="E240" s="6">
        <v>1318.024602126</v>
      </c>
      <c r="F240" s="6">
        <v>3833.3723512040001</v>
      </c>
      <c r="G240" s="6">
        <v>1873.2941985370001</v>
      </c>
      <c r="H240" s="6">
        <v>345.89915552100001</v>
      </c>
      <c r="I240" s="6">
        <v>6960.4703430099999</v>
      </c>
      <c r="J240" s="6">
        <v>0.95623773050611904</v>
      </c>
      <c r="K240" s="6">
        <v>9.1090337653889204</v>
      </c>
      <c r="L240" s="6">
        <v>26.492918361388401</v>
      </c>
      <c r="M240" s="6">
        <v>12.9465717707062</v>
      </c>
      <c r="N240" s="6">
        <v>2.3905525602314102</v>
      </c>
      <c r="O240" s="6">
        <v>48.104685811778999</v>
      </c>
    </row>
    <row r="241" spans="1:15" x14ac:dyDescent="0.25">
      <c r="A241" s="6" t="s">
        <v>153</v>
      </c>
      <c r="B241" s="6" t="s">
        <v>154</v>
      </c>
      <c r="C241" s="6" t="s">
        <v>15</v>
      </c>
      <c r="D241" s="6">
        <v>0</v>
      </c>
      <c r="E241" s="6">
        <v>308.49680190999999</v>
      </c>
      <c r="F241" s="6">
        <v>313.85155945000002</v>
      </c>
      <c r="G241" s="6">
        <v>86.614719199999996</v>
      </c>
      <c r="H241" s="6">
        <v>16.85272548</v>
      </c>
      <c r="I241" s="6">
        <v>382.88840166</v>
      </c>
      <c r="J241" s="6">
        <v>0</v>
      </c>
      <c r="K241" s="6">
        <v>27.824987022460601</v>
      </c>
      <c r="L241" s="6">
        <v>28.3079614265272</v>
      </c>
      <c r="M241" s="6">
        <v>7.8122477211195704</v>
      </c>
      <c r="N241" s="6">
        <v>1.52003801942457</v>
      </c>
      <c r="O241" s="6">
        <v>34.534765810468002</v>
      </c>
    </row>
    <row r="242" spans="1:15" x14ac:dyDescent="0.25">
      <c r="A242" s="6" t="s">
        <v>153</v>
      </c>
      <c r="B242" s="6" t="s">
        <v>154</v>
      </c>
      <c r="C242" s="6" t="s">
        <v>16</v>
      </c>
      <c r="D242" s="6">
        <v>72.594961310000002</v>
      </c>
      <c r="E242" s="6">
        <v>1304.1953428899999</v>
      </c>
      <c r="F242" s="6">
        <v>4152.8321719599999</v>
      </c>
      <c r="G242" s="6">
        <v>3245.8941070300002</v>
      </c>
      <c r="H242" s="6">
        <v>830.45662934999996</v>
      </c>
      <c r="I242" s="6">
        <v>17785.947194019998</v>
      </c>
      <c r="J242" s="6">
        <v>0.26502326318316299</v>
      </c>
      <c r="K242" s="6">
        <v>4.7612409919885099</v>
      </c>
      <c r="L242" s="6">
        <v>15.1607923443201</v>
      </c>
      <c r="M242" s="6">
        <v>11.849823082329999</v>
      </c>
      <c r="N242" s="6">
        <v>3.0317576023297601</v>
      </c>
      <c r="O242" s="6">
        <v>64.931362715848493</v>
      </c>
    </row>
    <row r="243" spans="1:15" x14ac:dyDescent="0.25">
      <c r="A243" s="6" t="s">
        <v>155</v>
      </c>
      <c r="B243" s="6" t="s">
        <v>156</v>
      </c>
      <c r="C243" s="6" t="s">
        <v>15</v>
      </c>
      <c r="D243" s="6">
        <v>108.40816864999999</v>
      </c>
      <c r="E243" s="6">
        <v>211.33668649000001</v>
      </c>
      <c r="F243" s="6">
        <v>655.97846638999999</v>
      </c>
      <c r="G243" s="6">
        <v>388.26176155000002</v>
      </c>
      <c r="H243" s="6">
        <v>30.042290489999999</v>
      </c>
      <c r="I243" s="6">
        <v>895.56066810000004</v>
      </c>
      <c r="J243" s="6">
        <v>4.7348329340036299</v>
      </c>
      <c r="K243" s="6">
        <v>9.2303367524514695</v>
      </c>
      <c r="L243" s="6">
        <v>28.650501944076201</v>
      </c>
      <c r="M243" s="6">
        <v>16.957712675106698</v>
      </c>
      <c r="N243" s="6">
        <v>1.31212645870073</v>
      </c>
      <c r="O243" s="6">
        <v>39.114489235661303</v>
      </c>
    </row>
    <row r="244" spans="1:15" x14ac:dyDescent="0.25">
      <c r="A244" s="6" t="s">
        <v>155</v>
      </c>
      <c r="B244" s="6" t="s">
        <v>156</v>
      </c>
      <c r="C244" s="6" t="s">
        <v>16</v>
      </c>
      <c r="D244" s="6">
        <v>243.75063526</v>
      </c>
      <c r="E244" s="6">
        <v>1869.0561098600001</v>
      </c>
      <c r="F244" s="6">
        <v>6457.0018473800001</v>
      </c>
      <c r="G244" s="6">
        <v>4223.9024497600003</v>
      </c>
      <c r="H244" s="6">
        <v>1643.13661583</v>
      </c>
      <c r="I244" s="6">
        <v>28844.0907118</v>
      </c>
      <c r="J244" s="6">
        <v>0.56318241803549796</v>
      </c>
      <c r="K244" s="6">
        <v>4.3184278813147898</v>
      </c>
      <c r="L244" s="6">
        <v>14.9188120465338</v>
      </c>
      <c r="M244" s="6">
        <v>9.7592672637119104</v>
      </c>
      <c r="N244" s="6">
        <v>3.7964440645610198</v>
      </c>
      <c r="O244" s="6">
        <v>66.643866325843007</v>
      </c>
    </row>
    <row r="245" spans="1:15" x14ac:dyDescent="0.25">
      <c r="A245" s="6" t="s">
        <v>157</v>
      </c>
      <c r="B245" s="6" t="s">
        <v>158</v>
      </c>
      <c r="C245" s="6" t="s">
        <v>15</v>
      </c>
      <c r="D245" s="6">
        <v>387.91607749000002</v>
      </c>
      <c r="E245" s="6">
        <v>1302.1907696000001</v>
      </c>
      <c r="F245" s="6">
        <v>911.46443290000002</v>
      </c>
      <c r="G245" s="6">
        <v>270.71394364999998</v>
      </c>
      <c r="H245" s="6">
        <v>201.9342254</v>
      </c>
      <c r="I245" s="6">
        <v>366.76123051000002</v>
      </c>
      <c r="J245" s="6">
        <v>11.273416319812901</v>
      </c>
      <c r="K245" s="6">
        <v>37.843594337481001</v>
      </c>
      <c r="L245" s="6">
        <v>26.488507718654201</v>
      </c>
      <c r="M245" s="6">
        <v>7.8673485515008199</v>
      </c>
      <c r="N245" s="6">
        <v>5.8685079692574202</v>
      </c>
      <c r="O245" s="6">
        <v>10.6586251032936</v>
      </c>
    </row>
    <row r="246" spans="1:15" x14ac:dyDescent="0.25">
      <c r="A246" s="6" t="s">
        <v>157</v>
      </c>
      <c r="B246" s="6" t="s">
        <v>158</v>
      </c>
      <c r="C246" s="6" t="s">
        <v>16</v>
      </c>
      <c r="D246" s="6">
        <v>295.88585695</v>
      </c>
      <c r="E246" s="6">
        <v>7193.4674945999996</v>
      </c>
      <c r="F246" s="6">
        <v>15453.441436999999</v>
      </c>
      <c r="G246" s="6">
        <v>6730.6945755699999</v>
      </c>
      <c r="H246" s="6">
        <v>3268.1131115799999</v>
      </c>
      <c r="I246" s="6">
        <v>14712.184848610001</v>
      </c>
      <c r="J246" s="6">
        <v>0.62090732670697402</v>
      </c>
      <c r="K246" s="6">
        <v>15.095269229378401</v>
      </c>
      <c r="L246" s="6">
        <v>32.428569279983797</v>
      </c>
      <c r="M246" s="6">
        <v>14.124154560400299</v>
      </c>
      <c r="N246" s="6">
        <v>6.8580343663740901</v>
      </c>
      <c r="O246" s="6">
        <v>30.8730652371564</v>
      </c>
    </row>
    <row r="247" spans="1:15" x14ac:dyDescent="0.25">
      <c r="A247" s="6" t="s">
        <v>159</v>
      </c>
      <c r="B247" s="6" t="s">
        <v>160</v>
      </c>
      <c r="C247" s="6" t="s">
        <v>15</v>
      </c>
      <c r="D247" s="6">
        <v>302.99699333000001</v>
      </c>
      <c r="E247" s="6">
        <v>1540.96265623</v>
      </c>
      <c r="F247" s="6">
        <v>587.70766616000003</v>
      </c>
      <c r="G247" s="6">
        <v>285.23861591000002</v>
      </c>
      <c r="H247" s="6">
        <v>96.04790586</v>
      </c>
      <c r="I247" s="6">
        <v>343.20929711000002</v>
      </c>
      <c r="J247" s="6">
        <v>9.6001689522427291</v>
      </c>
      <c r="K247" s="6">
        <v>48.823922925178401</v>
      </c>
      <c r="L247" s="6">
        <v>18.620953388535298</v>
      </c>
      <c r="M247" s="6">
        <v>9.0375118061237405</v>
      </c>
      <c r="N247" s="6">
        <v>3.0431857215192002</v>
      </c>
      <c r="O247" s="6">
        <v>10.8742572064006</v>
      </c>
    </row>
    <row r="248" spans="1:15" x14ac:dyDescent="0.25">
      <c r="A248" s="6" t="s">
        <v>159</v>
      </c>
      <c r="B248" s="6" t="s">
        <v>160</v>
      </c>
      <c r="C248" s="6" t="s">
        <v>16</v>
      </c>
      <c r="D248" s="6">
        <v>334.00432461999998</v>
      </c>
      <c r="E248" s="6">
        <v>13506.74378221</v>
      </c>
      <c r="F248" s="6">
        <v>27130.28142453</v>
      </c>
      <c r="G248" s="6">
        <v>13643.87516679</v>
      </c>
      <c r="H248" s="6">
        <v>3002.0961866100001</v>
      </c>
      <c r="I248" s="6">
        <v>17131.418009749999</v>
      </c>
      <c r="J248" s="6">
        <v>0.44683797939775699</v>
      </c>
      <c r="K248" s="6">
        <v>18.069604657821099</v>
      </c>
      <c r="L248" s="6">
        <v>36.295458587315501</v>
      </c>
      <c r="M248" s="6">
        <v>18.253061895590299</v>
      </c>
      <c r="N248" s="6">
        <v>4.0162671411776101</v>
      </c>
      <c r="O248" s="6">
        <v>22.918769738697801</v>
      </c>
    </row>
    <row r="249" spans="1:15" x14ac:dyDescent="0.25">
      <c r="A249" s="6" t="s">
        <v>161</v>
      </c>
      <c r="B249" s="6" t="s">
        <v>162</v>
      </c>
      <c r="C249" s="6" t="s">
        <v>15</v>
      </c>
      <c r="D249" s="6">
        <v>621.25803278000001</v>
      </c>
      <c r="E249" s="6">
        <v>2798.9062105100002</v>
      </c>
      <c r="F249" s="6">
        <v>1884.35835679</v>
      </c>
      <c r="G249" s="6">
        <v>490.37589162</v>
      </c>
      <c r="H249" s="6">
        <v>0</v>
      </c>
      <c r="I249" s="6">
        <v>313.06919261000002</v>
      </c>
      <c r="J249" s="6">
        <v>10.1712724246376</v>
      </c>
      <c r="K249" s="6">
        <v>45.823854269886901</v>
      </c>
      <c r="L249" s="6">
        <v>30.850823943134099</v>
      </c>
      <c r="M249" s="6">
        <v>8.0284624438938295</v>
      </c>
      <c r="N249" s="6">
        <v>0</v>
      </c>
      <c r="O249" s="6">
        <v>5.1255869184475999</v>
      </c>
    </row>
    <row r="250" spans="1:15" x14ac:dyDescent="0.25">
      <c r="A250" s="6" t="s">
        <v>161</v>
      </c>
      <c r="B250" s="6" t="s">
        <v>162</v>
      </c>
      <c r="C250" s="6" t="s">
        <v>16</v>
      </c>
      <c r="D250" s="6">
        <v>1219.5195479700001</v>
      </c>
      <c r="E250" s="6">
        <v>26747.281456140001</v>
      </c>
      <c r="F250" s="6">
        <v>47910.616806919999</v>
      </c>
      <c r="G250" s="6">
        <v>16102.700038249999</v>
      </c>
      <c r="H250" s="6">
        <v>4469.9475611500002</v>
      </c>
      <c r="I250" s="6">
        <v>12308.432481919999</v>
      </c>
      <c r="J250" s="6">
        <v>1.12130966462693</v>
      </c>
      <c r="K250" s="6">
        <v>24.5932795822674</v>
      </c>
      <c r="L250" s="6">
        <v>44.052297278270899</v>
      </c>
      <c r="M250" s="6">
        <v>14.8059235372932</v>
      </c>
      <c r="N250" s="6">
        <v>4.1099754481478703</v>
      </c>
      <c r="O250" s="6">
        <v>11.317214489393701</v>
      </c>
    </row>
    <row r="251" spans="1:15" x14ac:dyDescent="0.25">
      <c r="A251" s="6" t="s">
        <v>163</v>
      </c>
      <c r="B251" s="6" t="s">
        <v>164</v>
      </c>
      <c r="C251" s="6" t="s">
        <v>15</v>
      </c>
      <c r="D251" s="6">
        <v>317.37066060000001</v>
      </c>
      <c r="E251" s="6">
        <v>1979.3159347999999</v>
      </c>
      <c r="F251" s="6">
        <v>1732.1996560800001</v>
      </c>
      <c r="G251" s="6">
        <v>331.34220553</v>
      </c>
      <c r="H251" s="6">
        <v>220.40635484000001</v>
      </c>
      <c r="I251" s="6">
        <v>289.71380497000001</v>
      </c>
      <c r="J251" s="6">
        <v>6.5163848744614299</v>
      </c>
      <c r="K251" s="6">
        <v>40.640128469742997</v>
      </c>
      <c r="L251" s="6">
        <v>35.566235445605699</v>
      </c>
      <c r="M251" s="6">
        <v>6.80325437866383</v>
      </c>
      <c r="N251" s="6">
        <v>4.5254738865882302</v>
      </c>
      <c r="O251" s="6">
        <v>5.9485229449378298</v>
      </c>
    </row>
    <row r="252" spans="1:15" x14ac:dyDescent="0.25">
      <c r="A252" s="6" t="s">
        <v>163</v>
      </c>
      <c r="B252" s="6" t="s">
        <v>164</v>
      </c>
      <c r="C252" s="6" t="s">
        <v>16</v>
      </c>
      <c r="D252" s="6">
        <v>425.77676328000001</v>
      </c>
      <c r="E252" s="6">
        <v>8948.3389141900007</v>
      </c>
      <c r="F252" s="6">
        <v>19483.090042209999</v>
      </c>
      <c r="G252" s="6">
        <v>8740.77644616</v>
      </c>
      <c r="H252" s="6">
        <v>1908.4929326500001</v>
      </c>
      <c r="I252" s="6">
        <v>10474.36715661</v>
      </c>
      <c r="J252" s="6">
        <v>0.85187992852712302</v>
      </c>
      <c r="K252" s="6">
        <v>17.903537656524598</v>
      </c>
      <c r="L252" s="6">
        <v>38.981115889902703</v>
      </c>
      <c r="M252" s="6">
        <v>17.4882536023452</v>
      </c>
      <c r="N252" s="6">
        <v>3.8184489227074998</v>
      </c>
      <c r="O252" s="6">
        <v>20.956763999992798</v>
      </c>
    </row>
    <row r="253" spans="1:15" x14ac:dyDescent="0.25">
      <c r="A253" s="6" t="s">
        <v>165</v>
      </c>
      <c r="B253" s="6" t="s">
        <v>166</v>
      </c>
      <c r="C253" s="6" t="s">
        <v>15</v>
      </c>
      <c r="D253" s="6">
        <v>462.78190089999998</v>
      </c>
      <c r="E253" s="6">
        <v>1862.6652403999999</v>
      </c>
      <c r="F253" s="6">
        <v>1950.1649504500001</v>
      </c>
      <c r="G253" s="6">
        <v>564.29422575000001</v>
      </c>
      <c r="H253" s="6">
        <v>244.84752395999999</v>
      </c>
      <c r="I253" s="6">
        <v>562.32537678999995</v>
      </c>
      <c r="J253" s="6">
        <v>8.1950665647544003</v>
      </c>
      <c r="K253" s="6">
        <v>32.984577839466397</v>
      </c>
      <c r="L253" s="6">
        <v>34.5340462755956</v>
      </c>
      <c r="M253" s="6">
        <v>9.9926741584629593</v>
      </c>
      <c r="N253" s="6">
        <v>4.33582591100744</v>
      </c>
      <c r="O253" s="6">
        <v>9.9578092507131792</v>
      </c>
    </row>
    <row r="254" spans="1:15" x14ac:dyDescent="0.25">
      <c r="A254" s="6" t="s">
        <v>165</v>
      </c>
      <c r="B254" s="6" t="s">
        <v>166</v>
      </c>
      <c r="C254" s="6" t="s">
        <v>16</v>
      </c>
      <c r="D254" s="6">
        <v>733.97163668999997</v>
      </c>
      <c r="E254" s="6">
        <v>8100.8113602399999</v>
      </c>
      <c r="F254" s="6">
        <v>22280.92207914</v>
      </c>
      <c r="G254" s="6">
        <v>9485.9241404599998</v>
      </c>
      <c r="H254" s="6">
        <v>2148.8407225699998</v>
      </c>
      <c r="I254" s="6">
        <v>12000.54281056</v>
      </c>
      <c r="J254" s="6">
        <v>1.3405626669335999</v>
      </c>
      <c r="K254" s="6">
        <v>14.795728797345999</v>
      </c>
      <c r="L254" s="6">
        <v>40.694995325503598</v>
      </c>
      <c r="M254" s="6">
        <v>17.325568357671902</v>
      </c>
      <c r="N254" s="6">
        <v>3.9247506386689501</v>
      </c>
      <c r="O254" s="6">
        <v>21.918394213875999</v>
      </c>
    </row>
    <row r="255" spans="1:15" x14ac:dyDescent="0.25">
      <c r="A255" s="6" t="s">
        <v>167</v>
      </c>
      <c r="B255" s="6" t="s">
        <v>168</v>
      </c>
      <c r="C255" s="6" t="s">
        <v>15</v>
      </c>
      <c r="D255" s="6">
        <v>452.30535129999998</v>
      </c>
      <c r="E255" s="6">
        <v>1691.5826548499999</v>
      </c>
      <c r="F255" s="6">
        <v>1057.5421191400001</v>
      </c>
      <c r="G255" s="6">
        <v>94.467604210000005</v>
      </c>
      <c r="H255" s="6">
        <v>0</v>
      </c>
      <c r="I255" s="6">
        <v>0</v>
      </c>
      <c r="J255" s="6">
        <v>13.7232823473748</v>
      </c>
      <c r="K255" s="6">
        <v>51.323881797346303</v>
      </c>
      <c r="L255" s="6">
        <v>32.086618151845201</v>
      </c>
      <c r="M255" s="6">
        <v>2.8662177034337502</v>
      </c>
      <c r="N255" s="6">
        <v>0</v>
      </c>
      <c r="O255" s="6">
        <v>0</v>
      </c>
    </row>
    <row r="256" spans="1:15" x14ac:dyDescent="0.25">
      <c r="A256" s="6" t="s">
        <v>167</v>
      </c>
      <c r="B256" s="6" t="s">
        <v>168</v>
      </c>
      <c r="C256" s="6" t="s">
        <v>16</v>
      </c>
      <c r="D256" s="6">
        <v>890.92569141000001</v>
      </c>
      <c r="E256" s="6">
        <v>13355.062293630001</v>
      </c>
      <c r="F256" s="6">
        <v>18513.99836455</v>
      </c>
      <c r="G256" s="6">
        <v>3000.87179186</v>
      </c>
      <c r="H256" s="6">
        <v>374.37421776000002</v>
      </c>
      <c r="I256" s="6">
        <v>1293.02279413</v>
      </c>
      <c r="J256" s="6">
        <v>2.3803559309937401</v>
      </c>
      <c r="K256" s="6">
        <v>35.681765657831399</v>
      </c>
      <c r="L256" s="6">
        <v>49.465299113463601</v>
      </c>
      <c r="M256" s="6">
        <v>8.0176641405422604</v>
      </c>
      <c r="N256" s="6">
        <v>1.0002449118352501</v>
      </c>
      <c r="O256" s="6">
        <v>3.4546702453336602</v>
      </c>
    </row>
    <row r="257" spans="1:15" x14ac:dyDescent="0.25">
      <c r="A257" s="6" t="s">
        <v>169</v>
      </c>
      <c r="B257" s="6" t="s">
        <v>170</v>
      </c>
      <c r="C257" s="6" t="s">
        <v>15</v>
      </c>
      <c r="D257" s="6">
        <v>113.00908231299999</v>
      </c>
      <c r="E257" s="6">
        <v>333.02241819800003</v>
      </c>
      <c r="F257" s="6">
        <v>242.06565241999999</v>
      </c>
      <c r="G257" s="6">
        <v>93.279296680000002</v>
      </c>
      <c r="H257" s="6">
        <v>12.30623419</v>
      </c>
      <c r="I257" s="6">
        <v>90.523434199999997</v>
      </c>
      <c r="J257" s="6">
        <v>12.7808527912575</v>
      </c>
      <c r="K257" s="6">
        <v>37.663437451766598</v>
      </c>
      <c r="L257" s="6">
        <v>27.37660908378</v>
      </c>
      <c r="M257" s="6">
        <v>10.549496862890299</v>
      </c>
      <c r="N257" s="6">
        <v>1.3917834246410501</v>
      </c>
      <c r="O257" s="6">
        <v>10.2378203856646</v>
      </c>
    </row>
    <row r="258" spans="1:15" x14ac:dyDescent="0.25">
      <c r="A258" s="6" t="s">
        <v>169</v>
      </c>
      <c r="B258" s="6" t="s">
        <v>170</v>
      </c>
      <c r="C258" s="6" t="s">
        <v>16</v>
      </c>
      <c r="D258" s="6">
        <v>223.37676302599999</v>
      </c>
      <c r="E258" s="6">
        <v>2706.477663438</v>
      </c>
      <c r="F258" s="6">
        <v>7661.5134080979997</v>
      </c>
      <c r="G258" s="6">
        <v>3575.8398286010001</v>
      </c>
      <c r="H258" s="6">
        <v>565.9825257</v>
      </c>
      <c r="I258" s="6">
        <v>3875.3700151610001</v>
      </c>
      <c r="J258" s="6">
        <v>1.2003978845053001</v>
      </c>
      <c r="K258" s="6">
        <v>14.544261532134801</v>
      </c>
      <c r="L258" s="6">
        <v>41.171983883209002</v>
      </c>
      <c r="M258" s="6">
        <v>19.2161015650622</v>
      </c>
      <c r="N258" s="6">
        <v>3.0415170195575301</v>
      </c>
      <c r="O258" s="6">
        <v>20.825738115531198</v>
      </c>
    </row>
    <row r="259" spans="1:15" x14ac:dyDescent="0.25">
      <c r="A259" s="6" t="s">
        <v>171</v>
      </c>
      <c r="B259" s="6" t="s">
        <v>172</v>
      </c>
      <c r="C259" s="6" t="s">
        <v>15</v>
      </c>
      <c r="D259" s="6">
        <v>409.79616019999997</v>
      </c>
      <c r="E259" s="6">
        <v>956.44305317999999</v>
      </c>
      <c r="F259" s="6">
        <v>790.21522473000005</v>
      </c>
      <c r="G259" s="6">
        <v>143.39902943000001</v>
      </c>
      <c r="H259" s="6">
        <v>56.360767930000002</v>
      </c>
      <c r="I259" s="6">
        <v>157.19027341</v>
      </c>
      <c r="J259" s="6">
        <v>16.304425282606399</v>
      </c>
      <c r="K259" s="6">
        <v>38.053685739833497</v>
      </c>
      <c r="L259" s="6">
        <v>31.440033704806599</v>
      </c>
      <c r="M259" s="6">
        <v>5.70537010351351</v>
      </c>
      <c r="N259" s="6">
        <v>2.2424073694017101</v>
      </c>
      <c r="O259" s="6">
        <v>6.2540777998383401</v>
      </c>
    </row>
    <row r="260" spans="1:15" x14ac:dyDescent="0.25">
      <c r="A260" s="6" t="s">
        <v>171</v>
      </c>
      <c r="B260" s="6" t="s">
        <v>172</v>
      </c>
      <c r="C260" s="6" t="s">
        <v>16</v>
      </c>
      <c r="D260" s="6">
        <v>988.53995523000003</v>
      </c>
      <c r="E260" s="6">
        <v>9259.6876245500007</v>
      </c>
      <c r="F260" s="6">
        <v>15945.28631455</v>
      </c>
      <c r="G260" s="6">
        <v>3471.9754320100001</v>
      </c>
      <c r="H260" s="6">
        <v>916.82196656999997</v>
      </c>
      <c r="I260" s="6">
        <v>3082.6210908100002</v>
      </c>
      <c r="J260" s="6">
        <v>2.93640855701836</v>
      </c>
      <c r="K260" s="6">
        <v>27.5054395446458</v>
      </c>
      <c r="L260" s="6">
        <v>47.364676491258798</v>
      </c>
      <c r="M260" s="6">
        <v>10.313329587107701</v>
      </c>
      <c r="N260" s="6">
        <v>2.7233738541930501</v>
      </c>
      <c r="O260" s="6">
        <v>9.1567719657762403</v>
      </c>
    </row>
    <row r="261" spans="1:15" x14ac:dyDescent="0.25">
      <c r="A261" s="6" t="s">
        <v>173</v>
      </c>
      <c r="B261" s="6" t="s">
        <v>174</v>
      </c>
      <c r="C261" s="6" t="s">
        <v>15</v>
      </c>
      <c r="D261" s="6">
        <v>86.851257369999999</v>
      </c>
      <c r="E261" s="6">
        <v>449.57269295499998</v>
      </c>
      <c r="F261" s="6">
        <v>636.50927402499997</v>
      </c>
      <c r="G261" s="6">
        <v>271.53529971799998</v>
      </c>
      <c r="H261" s="6">
        <v>79.434801903999997</v>
      </c>
      <c r="I261" s="6">
        <v>306.92574782100002</v>
      </c>
      <c r="J261" s="6">
        <v>4.7438211798803698</v>
      </c>
      <c r="K261" s="6">
        <v>24.555688971204901</v>
      </c>
      <c r="L261" s="6">
        <v>34.766176872334597</v>
      </c>
      <c r="M261" s="6">
        <v>14.8312752733083</v>
      </c>
      <c r="N261" s="6">
        <v>4.3387339124690598</v>
      </c>
      <c r="O261" s="6">
        <v>16.764303790802799</v>
      </c>
    </row>
    <row r="262" spans="1:15" x14ac:dyDescent="0.25">
      <c r="A262" s="6" t="s">
        <v>173</v>
      </c>
      <c r="B262" s="6" t="s">
        <v>174</v>
      </c>
      <c r="C262" s="6" t="s">
        <v>16</v>
      </c>
      <c r="D262" s="6">
        <v>58.153650012</v>
      </c>
      <c r="E262" s="6">
        <v>1620.277320061</v>
      </c>
      <c r="F262" s="6">
        <v>4014.6768803069999</v>
      </c>
      <c r="G262" s="6">
        <v>1640.05985622</v>
      </c>
      <c r="H262" s="6">
        <v>697.769863848</v>
      </c>
      <c r="I262" s="6">
        <v>2612.8044042759998</v>
      </c>
      <c r="J262" s="6">
        <v>0.54636471036313305</v>
      </c>
      <c r="K262" s="6">
        <v>15.2228165987932</v>
      </c>
      <c r="L262" s="6">
        <v>37.718660315524097</v>
      </c>
      <c r="M262" s="6">
        <v>15.408677325274301</v>
      </c>
      <c r="N262" s="6">
        <v>6.5556818786570901</v>
      </c>
      <c r="O262" s="6">
        <v>24.547799171388199</v>
      </c>
    </row>
    <row r="263" spans="1:15" x14ac:dyDescent="0.25">
      <c r="A263" s="6" t="s">
        <v>175</v>
      </c>
      <c r="B263" s="6" t="s">
        <v>176</v>
      </c>
      <c r="C263" s="6" t="s">
        <v>15</v>
      </c>
      <c r="D263" s="6">
        <v>72.318332784000006</v>
      </c>
      <c r="E263" s="6">
        <v>308.31893645500003</v>
      </c>
      <c r="F263" s="6">
        <v>153.85609268799999</v>
      </c>
      <c r="G263" s="6">
        <v>123.964585427</v>
      </c>
      <c r="H263" s="6">
        <v>16.326212909999999</v>
      </c>
      <c r="I263" s="6">
        <v>162.56549167399999</v>
      </c>
      <c r="J263" s="6">
        <v>8.6365752486578504</v>
      </c>
      <c r="K263" s="6">
        <v>36.820811442557201</v>
      </c>
      <c r="L263" s="6">
        <v>18.374175272170799</v>
      </c>
      <c r="M263" s="6">
        <v>14.804399230368199</v>
      </c>
      <c r="N263" s="6">
        <v>1.94974857542651</v>
      </c>
      <c r="O263" s="6">
        <v>19.4142902308195</v>
      </c>
    </row>
    <row r="264" spans="1:15" x14ac:dyDescent="0.25">
      <c r="A264" s="6" t="s">
        <v>175</v>
      </c>
      <c r="B264" s="6" t="s">
        <v>176</v>
      </c>
      <c r="C264" s="6" t="s">
        <v>16</v>
      </c>
      <c r="D264" s="6">
        <v>174.52495742799999</v>
      </c>
      <c r="E264" s="6">
        <v>2894.6884835320002</v>
      </c>
      <c r="F264" s="6">
        <v>7207.2910360059996</v>
      </c>
      <c r="G264" s="6">
        <v>3280.474894386</v>
      </c>
      <c r="H264" s="6">
        <v>725.11960922100002</v>
      </c>
      <c r="I264" s="6">
        <v>4016.9254823840001</v>
      </c>
      <c r="J264" s="6">
        <v>0.95373913391554599</v>
      </c>
      <c r="K264" s="6">
        <v>15.818813125211999</v>
      </c>
      <c r="L264" s="6">
        <v>39.386203623017302</v>
      </c>
      <c r="M264" s="6">
        <v>17.927047974752501</v>
      </c>
      <c r="N264" s="6">
        <v>3.9626134753187001</v>
      </c>
      <c r="O264" s="6">
        <v>21.951582667783899</v>
      </c>
    </row>
    <row r="265" spans="1:15" x14ac:dyDescent="0.25">
      <c r="A265" s="6" t="s">
        <v>177</v>
      </c>
      <c r="B265" s="6" t="s">
        <v>178</v>
      </c>
      <c r="C265" s="6" t="s">
        <v>15</v>
      </c>
      <c r="D265" s="6">
        <v>145.10191760000001</v>
      </c>
      <c r="E265" s="6">
        <v>776.77124150999998</v>
      </c>
      <c r="F265" s="6">
        <v>999.71713890000001</v>
      </c>
      <c r="G265" s="6">
        <v>326.45901896999999</v>
      </c>
      <c r="H265" s="6">
        <v>86.99078007</v>
      </c>
      <c r="I265" s="6">
        <v>459.46305319999999</v>
      </c>
      <c r="J265" s="6">
        <v>5.1924048676423604</v>
      </c>
      <c r="K265" s="6">
        <v>27.796398849667</v>
      </c>
      <c r="L265" s="6">
        <v>35.774414453981301</v>
      </c>
      <c r="M265" s="6">
        <v>11.6821846824826</v>
      </c>
      <c r="N265" s="6">
        <v>3.1129247452169699</v>
      </c>
      <c r="O265" s="6">
        <v>16.441672401009701</v>
      </c>
    </row>
    <row r="266" spans="1:15" x14ac:dyDescent="0.25">
      <c r="A266" s="6" t="s">
        <v>177</v>
      </c>
      <c r="B266" s="6" t="s">
        <v>178</v>
      </c>
      <c r="C266" s="6" t="s">
        <v>16</v>
      </c>
      <c r="D266" s="6">
        <v>80.123391119999994</v>
      </c>
      <c r="E266" s="6">
        <v>3464.7766854299998</v>
      </c>
      <c r="F266" s="6">
        <v>10368.31893816</v>
      </c>
      <c r="G266" s="6">
        <v>4410.28196493</v>
      </c>
      <c r="H266" s="6">
        <v>547.55373353000004</v>
      </c>
      <c r="I266" s="6">
        <v>5191.8147291200003</v>
      </c>
      <c r="J266" s="6">
        <v>0.332975214415554</v>
      </c>
      <c r="K266" s="6">
        <v>14.398850867472699</v>
      </c>
      <c r="L266" s="6">
        <v>43.088456108804301</v>
      </c>
      <c r="M266" s="6">
        <v>18.328163129119702</v>
      </c>
      <c r="N266" s="6">
        <v>2.2755130465350302</v>
      </c>
      <c r="O266" s="6">
        <v>21.5760416336528</v>
      </c>
    </row>
    <row r="267" spans="1:15" x14ac:dyDescent="0.25">
      <c r="A267" s="6" t="s">
        <v>179</v>
      </c>
      <c r="B267" s="6" t="s">
        <v>180</v>
      </c>
      <c r="C267" s="6" t="s">
        <v>15</v>
      </c>
      <c r="D267" s="6">
        <v>236.92647725</v>
      </c>
      <c r="E267" s="6">
        <v>1548.4785858299999</v>
      </c>
      <c r="F267" s="6">
        <v>1152.8107033799999</v>
      </c>
      <c r="G267" s="6">
        <v>116.31454305</v>
      </c>
      <c r="H267" s="6">
        <v>58.140553420000003</v>
      </c>
      <c r="I267" s="6">
        <v>132.68397723000001</v>
      </c>
      <c r="J267" s="6">
        <v>7.3004798833744502</v>
      </c>
      <c r="K267" s="6">
        <v>47.713691170783001</v>
      </c>
      <c r="L267" s="6">
        <v>35.521869261087197</v>
      </c>
      <c r="M267" s="6">
        <v>3.5840316014339302</v>
      </c>
      <c r="N267" s="6">
        <v>1.7915006612076201</v>
      </c>
      <c r="O267" s="6">
        <v>4.0884274221138304</v>
      </c>
    </row>
    <row r="268" spans="1:15" x14ac:dyDescent="0.25">
      <c r="A268" s="6" t="s">
        <v>179</v>
      </c>
      <c r="B268" s="6" t="s">
        <v>180</v>
      </c>
      <c r="C268" s="6" t="s">
        <v>16</v>
      </c>
      <c r="D268" s="6">
        <v>385.29180093999997</v>
      </c>
      <c r="E268" s="6">
        <v>8407.8798751600007</v>
      </c>
      <c r="F268" s="6">
        <v>17964.274121530001</v>
      </c>
      <c r="G268" s="6">
        <v>5666.5756587599999</v>
      </c>
      <c r="H268" s="6">
        <v>1134.73119013</v>
      </c>
      <c r="I268" s="6">
        <v>5424.3557992899996</v>
      </c>
      <c r="J268" s="6">
        <v>0.98835576817992898</v>
      </c>
      <c r="K268" s="6">
        <v>21.5680078125317</v>
      </c>
      <c r="L268" s="6">
        <v>46.082200311198697</v>
      </c>
      <c r="M268" s="6">
        <v>14.535976951753501</v>
      </c>
      <c r="N268" s="6">
        <v>2.91082788256195</v>
      </c>
      <c r="O268" s="6">
        <v>13.9146312737742</v>
      </c>
    </row>
    <row r="269" spans="1:15" x14ac:dyDescent="0.25">
      <c r="A269" s="6" t="s">
        <v>181</v>
      </c>
      <c r="B269" s="6" t="s">
        <v>182</v>
      </c>
      <c r="C269" s="6" t="s">
        <v>15</v>
      </c>
      <c r="D269" s="6">
        <v>303.44128404000003</v>
      </c>
      <c r="E269" s="6">
        <v>1392.97025282</v>
      </c>
      <c r="F269" s="6">
        <v>1278.40755227</v>
      </c>
      <c r="G269" s="6">
        <v>548.05388672000004</v>
      </c>
      <c r="H269" s="6">
        <v>117.95332406999999</v>
      </c>
      <c r="I269" s="6">
        <v>334.15632905000001</v>
      </c>
      <c r="J269" s="6">
        <v>7.63377635485738</v>
      </c>
      <c r="K269" s="6">
        <v>35.043429942760497</v>
      </c>
      <c r="L269" s="6">
        <v>32.161336830829399</v>
      </c>
      <c r="M269" s="6">
        <v>13.787579415460501</v>
      </c>
      <c r="N269" s="6">
        <v>2.96739218959969</v>
      </c>
      <c r="O269" s="6">
        <v>8.4064852664925205</v>
      </c>
    </row>
    <row r="270" spans="1:15" x14ac:dyDescent="0.25">
      <c r="A270" s="6" t="s">
        <v>181</v>
      </c>
      <c r="B270" s="6" t="s">
        <v>182</v>
      </c>
      <c r="C270" s="6" t="s">
        <v>16</v>
      </c>
      <c r="D270" s="6">
        <v>530.65964062</v>
      </c>
      <c r="E270" s="6">
        <v>6797.3602080600003</v>
      </c>
      <c r="F270" s="6">
        <v>16662.439096890001</v>
      </c>
      <c r="G270" s="6">
        <v>8203.4381658900002</v>
      </c>
      <c r="H270" s="6">
        <v>2141.1156910099999</v>
      </c>
      <c r="I270" s="6">
        <v>11704.75226653</v>
      </c>
      <c r="J270" s="6">
        <v>1.1526115301081501</v>
      </c>
      <c r="K270" s="6">
        <v>14.7641070667341</v>
      </c>
      <c r="L270" s="6">
        <v>36.191407736155803</v>
      </c>
      <c r="M270" s="6">
        <v>17.818158180424</v>
      </c>
      <c r="N270" s="6">
        <v>4.6505790978757204</v>
      </c>
      <c r="O270" s="6">
        <v>25.4231363887023</v>
      </c>
    </row>
    <row r="271" spans="1:15" x14ac:dyDescent="0.25">
      <c r="A271" s="6" t="s">
        <v>183</v>
      </c>
      <c r="B271" s="6" t="s">
        <v>184</v>
      </c>
      <c r="C271" s="6" t="s">
        <v>15</v>
      </c>
      <c r="D271" s="6">
        <v>173.909595185</v>
      </c>
      <c r="E271" s="6">
        <v>871.25376288999996</v>
      </c>
      <c r="F271" s="6">
        <v>665.78204625499995</v>
      </c>
      <c r="G271" s="6">
        <v>259.90492494</v>
      </c>
      <c r="H271" s="6">
        <v>50.590162069999998</v>
      </c>
      <c r="I271" s="6">
        <v>209.62049051</v>
      </c>
      <c r="J271" s="6">
        <v>7.7949279109705802</v>
      </c>
      <c r="K271" s="6">
        <v>39.051095867740699</v>
      </c>
      <c r="L271" s="6">
        <v>29.841499253997601</v>
      </c>
      <c r="M271" s="6">
        <v>11.6493868636655</v>
      </c>
      <c r="N271" s="6">
        <v>2.2675382914926199</v>
      </c>
      <c r="O271" s="6">
        <v>9.3955518121330002</v>
      </c>
    </row>
    <row r="272" spans="1:15" x14ac:dyDescent="0.25">
      <c r="A272" s="6" t="s">
        <v>183</v>
      </c>
      <c r="B272" s="6" t="s">
        <v>184</v>
      </c>
      <c r="C272" s="6" t="s">
        <v>16</v>
      </c>
      <c r="D272" s="6">
        <v>298.55151726999998</v>
      </c>
      <c r="E272" s="6">
        <v>4320.1687637550003</v>
      </c>
      <c r="F272" s="6">
        <v>10813.656192459999</v>
      </c>
      <c r="G272" s="6">
        <v>4591.8749700099997</v>
      </c>
      <c r="H272" s="6">
        <v>885.88941058</v>
      </c>
      <c r="I272" s="6">
        <v>6087.2245876999996</v>
      </c>
      <c r="J272" s="6">
        <v>1.1058542653500201</v>
      </c>
      <c r="K272" s="6">
        <v>16.0021864839822</v>
      </c>
      <c r="L272" s="6">
        <v>40.054486856436903</v>
      </c>
      <c r="M272" s="6">
        <v>17.008603968832698</v>
      </c>
      <c r="N272" s="6">
        <v>3.2813920769068798</v>
      </c>
      <c r="O272" s="6">
        <v>22.547476348491401</v>
      </c>
    </row>
    <row r="273" spans="1:15" x14ac:dyDescent="0.25">
      <c r="A273" s="6" t="s">
        <v>185</v>
      </c>
      <c r="B273" s="6" t="s">
        <v>186</v>
      </c>
      <c r="C273" s="6" t="s">
        <v>15</v>
      </c>
      <c r="D273" s="6">
        <v>400.60837156999997</v>
      </c>
      <c r="E273" s="6">
        <v>1357.2509487899999</v>
      </c>
      <c r="F273" s="6">
        <v>1139.6912465800001</v>
      </c>
      <c r="G273" s="6">
        <v>265.93736817000001</v>
      </c>
      <c r="H273" s="6">
        <v>51.874648450000002</v>
      </c>
      <c r="I273" s="6">
        <v>161.21526402000001</v>
      </c>
      <c r="J273" s="6">
        <v>11.8643309780972</v>
      </c>
      <c r="K273" s="6">
        <v>40.196050855535397</v>
      </c>
      <c r="L273" s="6">
        <v>33.7528497202225</v>
      </c>
      <c r="M273" s="6">
        <v>7.8759436380416297</v>
      </c>
      <c r="N273" s="6">
        <v>1.5363083806043001</v>
      </c>
      <c r="O273" s="6">
        <v>4.7745164274990204</v>
      </c>
    </row>
    <row r="274" spans="1:15" x14ac:dyDescent="0.25">
      <c r="A274" s="6" t="s">
        <v>185</v>
      </c>
      <c r="B274" s="6" t="s">
        <v>186</v>
      </c>
      <c r="C274" s="6" t="s">
        <v>16</v>
      </c>
      <c r="D274" s="6">
        <v>896.48208161000002</v>
      </c>
      <c r="E274" s="6">
        <v>12388.204471999999</v>
      </c>
      <c r="F274" s="6">
        <v>24138.199366100001</v>
      </c>
      <c r="G274" s="6">
        <v>8983.6598123999993</v>
      </c>
      <c r="H274" s="6">
        <v>1447.0321960799999</v>
      </c>
      <c r="I274" s="6">
        <v>7214.3107003300001</v>
      </c>
      <c r="J274" s="6">
        <v>1.62795796958467</v>
      </c>
      <c r="K274" s="6">
        <v>22.496240151077899</v>
      </c>
      <c r="L274" s="6">
        <v>43.8335297888989</v>
      </c>
      <c r="M274" s="6">
        <v>16.313790189056402</v>
      </c>
      <c r="N274" s="6">
        <v>2.62772412765172</v>
      </c>
      <c r="O274" s="6">
        <v>13.100757773730299</v>
      </c>
    </row>
    <row r="275" spans="1:15" x14ac:dyDescent="0.25">
      <c r="A275" s="6" t="s">
        <v>187</v>
      </c>
      <c r="B275" s="6" t="s">
        <v>188</v>
      </c>
      <c r="C275" s="6" t="s">
        <v>15</v>
      </c>
      <c r="D275" s="6">
        <v>257.58047010000001</v>
      </c>
      <c r="E275" s="6">
        <v>886.72952572999998</v>
      </c>
      <c r="F275" s="6">
        <v>897.72487987</v>
      </c>
      <c r="G275" s="6">
        <v>304.05671117999998</v>
      </c>
      <c r="H275" s="6">
        <v>68.838195479999996</v>
      </c>
      <c r="I275" s="6">
        <v>209.76818842</v>
      </c>
      <c r="J275" s="6">
        <v>9.8137184913300004</v>
      </c>
      <c r="K275" s="6">
        <v>33.784059560440902</v>
      </c>
      <c r="L275" s="6">
        <v>34.202978394623301</v>
      </c>
      <c r="M275" s="6">
        <v>11.584445698704201</v>
      </c>
      <c r="N275" s="6">
        <v>2.622709212502</v>
      </c>
      <c r="O275" s="6">
        <v>7.9920886423995601</v>
      </c>
    </row>
    <row r="276" spans="1:15" x14ac:dyDescent="0.25">
      <c r="A276" s="6" t="s">
        <v>187</v>
      </c>
      <c r="B276" s="6" t="s">
        <v>188</v>
      </c>
      <c r="C276" s="6" t="s">
        <v>16</v>
      </c>
      <c r="D276" s="6">
        <v>486.13674717999999</v>
      </c>
      <c r="E276" s="6">
        <v>6012.02461451</v>
      </c>
      <c r="F276" s="6">
        <v>14419.042054940001</v>
      </c>
      <c r="G276" s="6">
        <v>5974.0552627200004</v>
      </c>
      <c r="H276" s="6">
        <v>1140.77738385</v>
      </c>
      <c r="I276" s="6">
        <v>6053.3514087599997</v>
      </c>
      <c r="J276" s="6">
        <v>1.4262321282981301</v>
      </c>
      <c r="K276" s="6">
        <v>17.638129006031502</v>
      </c>
      <c r="L276" s="6">
        <v>42.302708357948603</v>
      </c>
      <c r="M276" s="6">
        <v>17.526734198443499</v>
      </c>
      <c r="N276" s="6">
        <v>3.3468224023812199</v>
      </c>
      <c r="O276" s="6">
        <v>17.759373906897</v>
      </c>
    </row>
    <row r="277" spans="1:15" x14ac:dyDescent="0.25">
      <c r="A277" s="6" t="s">
        <v>189</v>
      </c>
      <c r="B277" s="6" t="s">
        <v>190</v>
      </c>
      <c r="C277" s="6" t="s">
        <v>15</v>
      </c>
      <c r="D277" s="6">
        <v>107.75685356</v>
      </c>
      <c r="E277" s="6">
        <v>746.59101109000005</v>
      </c>
      <c r="F277" s="6">
        <v>600.75031790000003</v>
      </c>
      <c r="G277" s="6">
        <v>187.73818944999999</v>
      </c>
      <c r="H277" s="6">
        <v>59.048981050000002</v>
      </c>
      <c r="I277" s="6">
        <v>244.18497685</v>
      </c>
      <c r="J277" s="6">
        <v>5.53715104250817</v>
      </c>
      <c r="K277" s="6">
        <v>38.3640303034867</v>
      </c>
      <c r="L277" s="6">
        <v>30.8699181458087</v>
      </c>
      <c r="M277" s="6">
        <v>9.6470403235450899</v>
      </c>
      <c r="N277" s="6">
        <v>3.0342675772172201</v>
      </c>
      <c r="O277" s="6">
        <v>12.547592607434099</v>
      </c>
    </row>
    <row r="278" spans="1:15" x14ac:dyDescent="0.25">
      <c r="A278" s="6" t="s">
        <v>189</v>
      </c>
      <c r="B278" s="6" t="s">
        <v>190</v>
      </c>
      <c r="C278" s="6" t="s">
        <v>16</v>
      </c>
      <c r="D278" s="6">
        <v>229.52626931</v>
      </c>
      <c r="E278" s="6">
        <v>5439.1538085299999</v>
      </c>
      <c r="F278" s="6">
        <v>14141.490747330001</v>
      </c>
      <c r="G278" s="6">
        <v>6227.4259059300002</v>
      </c>
      <c r="H278" s="6">
        <v>1235.87133307</v>
      </c>
      <c r="I278" s="6">
        <v>11712.82381161</v>
      </c>
      <c r="J278" s="6">
        <v>0.58873583063844004</v>
      </c>
      <c r="K278" s="6">
        <v>13.951452027960199</v>
      </c>
      <c r="L278" s="6">
        <v>36.272982289232097</v>
      </c>
      <c r="M278" s="6">
        <v>15.9733732199311</v>
      </c>
      <c r="N278" s="6">
        <v>3.1700150837832801</v>
      </c>
      <c r="O278" s="6">
        <v>30.043441548454901</v>
      </c>
    </row>
    <row r="279" spans="1:15" x14ac:dyDescent="0.25">
      <c r="A279" s="6" t="s">
        <v>191</v>
      </c>
      <c r="B279" s="6" t="s">
        <v>192</v>
      </c>
      <c r="C279" s="6" t="s">
        <v>15</v>
      </c>
      <c r="D279" s="6">
        <v>344.43753876</v>
      </c>
      <c r="E279" s="6">
        <v>1476.2093798400001</v>
      </c>
      <c r="F279" s="6">
        <v>799.42094221000002</v>
      </c>
      <c r="G279" s="6">
        <v>355.66228388000002</v>
      </c>
      <c r="H279" s="6">
        <v>23.17957771</v>
      </c>
      <c r="I279" s="6">
        <v>165.48021571999999</v>
      </c>
      <c r="J279" s="6">
        <v>10.8848007197442</v>
      </c>
      <c r="K279" s="6">
        <v>46.650678604958301</v>
      </c>
      <c r="L279" s="6">
        <v>25.263035145565699</v>
      </c>
      <c r="M279" s="6">
        <v>11.2395213875349</v>
      </c>
      <c r="N279" s="6">
        <v>0.73251331736224801</v>
      </c>
      <c r="O279" s="6">
        <v>5.2294508248346201</v>
      </c>
    </row>
    <row r="280" spans="1:15" x14ac:dyDescent="0.25">
      <c r="A280" s="6" t="s">
        <v>191</v>
      </c>
      <c r="B280" s="6" t="s">
        <v>192</v>
      </c>
      <c r="C280" s="6" t="s">
        <v>16</v>
      </c>
      <c r="D280" s="6">
        <v>708.77114451</v>
      </c>
      <c r="E280" s="6">
        <v>8452.8018097099994</v>
      </c>
      <c r="F280" s="6">
        <v>18978.500099609999</v>
      </c>
      <c r="G280" s="6">
        <v>5644.8374433500003</v>
      </c>
      <c r="H280" s="6">
        <v>975.78487457000006</v>
      </c>
      <c r="I280" s="6">
        <v>5408.1925200100004</v>
      </c>
      <c r="J280" s="6">
        <v>1.76447788751302</v>
      </c>
      <c r="K280" s="6">
        <v>21.043156167248402</v>
      </c>
      <c r="L280" s="6">
        <v>47.246765085331504</v>
      </c>
      <c r="M280" s="6">
        <v>14.052760082780299</v>
      </c>
      <c r="N280" s="6">
        <v>2.4292056011094298</v>
      </c>
      <c r="O280" s="6">
        <v>13.4636351760174</v>
      </c>
    </row>
    <row r="281" spans="1:15" x14ac:dyDescent="0.25">
      <c r="A281" s="6" t="s">
        <v>193</v>
      </c>
      <c r="B281" s="6" t="s">
        <v>194</v>
      </c>
      <c r="C281" s="6" t="s">
        <v>15</v>
      </c>
      <c r="D281" s="6">
        <v>259.00829893000002</v>
      </c>
      <c r="E281" s="6">
        <v>1556.9708530400001</v>
      </c>
      <c r="F281" s="6">
        <v>1281.92989214</v>
      </c>
      <c r="G281" s="6">
        <v>423.46661834000003</v>
      </c>
      <c r="H281" s="6">
        <v>26.36648065</v>
      </c>
      <c r="I281" s="6">
        <v>239.98803115999999</v>
      </c>
      <c r="J281" s="6">
        <v>6.8380873772404298</v>
      </c>
      <c r="K281" s="6">
        <v>41.105643258872902</v>
      </c>
      <c r="L281" s="6">
        <v>33.844276998702703</v>
      </c>
      <c r="M281" s="6">
        <v>11.1799573585711</v>
      </c>
      <c r="N281" s="6">
        <v>0.69610240003833301</v>
      </c>
      <c r="O281" s="6">
        <v>6.3359326065744899</v>
      </c>
    </row>
    <row r="282" spans="1:15" x14ac:dyDescent="0.25">
      <c r="A282" s="6" t="s">
        <v>193</v>
      </c>
      <c r="B282" s="6" t="s">
        <v>194</v>
      </c>
      <c r="C282" s="6" t="s">
        <v>16</v>
      </c>
      <c r="D282" s="6">
        <v>586.57651850000002</v>
      </c>
      <c r="E282" s="6">
        <v>8549.4952733099999</v>
      </c>
      <c r="F282" s="6">
        <v>19712.056293270001</v>
      </c>
      <c r="G282" s="6">
        <v>6591.4194263999998</v>
      </c>
      <c r="H282" s="6">
        <v>1587.1865387099999</v>
      </c>
      <c r="I282" s="6">
        <v>6444.0355388899998</v>
      </c>
      <c r="J282" s="6">
        <v>1.3493584862765999</v>
      </c>
      <c r="K282" s="6">
        <v>19.667227781165501</v>
      </c>
      <c r="L282" s="6">
        <v>45.345542486604003</v>
      </c>
      <c r="M282" s="6">
        <v>15.1628772361458</v>
      </c>
      <c r="N282" s="6">
        <v>3.65115813157517</v>
      </c>
      <c r="O282" s="6">
        <v>14.8238358782329</v>
      </c>
    </row>
    <row r="283" spans="1:15" x14ac:dyDescent="0.25">
      <c r="A283" s="6" t="s">
        <v>195</v>
      </c>
      <c r="B283" s="6" t="s">
        <v>196</v>
      </c>
      <c r="C283" s="6" t="s">
        <v>15</v>
      </c>
      <c r="D283" s="6">
        <v>40.581536190000001</v>
      </c>
      <c r="E283" s="6">
        <v>1419.35565232</v>
      </c>
      <c r="F283" s="6">
        <v>974.65793260999999</v>
      </c>
      <c r="G283" s="6">
        <v>239.63388386</v>
      </c>
      <c r="H283" s="6">
        <v>0</v>
      </c>
      <c r="I283" s="6">
        <v>186.35625418000001</v>
      </c>
      <c r="J283" s="6">
        <v>1.41864452597776</v>
      </c>
      <c r="K283" s="6">
        <v>49.617666446927998</v>
      </c>
      <c r="L283" s="6">
        <v>34.071976337324898</v>
      </c>
      <c r="M283" s="6">
        <v>8.3770928726091398</v>
      </c>
      <c r="N283" s="6">
        <v>0</v>
      </c>
      <c r="O283" s="6">
        <v>6.5146198171601704</v>
      </c>
    </row>
    <row r="284" spans="1:15" x14ac:dyDescent="0.25">
      <c r="A284" s="6" t="s">
        <v>195</v>
      </c>
      <c r="B284" s="6" t="s">
        <v>196</v>
      </c>
      <c r="C284" s="6" t="s">
        <v>16</v>
      </c>
      <c r="D284" s="6">
        <v>395.57236103000002</v>
      </c>
      <c r="E284" s="6">
        <v>10270.1804758</v>
      </c>
      <c r="F284" s="6">
        <v>31360.688920410001</v>
      </c>
      <c r="G284" s="6">
        <v>10307.90289044</v>
      </c>
      <c r="H284" s="6">
        <v>1084.72887698</v>
      </c>
      <c r="I284" s="6">
        <v>9512.7953700100006</v>
      </c>
      <c r="J284" s="6">
        <v>0.628572403740425</v>
      </c>
      <c r="K284" s="6">
        <v>16.3195224552911</v>
      </c>
      <c r="L284" s="6">
        <v>49.832762749981001</v>
      </c>
      <c r="M284" s="6">
        <v>16.3794641276147</v>
      </c>
      <c r="N284" s="6">
        <v>1.7236559092111601</v>
      </c>
      <c r="O284" s="6">
        <v>15.116022354161601</v>
      </c>
    </row>
    <row r="285" spans="1:15" x14ac:dyDescent="0.25">
      <c r="A285" s="6" t="s">
        <v>197</v>
      </c>
      <c r="B285" s="6" t="s">
        <v>198</v>
      </c>
      <c r="C285" s="6" t="s">
        <v>15</v>
      </c>
      <c r="D285" s="6">
        <v>51.308183366999998</v>
      </c>
      <c r="E285" s="6">
        <v>404.17270404999999</v>
      </c>
      <c r="F285" s="6">
        <v>334.517619556</v>
      </c>
      <c r="G285" s="6">
        <v>140.287935516</v>
      </c>
      <c r="H285" s="6">
        <v>0</v>
      </c>
      <c r="I285" s="6">
        <v>55.383041314000003</v>
      </c>
      <c r="J285" s="6">
        <v>5.2054146151545702</v>
      </c>
      <c r="K285" s="6">
        <v>41.004891669221998</v>
      </c>
      <c r="L285" s="6">
        <v>33.9381126283157</v>
      </c>
      <c r="M285" s="6">
        <v>14.2327562962311</v>
      </c>
      <c r="N285" s="6">
        <v>0</v>
      </c>
      <c r="O285" s="6">
        <v>5.61882479107663</v>
      </c>
    </row>
    <row r="286" spans="1:15" x14ac:dyDescent="0.25">
      <c r="A286" s="6" t="s">
        <v>197</v>
      </c>
      <c r="B286" s="6" t="s">
        <v>198</v>
      </c>
      <c r="C286" s="6" t="s">
        <v>16</v>
      </c>
      <c r="D286" s="6">
        <v>151.53404017700001</v>
      </c>
      <c r="E286" s="6">
        <v>3279.0227467579998</v>
      </c>
      <c r="F286" s="6">
        <v>7494.3504011269997</v>
      </c>
      <c r="G286" s="6">
        <v>2575.3245577610001</v>
      </c>
      <c r="H286" s="6">
        <v>336.58524535200002</v>
      </c>
      <c r="I286" s="6">
        <v>2601.5493588210002</v>
      </c>
      <c r="J286" s="6">
        <v>0.92183150655379398</v>
      </c>
      <c r="K286" s="6">
        <v>19.947376016223199</v>
      </c>
      <c r="L286" s="6">
        <v>45.590603357789398</v>
      </c>
      <c r="M286" s="6">
        <v>15.6665480189984</v>
      </c>
      <c r="N286" s="6">
        <v>2.0475589738397701</v>
      </c>
      <c r="O286" s="6">
        <v>15.8260821265955</v>
      </c>
    </row>
    <row r="287" spans="1:15" x14ac:dyDescent="0.25">
      <c r="A287" s="6" t="s">
        <v>199</v>
      </c>
      <c r="B287" s="6" t="s">
        <v>200</v>
      </c>
      <c r="C287" s="6" t="s">
        <v>15</v>
      </c>
      <c r="D287" s="6">
        <v>596.85161649999998</v>
      </c>
      <c r="E287" s="6">
        <v>1531.8667280100001</v>
      </c>
      <c r="F287" s="6">
        <v>659.46393343</v>
      </c>
      <c r="G287" s="6">
        <v>121.16987403</v>
      </c>
      <c r="H287" s="6">
        <v>0</v>
      </c>
      <c r="I287" s="6">
        <v>104.57728210000001</v>
      </c>
      <c r="J287" s="6">
        <v>19.8031052005758</v>
      </c>
      <c r="K287" s="6">
        <v>50.826230723702501</v>
      </c>
      <c r="L287" s="6">
        <v>21.880536616926101</v>
      </c>
      <c r="M287" s="6">
        <v>4.0203288325291897</v>
      </c>
      <c r="N287" s="6">
        <v>0</v>
      </c>
      <c r="O287" s="6">
        <v>3.46979862626642</v>
      </c>
    </row>
    <row r="288" spans="1:15" x14ac:dyDescent="0.25">
      <c r="A288" s="6" t="s">
        <v>199</v>
      </c>
      <c r="B288" s="6" t="s">
        <v>200</v>
      </c>
      <c r="C288" s="6" t="s">
        <v>16</v>
      </c>
      <c r="D288" s="6">
        <v>1640.31149585</v>
      </c>
      <c r="E288" s="6">
        <v>13015.93362507</v>
      </c>
      <c r="F288" s="6">
        <v>17033.66115797</v>
      </c>
      <c r="G288" s="6">
        <v>2371.3765609400002</v>
      </c>
      <c r="H288" s="6">
        <v>723.62243646000002</v>
      </c>
      <c r="I288" s="6">
        <v>759.67682109999998</v>
      </c>
      <c r="J288" s="6">
        <v>4.6148003410355098</v>
      </c>
      <c r="K288" s="6">
        <v>36.618614869087899</v>
      </c>
      <c r="L288" s="6">
        <v>47.921962090590398</v>
      </c>
      <c r="M288" s="6">
        <v>6.6715556099170703</v>
      </c>
      <c r="N288" s="6">
        <v>2.0358164135319399</v>
      </c>
      <c r="O288" s="6">
        <v>2.13725067583727</v>
      </c>
    </row>
    <row r="289" spans="1:15" x14ac:dyDescent="0.25">
      <c r="A289" s="6" t="s">
        <v>201</v>
      </c>
      <c r="B289" s="6" t="s">
        <v>202</v>
      </c>
      <c r="C289" s="6" t="s">
        <v>15</v>
      </c>
      <c r="D289" s="6">
        <v>288.89279434000002</v>
      </c>
      <c r="E289" s="6">
        <v>696.81361063999998</v>
      </c>
      <c r="F289" s="6">
        <v>617.07671768</v>
      </c>
      <c r="G289" s="6">
        <v>63.579648589999998</v>
      </c>
      <c r="H289" s="6">
        <v>62.32477669</v>
      </c>
      <c r="I289" s="6">
        <v>38.542528679999997</v>
      </c>
      <c r="J289" s="6">
        <v>16.347209011547399</v>
      </c>
      <c r="K289" s="6">
        <v>39.429705269204298</v>
      </c>
      <c r="L289" s="6">
        <v>34.917735151962802</v>
      </c>
      <c r="M289" s="6">
        <v>3.5977006860138001</v>
      </c>
      <c r="N289" s="6">
        <v>3.5266928463102101</v>
      </c>
      <c r="O289" s="6">
        <v>2.1809570349615299</v>
      </c>
    </row>
    <row r="290" spans="1:15" x14ac:dyDescent="0.25">
      <c r="A290" s="6" t="s">
        <v>201</v>
      </c>
      <c r="B290" s="6" t="s">
        <v>202</v>
      </c>
      <c r="C290" s="6" t="s">
        <v>16</v>
      </c>
      <c r="D290" s="6">
        <v>1360.6384890899999</v>
      </c>
      <c r="E290" s="6">
        <v>9490.1505881199992</v>
      </c>
      <c r="F290" s="6">
        <v>13313.570791759999</v>
      </c>
      <c r="G290" s="6">
        <v>1989.95050416</v>
      </c>
      <c r="H290" s="6">
        <v>192.53195289999999</v>
      </c>
      <c r="I290" s="6">
        <v>737.96827227999995</v>
      </c>
      <c r="J290" s="6">
        <v>5.0236219454120903</v>
      </c>
      <c r="K290" s="6">
        <v>35.038644828892203</v>
      </c>
      <c r="L290" s="6">
        <v>49.155118672274298</v>
      </c>
      <c r="M290" s="6">
        <v>7.3471088045347699</v>
      </c>
      <c r="N290" s="6">
        <v>0.71084843735999104</v>
      </c>
      <c r="O290" s="6">
        <v>2.7246573115266601</v>
      </c>
    </row>
    <row r="291" spans="1:15" x14ac:dyDescent="0.25">
      <c r="A291" s="6" t="s">
        <v>203</v>
      </c>
      <c r="B291" s="6" t="s">
        <v>204</v>
      </c>
      <c r="C291" s="6" t="s">
        <v>15</v>
      </c>
      <c r="D291" s="6">
        <v>99.279202746999999</v>
      </c>
      <c r="E291" s="6">
        <v>264.859370404</v>
      </c>
      <c r="F291" s="6">
        <v>113.41153846500001</v>
      </c>
      <c r="G291" s="6">
        <v>5.8966317310000003</v>
      </c>
      <c r="H291" s="6">
        <v>6.8339883099999996</v>
      </c>
      <c r="I291" s="6">
        <v>7.557569999</v>
      </c>
      <c r="J291" s="6">
        <v>19.942057976808801</v>
      </c>
      <c r="K291" s="6">
        <v>53.201886942602997</v>
      </c>
      <c r="L291" s="6">
        <v>22.780798120142599</v>
      </c>
      <c r="M291" s="6">
        <v>1.1844471812204</v>
      </c>
      <c r="N291" s="6">
        <v>1.3727325292705601</v>
      </c>
      <c r="O291" s="6">
        <v>1.51807724995458</v>
      </c>
    </row>
    <row r="292" spans="1:15" x14ac:dyDescent="0.25">
      <c r="A292" s="6" t="s">
        <v>203</v>
      </c>
      <c r="B292" s="6" t="s">
        <v>204</v>
      </c>
      <c r="C292" s="6" t="s">
        <v>16</v>
      </c>
      <c r="D292" s="6">
        <v>345.821261198</v>
      </c>
      <c r="E292" s="6">
        <v>2889.8758389549998</v>
      </c>
      <c r="F292" s="6">
        <v>2527.287316506</v>
      </c>
      <c r="G292" s="6">
        <v>123.891605923</v>
      </c>
      <c r="H292" s="6">
        <v>30.646179010000001</v>
      </c>
      <c r="I292" s="6">
        <v>47.011916313</v>
      </c>
      <c r="J292" s="6">
        <v>5.7979593101810796</v>
      </c>
      <c r="K292" s="6">
        <v>48.4509901666896</v>
      </c>
      <c r="L292" s="6">
        <v>42.3719148310227</v>
      </c>
      <c r="M292" s="6">
        <v>2.0771380207397701</v>
      </c>
      <c r="N292" s="6">
        <v>0.51380675177970603</v>
      </c>
      <c r="O292" s="6">
        <v>0.78819091958707099</v>
      </c>
    </row>
    <row r="293" spans="1:15" x14ac:dyDescent="0.25">
      <c r="A293" s="6" t="s">
        <v>205</v>
      </c>
      <c r="B293" s="6" t="s">
        <v>206</v>
      </c>
      <c r="C293" s="6" t="s">
        <v>15</v>
      </c>
      <c r="D293" s="6">
        <v>341.16519901999999</v>
      </c>
      <c r="E293" s="6">
        <v>1091.3218205200001</v>
      </c>
      <c r="F293" s="6">
        <v>637.33875470999999</v>
      </c>
      <c r="G293" s="6">
        <v>101.64194633</v>
      </c>
      <c r="H293" s="6">
        <v>79.71743927</v>
      </c>
      <c r="I293" s="6">
        <v>111.47933571999999</v>
      </c>
      <c r="J293" s="6">
        <v>14.439849570672701</v>
      </c>
      <c r="K293" s="6">
        <v>46.1903000856123</v>
      </c>
      <c r="L293" s="6">
        <v>26.975423548498402</v>
      </c>
      <c r="M293" s="6">
        <v>4.3020050676081496</v>
      </c>
      <c r="N293" s="6">
        <v>3.3740482163028398</v>
      </c>
      <c r="O293" s="6">
        <v>4.7183735113057299</v>
      </c>
    </row>
    <row r="294" spans="1:15" x14ac:dyDescent="0.25">
      <c r="A294" s="6" t="s">
        <v>205</v>
      </c>
      <c r="B294" s="6" t="s">
        <v>206</v>
      </c>
      <c r="C294" s="6" t="s">
        <v>16</v>
      </c>
      <c r="D294" s="6">
        <v>774.60738774000004</v>
      </c>
      <c r="E294" s="6">
        <v>13585.785670040001</v>
      </c>
      <c r="F294" s="6">
        <v>22604.604750080001</v>
      </c>
      <c r="G294" s="6">
        <v>4280.8889504099998</v>
      </c>
      <c r="H294" s="6">
        <v>816.85923072000003</v>
      </c>
      <c r="I294" s="6">
        <v>3205.7591524499999</v>
      </c>
      <c r="J294" s="6">
        <v>1.7111397544932501</v>
      </c>
      <c r="K294" s="6">
        <v>30.011562404350801</v>
      </c>
      <c r="L294" s="6">
        <v>49.934506738079001</v>
      </c>
      <c r="M294" s="6">
        <v>9.4566607336259505</v>
      </c>
      <c r="N294" s="6">
        <v>1.8044758230203299</v>
      </c>
      <c r="O294" s="6">
        <v>7.0816545464307001</v>
      </c>
    </row>
    <row r="295" spans="1:15" x14ac:dyDescent="0.25">
      <c r="A295" s="6" t="s">
        <v>207</v>
      </c>
      <c r="B295" s="6" t="s">
        <v>208</v>
      </c>
      <c r="C295" s="6" t="s">
        <v>15</v>
      </c>
      <c r="D295" s="6">
        <v>470.50598180999998</v>
      </c>
      <c r="E295" s="6">
        <v>1757.3692186799999</v>
      </c>
      <c r="F295" s="6">
        <v>1033.46044611</v>
      </c>
      <c r="G295" s="6">
        <v>135.40443575</v>
      </c>
      <c r="H295" s="6">
        <v>29.17870418</v>
      </c>
      <c r="I295" s="6">
        <v>0</v>
      </c>
      <c r="J295" s="6">
        <v>13.7337167378261</v>
      </c>
      <c r="K295" s="6">
        <v>51.296289497276199</v>
      </c>
      <c r="L295" s="6">
        <v>30.165935344800101</v>
      </c>
      <c r="M295" s="6">
        <v>3.95235392859813</v>
      </c>
      <c r="N295" s="6">
        <v>0.85170449149946603</v>
      </c>
      <c r="O295" s="6">
        <v>0</v>
      </c>
    </row>
    <row r="296" spans="1:15" x14ac:dyDescent="0.25">
      <c r="A296" s="6" t="s">
        <v>207</v>
      </c>
      <c r="B296" s="6" t="s">
        <v>208</v>
      </c>
      <c r="C296" s="6" t="s">
        <v>16</v>
      </c>
      <c r="D296" s="6">
        <v>483.58394605000001</v>
      </c>
      <c r="E296" s="6">
        <v>9284.8928885299993</v>
      </c>
      <c r="F296" s="6">
        <v>12180.019534970001</v>
      </c>
      <c r="G296" s="6">
        <v>1758.88417265</v>
      </c>
      <c r="H296" s="6">
        <v>178.58313348999999</v>
      </c>
      <c r="I296" s="6">
        <v>683.82114927999999</v>
      </c>
      <c r="J296" s="6">
        <v>1.9682058654357399</v>
      </c>
      <c r="K296" s="6">
        <v>37.789882795773899</v>
      </c>
      <c r="L296" s="6">
        <v>49.573163223601298</v>
      </c>
      <c r="M296" s="6">
        <v>7.1587284348638898</v>
      </c>
      <c r="N296" s="6">
        <v>0.72684044553987304</v>
      </c>
      <c r="O296" s="6">
        <v>2.7831792347853201</v>
      </c>
    </row>
    <row r="297" spans="1:15" x14ac:dyDescent="0.25">
      <c r="A297" s="6" t="s">
        <v>209</v>
      </c>
      <c r="B297" s="6" t="s">
        <v>210</v>
      </c>
      <c r="C297" s="6" t="s">
        <v>15</v>
      </c>
      <c r="D297" s="6">
        <v>575.27022807000003</v>
      </c>
      <c r="E297" s="6">
        <v>1577.95461034</v>
      </c>
      <c r="F297" s="6">
        <v>635.70835392000004</v>
      </c>
      <c r="G297" s="6">
        <v>40.547557470000001</v>
      </c>
      <c r="H297" s="6">
        <v>0</v>
      </c>
      <c r="I297" s="6">
        <v>32.940399059999997</v>
      </c>
      <c r="J297" s="6">
        <v>20.097330132538701</v>
      </c>
      <c r="K297" s="6">
        <v>55.126570419885397</v>
      </c>
      <c r="L297" s="6">
        <v>22.208763870165601</v>
      </c>
      <c r="M297" s="6">
        <v>1.41654757847735</v>
      </c>
      <c r="N297" s="6">
        <v>0</v>
      </c>
      <c r="O297" s="6">
        <v>1.1507879989329699</v>
      </c>
    </row>
    <row r="298" spans="1:15" x14ac:dyDescent="0.25">
      <c r="A298" s="6" t="s">
        <v>209</v>
      </c>
      <c r="B298" s="6" t="s">
        <v>210</v>
      </c>
      <c r="C298" s="6" t="s">
        <v>16</v>
      </c>
      <c r="D298" s="6">
        <v>1531.3212551900001</v>
      </c>
      <c r="E298" s="6">
        <v>18926.225445079999</v>
      </c>
      <c r="F298" s="6">
        <v>21586.7257312</v>
      </c>
      <c r="G298" s="6">
        <v>3087.54465587</v>
      </c>
      <c r="H298" s="6">
        <v>357.21429947000001</v>
      </c>
      <c r="I298" s="6">
        <v>1729.2268116600001</v>
      </c>
      <c r="J298" s="6">
        <v>3.24307018855604</v>
      </c>
      <c r="K298" s="6">
        <v>40.082430329234903</v>
      </c>
      <c r="L298" s="6">
        <v>45.716903915569397</v>
      </c>
      <c r="M298" s="6">
        <v>6.5388787593398501</v>
      </c>
      <c r="N298" s="6">
        <v>0.75651731575641801</v>
      </c>
      <c r="O298" s="6">
        <v>3.66219949154336</v>
      </c>
    </row>
    <row r="299" spans="1:15" x14ac:dyDescent="0.25">
      <c r="A299" s="6" t="s">
        <v>211</v>
      </c>
      <c r="B299" s="6" t="s">
        <v>212</v>
      </c>
      <c r="C299" s="6" t="s">
        <v>15</v>
      </c>
      <c r="D299" s="6">
        <v>422.49724535000001</v>
      </c>
      <c r="E299" s="6">
        <v>1378.88660888</v>
      </c>
      <c r="F299" s="6">
        <v>590.78707915999996</v>
      </c>
      <c r="G299" s="6">
        <v>116.72399617000001</v>
      </c>
      <c r="H299" s="6">
        <v>56.742917970000001</v>
      </c>
      <c r="I299" s="6">
        <v>0</v>
      </c>
      <c r="J299" s="6">
        <v>16.4675324600761</v>
      </c>
      <c r="K299" s="6">
        <v>53.744397721895403</v>
      </c>
      <c r="L299" s="6">
        <v>23.026908483158099</v>
      </c>
      <c r="M299" s="6">
        <v>4.5495117825133802</v>
      </c>
      <c r="N299" s="6">
        <v>2.2116495523570401</v>
      </c>
      <c r="O299" s="6">
        <v>0</v>
      </c>
    </row>
    <row r="300" spans="1:15" x14ac:dyDescent="0.25">
      <c r="A300" s="6" t="s">
        <v>211</v>
      </c>
      <c r="B300" s="6" t="s">
        <v>212</v>
      </c>
      <c r="C300" s="6" t="s">
        <v>16</v>
      </c>
      <c r="D300" s="6">
        <v>1114.2535835799999</v>
      </c>
      <c r="E300" s="6">
        <v>10342.212773990001</v>
      </c>
      <c r="F300" s="6">
        <v>17910.65501052</v>
      </c>
      <c r="G300" s="6">
        <v>2410.99002255</v>
      </c>
      <c r="H300" s="6">
        <v>198.33094262</v>
      </c>
      <c r="I300" s="6">
        <v>841.37509911999996</v>
      </c>
      <c r="J300" s="6">
        <v>3.3952702244013699</v>
      </c>
      <c r="K300" s="6">
        <v>31.514017637826701</v>
      </c>
      <c r="L300" s="6">
        <v>54.57600904577</v>
      </c>
      <c r="M300" s="6">
        <v>7.3465885643302196</v>
      </c>
      <c r="N300" s="6">
        <v>0.60433922221870495</v>
      </c>
      <c r="O300" s="6">
        <v>2.5637753054529799</v>
      </c>
    </row>
    <row r="301" spans="1:15" x14ac:dyDescent="0.25">
      <c r="A301" s="6" t="s">
        <v>213</v>
      </c>
      <c r="B301" s="6" t="s">
        <v>214</v>
      </c>
      <c r="C301" s="6" t="s">
        <v>15</v>
      </c>
      <c r="D301" s="6">
        <v>148.67021310000001</v>
      </c>
      <c r="E301" s="6">
        <v>643.20262283099999</v>
      </c>
      <c r="F301" s="6">
        <v>265.27372185000002</v>
      </c>
      <c r="G301" s="6">
        <v>40.864965400000003</v>
      </c>
      <c r="H301" s="6">
        <v>0</v>
      </c>
      <c r="I301" s="6">
        <v>22.455850579</v>
      </c>
      <c r="J301" s="6">
        <v>13.2685892139011</v>
      </c>
      <c r="K301" s="6">
        <v>57.404850680531403</v>
      </c>
      <c r="L301" s="6">
        <v>23.6752740920791</v>
      </c>
      <c r="M301" s="6">
        <v>3.6471356825739298</v>
      </c>
      <c r="N301" s="6">
        <v>0</v>
      </c>
      <c r="O301" s="6">
        <v>2.0041503309144999</v>
      </c>
    </row>
    <row r="302" spans="1:15" x14ac:dyDescent="0.25">
      <c r="A302" s="6" t="s">
        <v>213</v>
      </c>
      <c r="B302" s="6" t="s">
        <v>214</v>
      </c>
      <c r="C302" s="6" t="s">
        <v>16</v>
      </c>
      <c r="D302" s="6">
        <v>446.69038891500003</v>
      </c>
      <c r="E302" s="6">
        <v>4598.5285076549999</v>
      </c>
      <c r="F302" s="6">
        <v>8212.2014935820007</v>
      </c>
      <c r="G302" s="6">
        <v>1872.3081284309999</v>
      </c>
      <c r="H302" s="6">
        <v>485.90155120100002</v>
      </c>
      <c r="I302" s="6">
        <v>1065.4938134019999</v>
      </c>
      <c r="J302" s="6">
        <v>2.6778195045074198</v>
      </c>
      <c r="K302" s="6">
        <v>27.567258296607701</v>
      </c>
      <c r="L302" s="6">
        <v>49.230504797459197</v>
      </c>
      <c r="M302" s="6">
        <v>11.2241126050159</v>
      </c>
      <c r="N302" s="6">
        <v>2.9128825767595399</v>
      </c>
      <c r="O302" s="6">
        <v>6.38742221965021</v>
      </c>
    </row>
    <row r="303" spans="1:15" x14ac:dyDescent="0.25">
      <c r="A303" s="6" t="s">
        <v>215</v>
      </c>
      <c r="B303" s="6" t="s">
        <v>216</v>
      </c>
      <c r="C303" s="6" t="s">
        <v>15</v>
      </c>
      <c r="D303" s="6">
        <v>166.63233618999999</v>
      </c>
      <c r="E303" s="6">
        <v>1113.2524961399999</v>
      </c>
      <c r="F303" s="6">
        <v>535.93704100000002</v>
      </c>
      <c r="G303" s="6">
        <v>98.264001460000003</v>
      </c>
      <c r="H303" s="6">
        <v>28.980741800000001</v>
      </c>
      <c r="I303" s="6">
        <v>128.40924586</v>
      </c>
      <c r="J303" s="6">
        <v>8.0441360293196293</v>
      </c>
      <c r="K303" s="6">
        <v>53.741997013825703</v>
      </c>
      <c r="L303" s="6">
        <v>25.8722320020727</v>
      </c>
      <c r="M303" s="6">
        <v>4.7436710821134103</v>
      </c>
      <c r="N303" s="6">
        <v>1.3990383535400499</v>
      </c>
      <c r="O303" s="6">
        <v>6.1989255191284904</v>
      </c>
    </row>
    <row r="304" spans="1:15" x14ac:dyDescent="0.25">
      <c r="A304" s="6" t="s">
        <v>215</v>
      </c>
      <c r="B304" s="6" t="s">
        <v>216</v>
      </c>
      <c r="C304" s="6" t="s">
        <v>16</v>
      </c>
      <c r="D304" s="6">
        <v>193.77435116999999</v>
      </c>
      <c r="E304" s="6">
        <v>5275.4626299399997</v>
      </c>
      <c r="F304" s="6">
        <v>13876.183909830001</v>
      </c>
      <c r="G304" s="6">
        <v>5669.7625628799997</v>
      </c>
      <c r="H304" s="6">
        <v>1238.3274449200001</v>
      </c>
      <c r="I304" s="6">
        <v>3902.5273536499999</v>
      </c>
      <c r="J304" s="6">
        <v>0.64257230856457903</v>
      </c>
      <c r="K304" s="6">
        <v>17.493884925424201</v>
      </c>
      <c r="L304" s="6">
        <v>46.014611712897199</v>
      </c>
      <c r="M304" s="6">
        <v>18.801417200187601</v>
      </c>
      <c r="N304" s="6">
        <v>4.1063996356413197</v>
      </c>
      <c r="O304" s="6">
        <v>12.9411142172852</v>
      </c>
    </row>
    <row r="305" spans="1:15" x14ac:dyDescent="0.25">
      <c r="A305" s="6" t="s">
        <v>217</v>
      </c>
      <c r="B305" s="6" t="s">
        <v>218</v>
      </c>
      <c r="C305" s="6" t="s">
        <v>15</v>
      </c>
      <c r="D305" s="6">
        <v>346.15031056999999</v>
      </c>
      <c r="E305" s="6">
        <v>1291.4497795699999</v>
      </c>
      <c r="F305" s="6">
        <v>685.07461246000003</v>
      </c>
      <c r="G305" s="6">
        <v>115.70863242999999</v>
      </c>
      <c r="H305" s="6">
        <v>31.01051794</v>
      </c>
      <c r="I305" s="6">
        <v>51.606245110000003</v>
      </c>
      <c r="J305" s="6">
        <v>13.7306742206646</v>
      </c>
      <c r="K305" s="6">
        <v>51.2276766888494</v>
      </c>
      <c r="L305" s="6">
        <v>27.1747158193986</v>
      </c>
      <c r="M305" s="6">
        <v>4.5897908737934596</v>
      </c>
      <c r="N305" s="6">
        <v>1.2300879307231201</v>
      </c>
      <c r="O305" s="6">
        <v>2.04705446657076</v>
      </c>
    </row>
    <row r="306" spans="1:15" x14ac:dyDescent="0.25">
      <c r="A306" s="6" t="s">
        <v>217</v>
      </c>
      <c r="B306" s="6" t="s">
        <v>218</v>
      </c>
      <c r="C306" s="6" t="s">
        <v>16</v>
      </c>
      <c r="D306" s="6">
        <v>777.48450270000001</v>
      </c>
      <c r="E306" s="6">
        <v>9754.1115761199999</v>
      </c>
      <c r="F306" s="6">
        <v>12094.037643240001</v>
      </c>
      <c r="G306" s="6">
        <v>1875.56564888</v>
      </c>
      <c r="H306" s="6">
        <v>286.81102554</v>
      </c>
      <c r="I306" s="6">
        <v>1064.9536645400001</v>
      </c>
      <c r="J306" s="6">
        <v>3.0073321606950998</v>
      </c>
      <c r="K306" s="6">
        <v>37.729180890429603</v>
      </c>
      <c r="L306" s="6">
        <v>46.780081443252698</v>
      </c>
      <c r="M306" s="6">
        <v>7.2547412530847799</v>
      </c>
      <c r="N306" s="6">
        <v>1.1093932009615901</v>
      </c>
      <c r="O306" s="6">
        <v>4.1192710515762201</v>
      </c>
    </row>
    <row r="307" spans="1:15" x14ac:dyDescent="0.25">
      <c r="A307" s="6" t="s">
        <v>219</v>
      </c>
      <c r="B307" s="6" t="s">
        <v>220</v>
      </c>
      <c r="C307" s="6" t="s">
        <v>15</v>
      </c>
      <c r="D307" s="6">
        <v>820.26378982000006</v>
      </c>
      <c r="E307" s="6">
        <v>2550.7838178400002</v>
      </c>
      <c r="F307" s="6">
        <v>1214.71668785</v>
      </c>
      <c r="G307" s="6">
        <v>49.681635389999997</v>
      </c>
      <c r="H307" s="6">
        <v>0</v>
      </c>
      <c r="I307" s="6">
        <v>0</v>
      </c>
      <c r="J307" s="6">
        <v>17.695466672410099</v>
      </c>
      <c r="K307" s="6">
        <v>55.027797883185499</v>
      </c>
      <c r="L307" s="6">
        <v>26.204958615797199</v>
      </c>
      <c r="M307" s="6">
        <v>1.0717768286071701</v>
      </c>
      <c r="N307" s="6">
        <v>0</v>
      </c>
      <c r="O307" s="6">
        <v>0</v>
      </c>
    </row>
    <row r="308" spans="1:15" x14ac:dyDescent="0.25">
      <c r="A308" s="6" t="s">
        <v>219</v>
      </c>
      <c r="B308" s="6" t="s">
        <v>220</v>
      </c>
      <c r="C308" s="6" t="s">
        <v>16</v>
      </c>
      <c r="D308" s="6">
        <v>2825.60217831</v>
      </c>
      <c r="E308" s="6">
        <v>20019.30260408</v>
      </c>
      <c r="F308" s="6">
        <v>24673.303001600001</v>
      </c>
      <c r="G308" s="6">
        <v>2582.6806951799999</v>
      </c>
      <c r="H308" s="6">
        <v>350.97420686999999</v>
      </c>
      <c r="I308" s="6">
        <v>1200.6515429200001</v>
      </c>
      <c r="J308" s="6">
        <v>5.4704058853455999</v>
      </c>
      <c r="K308" s="6">
        <v>38.757653722992998</v>
      </c>
      <c r="L308" s="6">
        <v>47.767864488126797</v>
      </c>
      <c r="M308" s="6">
        <v>5.0001064492848402</v>
      </c>
      <c r="N308" s="6">
        <v>0.67949104145102701</v>
      </c>
      <c r="O308" s="6">
        <v>2.3244784127987899</v>
      </c>
    </row>
    <row r="309" spans="1:15" x14ac:dyDescent="0.25">
      <c r="A309" s="6" t="s">
        <v>221</v>
      </c>
      <c r="B309" s="6" t="s">
        <v>222</v>
      </c>
      <c r="C309" s="6" t="s">
        <v>15</v>
      </c>
      <c r="D309" s="6">
        <v>244.04881695</v>
      </c>
      <c r="E309" s="6">
        <v>1745.36346503</v>
      </c>
      <c r="F309" s="6">
        <v>1819.10120895</v>
      </c>
      <c r="G309" s="6">
        <v>241.00383474</v>
      </c>
      <c r="H309" s="6">
        <v>0</v>
      </c>
      <c r="I309" s="6">
        <v>104.64361565999999</v>
      </c>
      <c r="J309" s="6">
        <v>5.8748040915301001</v>
      </c>
      <c r="K309" s="6">
        <v>42.0148253685906</v>
      </c>
      <c r="L309" s="6">
        <v>43.789858761889803</v>
      </c>
      <c r="M309" s="6">
        <v>5.8015045190531298</v>
      </c>
      <c r="N309" s="6">
        <v>0</v>
      </c>
      <c r="O309" s="6">
        <v>2.5190072589363202</v>
      </c>
    </row>
    <row r="310" spans="1:15" x14ac:dyDescent="0.25">
      <c r="A310" s="6" t="s">
        <v>221</v>
      </c>
      <c r="B310" s="6" t="s">
        <v>222</v>
      </c>
      <c r="C310" s="6" t="s">
        <v>16</v>
      </c>
      <c r="D310" s="6">
        <v>790.50414006999995</v>
      </c>
      <c r="E310" s="6">
        <v>18402.068308329999</v>
      </c>
      <c r="F310" s="6">
        <v>27740.942716239999</v>
      </c>
      <c r="G310" s="6">
        <v>5518.0471937399998</v>
      </c>
      <c r="H310" s="6">
        <v>1217.8742784399999</v>
      </c>
      <c r="I310" s="6">
        <v>2329.5814266299999</v>
      </c>
      <c r="J310" s="6">
        <v>1.4116392883430799</v>
      </c>
      <c r="K310" s="6">
        <v>32.861412475982</v>
      </c>
      <c r="L310" s="6">
        <v>49.538266340327603</v>
      </c>
      <c r="M310" s="6">
        <v>9.8538284858633496</v>
      </c>
      <c r="N310" s="6">
        <v>2.1748136316606099</v>
      </c>
      <c r="O310" s="6">
        <v>4.1600397778233402</v>
      </c>
    </row>
    <row r="311" spans="1:15" x14ac:dyDescent="0.25">
      <c r="A311" s="6" t="s">
        <v>223</v>
      </c>
      <c r="B311" s="6" t="s">
        <v>224</v>
      </c>
      <c r="C311" s="6" t="s">
        <v>15</v>
      </c>
      <c r="D311" s="6">
        <v>670.98756781999998</v>
      </c>
      <c r="E311" s="6">
        <v>1581.80076798</v>
      </c>
      <c r="F311" s="6">
        <v>673.70892309999999</v>
      </c>
      <c r="G311" s="6">
        <v>70.461187210000006</v>
      </c>
      <c r="H311" s="6">
        <v>0</v>
      </c>
      <c r="I311" s="6">
        <v>28.367735029999999</v>
      </c>
      <c r="J311" s="6">
        <v>22.179015671201402</v>
      </c>
      <c r="K311" s="6">
        <v>52.2852966348226</v>
      </c>
      <c r="L311" s="6">
        <v>22.268968129781399</v>
      </c>
      <c r="M311" s="6">
        <v>2.3290443076603702</v>
      </c>
      <c r="N311" s="6">
        <v>0</v>
      </c>
      <c r="O311" s="6">
        <v>0.93767525653417305</v>
      </c>
    </row>
    <row r="312" spans="1:15" x14ac:dyDescent="0.25">
      <c r="A312" s="6" t="s">
        <v>223</v>
      </c>
      <c r="B312" s="6" t="s">
        <v>224</v>
      </c>
      <c r="C312" s="6" t="s">
        <v>16</v>
      </c>
      <c r="D312" s="6">
        <v>867.94379193999998</v>
      </c>
      <c r="E312" s="6">
        <v>13561.82135532</v>
      </c>
      <c r="F312" s="6">
        <v>13257.87448828</v>
      </c>
      <c r="G312" s="6">
        <v>1771.8697768100001</v>
      </c>
      <c r="H312" s="6">
        <v>597.19213608999996</v>
      </c>
      <c r="I312" s="6">
        <v>785.30329112000004</v>
      </c>
      <c r="J312" s="6">
        <v>2.8141613894915101</v>
      </c>
      <c r="K312" s="6">
        <v>43.9719189004364</v>
      </c>
      <c r="L312" s="6">
        <v>42.986422436697701</v>
      </c>
      <c r="M312" s="6">
        <v>5.7449889721088496</v>
      </c>
      <c r="N312" s="6">
        <v>1.93629480053775</v>
      </c>
      <c r="O312" s="6">
        <v>2.5462135007278102</v>
      </c>
    </row>
    <row r="313" spans="1:15" x14ac:dyDescent="0.25">
      <c r="A313" s="6" t="s">
        <v>225</v>
      </c>
      <c r="B313" s="6" t="s">
        <v>226</v>
      </c>
      <c r="C313" s="6" t="s">
        <v>15</v>
      </c>
      <c r="D313" s="6">
        <v>470.98750539000002</v>
      </c>
      <c r="E313" s="6">
        <v>1794.1690393399999</v>
      </c>
      <c r="F313" s="6">
        <v>1502.2669013699999</v>
      </c>
      <c r="G313" s="6">
        <v>340.11530277000003</v>
      </c>
      <c r="H313" s="6">
        <v>0</v>
      </c>
      <c r="I313" s="6">
        <v>0</v>
      </c>
      <c r="J313" s="6">
        <v>11.4664166106667</v>
      </c>
      <c r="K313" s="6">
        <v>43.679905389415602</v>
      </c>
      <c r="L313" s="6">
        <v>36.573407902318102</v>
      </c>
      <c r="M313" s="6">
        <v>8.2802700975996206</v>
      </c>
      <c r="N313" s="6">
        <v>0</v>
      </c>
      <c r="O313" s="6">
        <v>0</v>
      </c>
    </row>
    <row r="314" spans="1:15" x14ac:dyDescent="0.25">
      <c r="A314" s="6" t="s">
        <v>225</v>
      </c>
      <c r="B314" s="6" t="s">
        <v>226</v>
      </c>
      <c r="C314" s="6" t="s">
        <v>16</v>
      </c>
      <c r="D314" s="6">
        <v>1484.11413586</v>
      </c>
      <c r="E314" s="6">
        <v>28628.489485400001</v>
      </c>
      <c r="F314" s="6">
        <v>48550.625138969997</v>
      </c>
      <c r="G314" s="6">
        <v>13346.0244103</v>
      </c>
      <c r="H314" s="6">
        <v>1926.2375059000001</v>
      </c>
      <c r="I314" s="6">
        <v>9622.0395335899993</v>
      </c>
      <c r="J314" s="6">
        <v>1.43313009961723</v>
      </c>
      <c r="K314" s="6">
        <v>27.645009906416199</v>
      </c>
      <c r="L314" s="6">
        <v>46.882756898997897</v>
      </c>
      <c r="M314" s="6">
        <v>12.8875460656831</v>
      </c>
      <c r="N314" s="6">
        <v>1.8600651270781501</v>
      </c>
      <c r="O314" s="6">
        <v>9.2914919022074098</v>
      </c>
    </row>
    <row r="315" spans="1:15" x14ac:dyDescent="0.25">
      <c r="A315" s="6" t="s">
        <v>227</v>
      </c>
      <c r="B315" s="6" t="s">
        <v>228</v>
      </c>
      <c r="C315" s="6" t="s">
        <v>15</v>
      </c>
      <c r="D315" s="6">
        <v>148.34014221999999</v>
      </c>
      <c r="E315" s="6">
        <v>602.30403314</v>
      </c>
      <c r="F315" s="6">
        <v>618.97705172999997</v>
      </c>
      <c r="G315" s="6">
        <v>129.63801380999999</v>
      </c>
      <c r="H315" s="6">
        <v>61.945956150000001</v>
      </c>
      <c r="I315" s="6">
        <v>189.21460628</v>
      </c>
      <c r="J315" s="6">
        <v>8.4745466166343402</v>
      </c>
      <c r="K315" s="6">
        <v>34.4091190007207</v>
      </c>
      <c r="L315" s="6">
        <v>35.361634423494202</v>
      </c>
      <c r="M315" s="6">
        <v>7.4061098693797103</v>
      </c>
      <c r="N315" s="6">
        <v>3.5389199797759399</v>
      </c>
      <c r="O315" s="6">
        <v>10.809670109995199</v>
      </c>
    </row>
    <row r="316" spans="1:15" x14ac:dyDescent="0.25">
      <c r="A316" s="6" t="s">
        <v>227</v>
      </c>
      <c r="B316" s="6" t="s">
        <v>228</v>
      </c>
      <c r="C316" s="6" t="s">
        <v>16</v>
      </c>
      <c r="D316" s="6">
        <v>244.32094255000001</v>
      </c>
      <c r="E316" s="6">
        <v>2977.2484462699999</v>
      </c>
      <c r="F316" s="6">
        <v>12006.140097969999</v>
      </c>
      <c r="G316" s="6">
        <v>8096.50680182</v>
      </c>
      <c r="H316" s="6">
        <v>1777.26447865</v>
      </c>
      <c r="I316" s="6">
        <v>17355.317593070002</v>
      </c>
      <c r="J316" s="6">
        <v>0.57545776409340399</v>
      </c>
      <c r="K316" s="6">
        <v>7.0124186496639496</v>
      </c>
      <c r="L316" s="6">
        <v>28.278486748044799</v>
      </c>
      <c r="M316" s="6">
        <v>19.069989058301399</v>
      </c>
      <c r="N316" s="6">
        <v>4.18605393550025</v>
      </c>
      <c r="O316" s="6">
        <v>40.877593844396301</v>
      </c>
    </row>
    <row r="317" spans="1:15" x14ac:dyDescent="0.25">
      <c r="A317" s="6" t="s">
        <v>229</v>
      </c>
      <c r="B317" s="6" t="s">
        <v>230</v>
      </c>
      <c r="C317" s="6" t="s">
        <v>15</v>
      </c>
      <c r="D317" s="6">
        <v>267.93875385000001</v>
      </c>
      <c r="E317" s="6">
        <v>1412.4881532700001</v>
      </c>
      <c r="F317" s="6">
        <v>1800.6069411799999</v>
      </c>
      <c r="G317" s="6">
        <v>786.01825795000002</v>
      </c>
      <c r="H317" s="6">
        <v>58.996118789999997</v>
      </c>
      <c r="I317" s="6">
        <v>332.49460461000001</v>
      </c>
      <c r="J317" s="6">
        <v>5.7515571638552601</v>
      </c>
      <c r="K317" s="6">
        <v>30.320385685412301</v>
      </c>
      <c r="L317" s="6">
        <v>38.651720227186999</v>
      </c>
      <c r="M317" s="6">
        <v>16.8726206174873</v>
      </c>
      <c r="N317" s="6">
        <v>1.2664071351777699</v>
      </c>
      <c r="O317" s="6">
        <v>7.1373091708803802</v>
      </c>
    </row>
    <row r="318" spans="1:15" x14ac:dyDescent="0.25">
      <c r="A318" s="6" t="s">
        <v>229</v>
      </c>
      <c r="B318" s="6" t="s">
        <v>230</v>
      </c>
      <c r="C318" s="6" t="s">
        <v>16</v>
      </c>
      <c r="D318" s="6">
        <v>259.86568376000002</v>
      </c>
      <c r="E318" s="6">
        <v>9655.7609078500009</v>
      </c>
      <c r="F318" s="6">
        <v>26296.077426619999</v>
      </c>
      <c r="G318" s="6">
        <v>13315.342474339999</v>
      </c>
      <c r="H318" s="6">
        <v>3294.1824628099998</v>
      </c>
      <c r="I318" s="6">
        <v>19086.383831020001</v>
      </c>
      <c r="J318" s="6">
        <v>0.361388278222954</v>
      </c>
      <c r="K318" s="6">
        <v>13.428009265906599</v>
      </c>
      <c r="L318" s="6">
        <v>36.569253807287303</v>
      </c>
      <c r="M318" s="6">
        <v>18.5172917836849</v>
      </c>
      <c r="N318" s="6">
        <v>4.5811317260597901</v>
      </c>
      <c r="O318" s="6">
        <v>26.542925138838498</v>
      </c>
    </row>
    <row r="319" spans="1:15" x14ac:dyDescent="0.25">
      <c r="A319" s="6" t="s">
        <v>231</v>
      </c>
      <c r="B319" s="6" t="s">
        <v>232</v>
      </c>
      <c r="C319" s="6" t="s">
        <v>15</v>
      </c>
      <c r="D319" s="6">
        <v>374.89060934999998</v>
      </c>
      <c r="E319" s="6">
        <v>1275.33089524</v>
      </c>
      <c r="F319" s="6">
        <v>1497.0890435399999</v>
      </c>
      <c r="G319" s="6">
        <v>42.384868969999999</v>
      </c>
      <c r="H319" s="6">
        <v>180.19721208000001</v>
      </c>
      <c r="I319" s="6">
        <v>0</v>
      </c>
      <c r="J319" s="6">
        <v>11.124704867562</v>
      </c>
      <c r="K319" s="6">
        <v>37.844852509450099</v>
      </c>
      <c r="L319" s="6">
        <v>44.425422655210497</v>
      </c>
      <c r="M319" s="6">
        <v>1.2577513183354301</v>
      </c>
      <c r="N319" s="6">
        <v>5.3472686494420296</v>
      </c>
      <c r="O319" s="6">
        <v>0</v>
      </c>
    </row>
    <row r="320" spans="1:15" x14ac:dyDescent="0.25">
      <c r="A320" s="6" t="s">
        <v>231</v>
      </c>
      <c r="B320" s="6" t="s">
        <v>232</v>
      </c>
      <c r="C320" s="6" t="s">
        <v>16</v>
      </c>
      <c r="D320" s="6">
        <v>623.26157470999999</v>
      </c>
      <c r="E320" s="6">
        <v>13172.57522707</v>
      </c>
      <c r="F320" s="6">
        <v>26920.47151825</v>
      </c>
      <c r="G320" s="6">
        <v>6125.8224329499999</v>
      </c>
      <c r="H320" s="6">
        <v>847.06606133000003</v>
      </c>
      <c r="I320" s="6">
        <v>2861.6132602299999</v>
      </c>
      <c r="J320" s="6">
        <v>1.2329408248670299</v>
      </c>
      <c r="K320" s="6">
        <v>26.058089292033699</v>
      </c>
      <c r="L320" s="6">
        <v>53.2542831233649</v>
      </c>
      <c r="M320" s="6">
        <v>12.118148895966501</v>
      </c>
      <c r="N320" s="6">
        <v>1.6756725759309401</v>
      </c>
      <c r="O320" s="6">
        <v>5.6608652878369101</v>
      </c>
    </row>
    <row r="321" spans="1:15" x14ac:dyDescent="0.25">
      <c r="A321" s="6" t="s">
        <v>233</v>
      </c>
      <c r="B321" s="6" t="s">
        <v>234</v>
      </c>
      <c r="C321" s="6" t="s">
        <v>15</v>
      </c>
      <c r="D321" s="6">
        <v>399.10515280999999</v>
      </c>
      <c r="E321" s="6">
        <v>2345.9075847499998</v>
      </c>
      <c r="F321" s="6">
        <v>1865.7451223999999</v>
      </c>
      <c r="G321" s="6">
        <v>990.79638399999999</v>
      </c>
      <c r="H321" s="6">
        <v>229.29867407</v>
      </c>
      <c r="I321" s="6">
        <v>87.779905209999995</v>
      </c>
      <c r="J321" s="6">
        <v>6.7431983826210802</v>
      </c>
      <c r="K321" s="6">
        <v>39.635970921166098</v>
      </c>
      <c r="L321" s="6">
        <v>31.523244947279</v>
      </c>
      <c r="M321" s="6">
        <v>16.740291442130999</v>
      </c>
      <c r="N321" s="6">
        <v>3.8741831250223799</v>
      </c>
      <c r="O321" s="6">
        <v>1.4831111817804401</v>
      </c>
    </row>
    <row r="322" spans="1:15" x14ac:dyDescent="0.25">
      <c r="A322" s="6" t="s">
        <v>233</v>
      </c>
      <c r="B322" s="6" t="s">
        <v>234</v>
      </c>
      <c r="C322" s="6" t="s">
        <v>16</v>
      </c>
      <c r="D322" s="6">
        <v>744.97376541000006</v>
      </c>
      <c r="E322" s="6">
        <v>10639.715634960001</v>
      </c>
      <c r="F322" s="6">
        <v>21122.685112210002</v>
      </c>
      <c r="G322" s="6">
        <v>10395.688550819999</v>
      </c>
      <c r="H322" s="6">
        <v>2446.49328681</v>
      </c>
      <c r="I322" s="6">
        <v>9821.4436640799995</v>
      </c>
      <c r="J322" s="6">
        <v>1.35029955088188</v>
      </c>
      <c r="K322" s="6">
        <v>19.2849787609508</v>
      </c>
      <c r="L322" s="6">
        <v>38.285847830815001</v>
      </c>
      <c r="M322" s="6">
        <v>18.842668336856999</v>
      </c>
      <c r="N322" s="6">
        <v>4.4343827122515904</v>
      </c>
      <c r="O322" s="6">
        <v>17.801822808243699</v>
      </c>
    </row>
    <row r="323" spans="1:15" x14ac:dyDescent="0.25">
      <c r="A323" s="6" t="s">
        <v>235</v>
      </c>
      <c r="B323" s="6" t="s">
        <v>236</v>
      </c>
      <c r="C323" s="6" t="s">
        <v>15</v>
      </c>
      <c r="D323" s="6">
        <v>88.008967041999995</v>
      </c>
      <c r="E323" s="6">
        <v>251.13069843</v>
      </c>
      <c r="F323" s="6">
        <v>166.95549288399999</v>
      </c>
      <c r="G323" s="6">
        <v>52.598793985999997</v>
      </c>
      <c r="H323" s="6">
        <v>0</v>
      </c>
      <c r="I323" s="6">
        <v>0</v>
      </c>
      <c r="J323" s="6">
        <v>15.752625685865</v>
      </c>
      <c r="K323" s="6">
        <v>44.949600291408302</v>
      </c>
      <c r="L323" s="6">
        <v>29.883175249013501</v>
      </c>
      <c r="M323" s="6">
        <v>9.4145987737132497</v>
      </c>
      <c r="N323" s="6">
        <v>0</v>
      </c>
      <c r="O323" s="6">
        <v>0</v>
      </c>
    </row>
    <row r="324" spans="1:15" x14ac:dyDescent="0.25">
      <c r="A324" s="6" t="s">
        <v>235</v>
      </c>
      <c r="B324" s="6" t="s">
        <v>236</v>
      </c>
      <c r="C324" s="6" t="s">
        <v>16</v>
      </c>
      <c r="D324" s="6">
        <v>232.90937714699999</v>
      </c>
      <c r="E324" s="6">
        <v>3479.7844237139998</v>
      </c>
      <c r="F324" s="6">
        <v>6362.0131108670003</v>
      </c>
      <c r="G324" s="6">
        <v>1257.258304529</v>
      </c>
      <c r="H324" s="6">
        <v>254.730696671</v>
      </c>
      <c r="I324" s="6">
        <v>726.45014163899998</v>
      </c>
      <c r="J324" s="6">
        <v>1.89155051125714</v>
      </c>
      <c r="K324" s="6">
        <v>28.260725636591701</v>
      </c>
      <c r="L324" s="6">
        <v>51.668461355636303</v>
      </c>
      <c r="M324" s="6">
        <v>10.210699190583201</v>
      </c>
      <c r="N324" s="6">
        <v>2.0687702033431101</v>
      </c>
      <c r="O324" s="6">
        <v>5.8997931025885704</v>
      </c>
    </row>
    <row r="325" spans="1:15" x14ac:dyDescent="0.25">
      <c r="A325" s="6" t="s">
        <v>237</v>
      </c>
      <c r="B325" s="6" t="s">
        <v>238</v>
      </c>
      <c r="C325" s="6" t="s">
        <v>15</v>
      </c>
      <c r="D325" s="6">
        <v>60.757678230000003</v>
      </c>
      <c r="E325" s="6">
        <v>352.81839255</v>
      </c>
      <c r="F325" s="6">
        <v>499.71233365000001</v>
      </c>
      <c r="G325" s="6">
        <v>137.98431403999999</v>
      </c>
      <c r="H325" s="6">
        <v>57.291731079999998</v>
      </c>
      <c r="I325" s="6">
        <v>53.970025300000003</v>
      </c>
      <c r="J325" s="6">
        <v>5.2263119541327496</v>
      </c>
      <c r="K325" s="6">
        <v>30.3490692261426</v>
      </c>
      <c r="L325" s="6">
        <v>42.984732449717399</v>
      </c>
      <c r="M325" s="6">
        <v>11.8692664196306</v>
      </c>
      <c r="N325" s="6">
        <v>4.92817480422611</v>
      </c>
      <c r="O325" s="6">
        <v>4.6424451461505001</v>
      </c>
    </row>
    <row r="326" spans="1:15" x14ac:dyDescent="0.25">
      <c r="A326" s="6" t="s">
        <v>237</v>
      </c>
      <c r="B326" s="6" t="s">
        <v>238</v>
      </c>
      <c r="C326" s="6" t="s">
        <v>16</v>
      </c>
      <c r="D326" s="6">
        <v>270.89653291000002</v>
      </c>
      <c r="E326" s="6">
        <v>3739.0949986000001</v>
      </c>
      <c r="F326" s="6">
        <v>10560.2065074</v>
      </c>
      <c r="G326" s="6">
        <v>4510.0378253700001</v>
      </c>
      <c r="H326" s="6">
        <v>1279.02677956</v>
      </c>
      <c r="I326" s="6">
        <v>3105.8261930200001</v>
      </c>
      <c r="J326" s="6">
        <v>1.1544662574831801</v>
      </c>
      <c r="K326" s="6">
        <v>15.9347148634122</v>
      </c>
      <c r="L326" s="6">
        <v>45.003905933701603</v>
      </c>
      <c r="M326" s="6">
        <v>19.220203497740201</v>
      </c>
      <c r="N326" s="6">
        <v>5.4507647017762304</v>
      </c>
      <c r="O326" s="6">
        <v>13.2359447458866</v>
      </c>
    </row>
    <row r="327" spans="1:15" x14ac:dyDescent="0.25">
      <c r="A327" s="6" t="s">
        <v>239</v>
      </c>
      <c r="B327" s="6" t="s">
        <v>240</v>
      </c>
      <c r="C327" s="6" t="s">
        <v>15</v>
      </c>
      <c r="D327" s="6">
        <v>45.170932415999999</v>
      </c>
      <c r="E327" s="6">
        <v>195.77307607</v>
      </c>
      <c r="F327" s="6">
        <v>296.92265516999998</v>
      </c>
      <c r="G327" s="6">
        <v>55.427656710000001</v>
      </c>
      <c r="H327" s="6">
        <v>17.770895830000001</v>
      </c>
      <c r="I327" s="6">
        <v>97.944424269999999</v>
      </c>
      <c r="J327" s="6">
        <v>6.3709898762887303</v>
      </c>
      <c r="K327" s="6">
        <v>27.612188170153399</v>
      </c>
      <c r="L327" s="6">
        <v>41.878507459340902</v>
      </c>
      <c r="M327" s="6">
        <v>7.8176167920044</v>
      </c>
      <c r="N327" s="6">
        <v>2.5064392380222098</v>
      </c>
      <c r="O327" s="6">
        <v>13.8142584641904</v>
      </c>
    </row>
    <row r="328" spans="1:15" x14ac:dyDescent="0.25">
      <c r="A328" s="6" t="s">
        <v>239</v>
      </c>
      <c r="B328" s="6" t="s">
        <v>240</v>
      </c>
      <c r="C328" s="6" t="s">
        <v>16</v>
      </c>
      <c r="D328" s="6">
        <v>22.767297048</v>
      </c>
      <c r="E328" s="6">
        <v>1197.925297948</v>
      </c>
      <c r="F328" s="6">
        <v>4852.2847655650003</v>
      </c>
      <c r="G328" s="6">
        <v>2122.9593214440001</v>
      </c>
      <c r="H328" s="6">
        <v>334.85666973399998</v>
      </c>
      <c r="I328" s="6">
        <v>2369.6743481090002</v>
      </c>
      <c r="J328" s="6">
        <v>0.20886532280002501</v>
      </c>
      <c r="K328" s="6">
        <v>10.989668800768101</v>
      </c>
      <c r="L328" s="6">
        <v>44.514463958575497</v>
      </c>
      <c r="M328" s="6">
        <v>19.4758553476894</v>
      </c>
      <c r="N328" s="6">
        <v>3.0719477269646802</v>
      </c>
      <c r="O328" s="6">
        <v>21.739198843202299</v>
      </c>
    </row>
    <row r="329" spans="1:15" x14ac:dyDescent="0.25">
      <c r="A329" s="6" t="s">
        <v>241</v>
      </c>
      <c r="B329" s="6" t="s">
        <v>242</v>
      </c>
      <c r="C329" s="6" t="s">
        <v>15</v>
      </c>
      <c r="D329" s="6">
        <v>267.73835488999998</v>
      </c>
      <c r="E329" s="6">
        <v>706.95225625</v>
      </c>
      <c r="F329" s="6">
        <v>642.63795396</v>
      </c>
      <c r="G329" s="6">
        <v>242.62903940999999</v>
      </c>
      <c r="H329" s="6">
        <v>93.946033310000004</v>
      </c>
      <c r="I329" s="6">
        <v>400.70090135999999</v>
      </c>
      <c r="J329" s="6">
        <v>11.3708417033478</v>
      </c>
      <c r="K329" s="6">
        <v>30.024245875963501</v>
      </c>
      <c r="L329" s="6">
        <v>27.2928189539548</v>
      </c>
      <c r="M329" s="6">
        <v>10.3044496590708</v>
      </c>
      <c r="N329" s="6">
        <v>3.9898858490571398</v>
      </c>
      <c r="O329" s="6">
        <v>17.017757958605898</v>
      </c>
    </row>
    <row r="330" spans="1:15" x14ac:dyDescent="0.25">
      <c r="A330" s="6" t="s">
        <v>241</v>
      </c>
      <c r="B330" s="6" t="s">
        <v>242</v>
      </c>
      <c r="C330" s="6" t="s">
        <v>16</v>
      </c>
      <c r="D330" s="6">
        <v>855.24507867</v>
      </c>
      <c r="E330" s="6">
        <v>8320.1358094700008</v>
      </c>
      <c r="F330" s="6">
        <v>24412.70289144</v>
      </c>
      <c r="G330" s="6">
        <v>7039.4446221799999</v>
      </c>
      <c r="H330" s="6">
        <v>2146.56536418</v>
      </c>
      <c r="I330" s="6">
        <v>6478.3823023200002</v>
      </c>
      <c r="J330" s="6">
        <v>1.73645092986736</v>
      </c>
      <c r="K330" s="6">
        <v>16.8928274751892</v>
      </c>
      <c r="L330" s="6">
        <v>49.566447903260602</v>
      </c>
      <c r="M330" s="6">
        <v>14.292570006884301</v>
      </c>
      <c r="N330" s="6">
        <v>4.3582892385045398</v>
      </c>
      <c r="O330" s="6">
        <v>13.153414446294001</v>
      </c>
    </row>
    <row r="331" spans="1:15" x14ac:dyDescent="0.25">
      <c r="A331" s="6" t="s">
        <v>243</v>
      </c>
      <c r="B331" s="6" t="s">
        <v>244</v>
      </c>
      <c r="C331" s="6" t="s">
        <v>15</v>
      </c>
      <c r="D331" s="6">
        <v>150.77696241999999</v>
      </c>
      <c r="E331" s="6">
        <v>670.28575669999998</v>
      </c>
      <c r="F331" s="6">
        <v>190.67988109999999</v>
      </c>
      <c r="G331" s="6">
        <v>19.271287340000001</v>
      </c>
      <c r="H331" s="6">
        <v>0</v>
      </c>
      <c r="I331" s="6">
        <v>18.16672514</v>
      </c>
      <c r="J331" s="6">
        <v>14.370925329241899</v>
      </c>
      <c r="K331" s="6">
        <v>63.886593841556198</v>
      </c>
      <c r="L331" s="6">
        <v>18.174171233425401</v>
      </c>
      <c r="M331" s="6">
        <v>1.83679407594147</v>
      </c>
      <c r="N331" s="6">
        <v>0</v>
      </c>
      <c r="O331" s="6">
        <v>1.7315155198349601</v>
      </c>
    </row>
    <row r="332" spans="1:15" x14ac:dyDescent="0.25">
      <c r="A332" s="6" t="s">
        <v>243</v>
      </c>
      <c r="B332" s="6" t="s">
        <v>244</v>
      </c>
      <c r="C332" s="6" t="s">
        <v>16</v>
      </c>
      <c r="D332" s="6">
        <v>929.33042749000003</v>
      </c>
      <c r="E332" s="6">
        <v>8039.4888503299999</v>
      </c>
      <c r="F332" s="6">
        <v>8379.0414497000002</v>
      </c>
      <c r="G332" s="6">
        <v>1259.39735531</v>
      </c>
      <c r="H332" s="6">
        <v>190.24688101999999</v>
      </c>
      <c r="I332" s="6">
        <v>571.73272451000003</v>
      </c>
      <c r="J332" s="6">
        <v>4.7979711047094202</v>
      </c>
      <c r="K332" s="6">
        <v>41.506480428815998</v>
      </c>
      <c r="L332" s="6">
        <v>43.259531348182101</v>
      </c>
      <c r="M332" s="6">
        <v>6.5020491542981</v>
      </c>
      <c r="N332" s="6">
        <v>0.98221150507296096</v>
      </c>
      <c r="O332" s="6">
        <v>2.9517564589213801</v>
      </c>
    </row>
    <row r="333" spans="1:15" x14ac:dyDescent="0.25">
      <c r="A333" s="6" t="s">
        <v>245</v>
      </c>
      <c r="B333" s="6" t="s">
        <v>246</v>
      </c>
      <c r="C333" s="6" t="s">
        <v>15</v>
      </c>
      <c r="D333" s="6">
        <v>199.08747371000001</v>
      </c>
      <c r="E333" s="6">
        <v>565.17618342000003</v>
      </c>
      <c r="F333" s="6">
        <v>380.63126520999998</v>
      </c>
      <c r="G333" s="6">
        <v>95.828300999999996</v>
      </c>
      <c r="H333" s="6">
        <v>0</v>
      </c>
      <c r="I333" s="6">
        <v>39.229163489999998</v>
      </c>
      <c r="J333" s="6">
        <v>15.554287468698</v>
      </c>
      <c r="K333" s="6">
        <v>44.156031836445599</v>
      </c>
      <c r="L333" s="6">
        <v>29.737923779547199</v>
      </c>
      <c r="M333" s="6">
        <v>7.4868645104317997</v>
      </c>
      <c r="N333" s="6">
        <v>0</v>
      </c>
      <c r="O333" s="6">
        <v>3.0648924048774302</v>
      </c>
    </row>
    <row r="334" spans="1:15" x14ac:dyDescent="0.25">
      <c r="A334" s="6" t="s">
        <v>245</v>
      </c>
      <c r="B334" s="6" t="s">
        <v>246</v>
      </c>
      <c r="C334" s="6" t="s">
        <v>16</v>
      </c>
      <c r="D334" s="6">
        <v>520.45780119999995</v>
      </c>
      <c r="E334" s="6">
        <v>6971.2941804100001</v>
      </c>
      <c r="F334" s="6">
        <v>12378.73888434</v>
      </c>
      <c r="G334" s="6">
        <v>2824.8945099500002</v>
      </c>
      <c r="H334" s="6">
        <v>479.49639825000003</v>
      </c>
      <c r="I334" s="6">
        <v>1657.28219648</v>
      </c>
      <c r="J334" s="6">
        <v>2.0959019190416401</v>
      </c>
      <c r="K334" s="6">
        <v>28.073647502711498</v>
      </c>
      <c r="L334" s="6">
        <v>49.849618015493299</v>
      </c>
      <c r="M334" s="6">
        <v>11.3759498096546</v>
      </c>
      <c r="N334" s="6">
        <v>1.9309489048844899</v>
      </c>
      <c r="O334" s="6">
        <v>6.6739338482144897</v>
      </c>
    </row>
    <row r="335" spans="1:15" x14ac:dyDescent="0.25">
      <c r="A335" s="6" t="s">
        <v>247</v>
      </c>
      <c r="B335" s="6" t="s">
        <v>248</v>
      </c>
      <c r="C335" s="6" t="s">
        <v>15</v>
      </c>
      <c r="D335" s="6">
        <v>467.49347447999997</v>
      </c>
      <c r="E335" s="6">
        <v>1212.8333938400001</v>
      </c>
      <c r="F335" s="6">
        <v>501.14253437999997</v>
      </c>
      <c r="G335" s="6">
        <v>82.29179293</v>
      </c>
      <c r="H335" s="6">
        <v>38.595738760000003</v>
      </c>
      <c r="I335" s="6">
        <v>0</v>
      </c>
      <c r="J335" s="6">
        <v>20.304995611111</v>
      </c>
      <c r="K335" s="6">
        <v>52.677904790698101</v>
      </c>
      <c r="L335" s="6">
        <v>21.766500532324098</v>
      </c>
      <c r="M335" s="6">
        <v>3.5742413220477798</v>
      </c>
      <c r="N335" s="6">
        <v>1.6763577438189801</v>
      </c>
      <c r="O335" s="6">
        <v>0</v>
      </c>
    </row>
    <row r="336" spans="1:15" x14ac:dyDescent="0.25">
      <c r="A336" s="6" t="s">
        <v>247</v>
      </c>
      <c r="B336" s="6" t="s">
        <v>248</v>
      </c>
      <c r="C336" s="6" t="s">
        <v>16</v>
      </c>
      <c r="D336" s="6">
        <v>1652.97438035</v>
      </c>
      <c r="E336" s="6">
        <v>21954.890692419998</v>
      </c>
      <c r="F336" s="6">
        <v>22598.62167203</v>
      </c>
      <c r="G336" s="6">
        <v>3070.6599173300001</v>
      </c>
      <c r="H336" s="6">
        <v>401.30860894</v>
      </c>
      <c r="I336" s="6">
        <v>1375.2078894000001</v>
      </c>
      <c r="J336" s="6">
        <v>3.2377194466035299</v>
      </c>
      <c r="K336" s="6">
        <v>43.003556127622403</v>
      </c>
      <c r="L336" s="6">
        <v>44.264447001577203</v>
      </c>
      <c r="M336" s="6">
        <v>6.0145731515453003</v>
      </c>
      <c r="N336" s="6">
        <v>0.78605252610105902</v>
      </c>
      <c r="O336" s="6">
        <v>2.6936517465504801</v>
      </c>
    </row>
    <row r="337" spans="1:15" x14ac:dyDescent="0.25">
      <c r="A337" s="6" t="s">
        <v>249</v>
      </c>
      <c r="B337" s="6" t="s">
        <v>250</v>
      </c>
      <c r="C337" s="6" t="s">
        <v>15</v>
      </c>
      <c r="D337" s="6">
        <v>27.041717134999999</v>
      </c>
      <c r="E337" s="6">
        <v>51.928995852</v>
      </c>
      <c r="F337" s="6">
        <v>70.563908564000002</v>
      </c>
      <c r="G337" s="6">
        <v>22.339676281999999</v>
      </c>
      <c r="H337" s="6">
        <v>0</v>
      </c>
      <c r="I337" s="6">
        <v>20.616821934000001</v>
      </c>
      <c r="J337" s="6">
        <v>14.0482933278857</v>
      </c>
      <c r="K337" s="6">
        <v>26.977346235430101</v>
      </c>
      <c r="L337" s="6">
        <v>36.6582669628676</v>
      </c>
      <c r="M337" s="6">
        <v>11.605562017115901</v>
      </c>
      <c r="N337" s="6">
        <v>0</v>
      </c>
      <c r="O337" s="6">
        <v>10.7105314567007</v>
      </c>
    </row>
    <row r="338" spans="1:15" x14ac:dyDescent="0.25">
      <c r="A338" s="6" t="s">
        <v>249</v>
      </c>
      <c r="B338" s="6" t="s">
        <v>250</v>
      </c>
      <c r="C338" s="6" t="s">
        <v>16</v>
      </c>
      <c r="D338" s="6">
        <v>121.570144809</v>
      </c>
      <c r="E338" s="6">
        <v>2525.3893867779998</v>
      </c>
      <c r="F338" s="6">
        <v>5598.2020808110001</v>
      </c>
      <c r="G338" s="6">
        <v>1779.5415560880001</v>
      </c>
      <c r="H338" s="6">
        <v>211.37930005499999</v>
      </c>
      <c r="I338" s="6">
        <v>1668.577622387</v>
      </c>
      <c r="J338" s="6">
        <v>1.02119795005019</v>
      </c>
      <c r="K338" s="6">
        <v>21.2134522740593</v>
      </c>
      <c r="L338" s="6">
        <v>47.025299656200502</v>
      </c>
      <c r="M338" s="6">
        <v>14.9482769142154</v>
      </c>
      <c r="N338" s="6">
        <v>1.77560130604722</v>
      </c>
      <c r="O338" s="6">
        <v>14.0161718994274</v>
      </c>
    </row>
    <row r="339" spans="1:15" x14ac:dyDescent="0.25">
      <c r="A339" s="6" t="s">
        <v>251</v>
      </c>
      <c r="B339" s="6" t="s">
        <v>252</v>
      </c>
      <c r="C339" s="6" t="s">
        <v>15</v>
      </c>
      <c r="D339" s="6">
        <v>733.17330289999995</v>
      </c>
      <c r="E339" s="6">
        <v>2638.44987623</v>
      </c>
      <c r="F339" s="6">
        <v>1435.02403669</v>
      </c>
      <c r="G339" s="6">
        <v>132.23886109</v>
      </c>
      <c r="H339" s="6">
        <v>129.64972293</v>
      </c>
      <c r="I339" s="6">
        <v>198.27655236999999</v>
      </c>
      <c r="J339" s="6">
        <v>13.920627010612099</v>
      </c>
      <c r="K339" s="6">
        <v>50.095763809069098</v>
      </c>
      <c r="L339" s="6">
        <v>27.246538147269501</v>
      </c>
      <c r="M339" s="6">
        <v>2.5107949979366802</v>
      </c>
      <c r="N339" s="6">
        <v>2.46163550663805</v>
      </c>
      <c r="O339" s="6">
        <v>3.7646405284745201</v>
      </c>
    </row>
    <row r="340" spans="1:15" x14ac:dyDescent="0.25">
      <c r="A340" s="6" t="s">
        <v>251</v>
      </c>
      <c r="B340" s="6" t="s">
        <v>252</v>
      </c>
      <c r="C340" s="6" t="s">
        <v>16</v>
      </c>
      <c r="D340" s="6">
        <v>2373.0894489100001</v>
      </c>
      <c r="E340" s="6">
        <v>23201.515600139999</v>
      </c>
      <c r="F340" s="6">
        <v>33950.445579879997</v>
      </c>
      <c r="G340" s="6">
        <v>5661.4964565099999</v>
      </c>
      <c r="H340" s="6">
        <v>1261.2720872</v>
      </c>
      <c r="I340" s="6">
        <v>2844.13517133</v>
      </c>
      <c r="J340" s="6">
        <v>3.4247691111868801</v>
      </c>
      <c r="K340" s="6">
        <v>33.483707913571202</v>
      </c>
      <c r="L340" s="6">
        <v>48.996230372356997</v>
      </c>
      <c r="M340" s="6">
        <v>8.1704961421724995</v>
      </c>
      <c r="N340" s="6">
        <v>1.82022876846417</v>
      </c>
      <c r="O340" s="6">
        <v>4.1045676922482501</v>
      </c>
    </row>
    <row r="341" spans="1:15" x14ac:dyDescent="0.25">
      <c r="A341" s="6" t="s">
        <v>253</v>
      </c>
      <c r="B341" s="6" t="s">
        <v>254</v>
      </c>
      <c r="C341" s="6" t="s">
        <v>15</v>
      </c>
      <c r="D341" s="6">
        <v>498.99039004000002</v>
      </c>
      <c r="E341" s="6">
        <v>2771.3030651399999</v>
      </c>
      <c r="F341" s="6">
        <v>1505.58575939</v>
      </c>
      <c r="G341" s="6">
        <v>335.00092384999999</v>
      </c>
      <c r="H341" s="6">
        <v>0</v>
      </c>
      <c r="I341" s="6">
        <v>97.628216600000002</v>
      </c>
      <c r="J341" s="6">
        <v>9.5802935510138791</v>
      </c>
      <c r="K341" s="6">
        <v>53.207230866184503</v>
      </c>
      <c r="L341" s="6">
        <v>28.906275209079901</v>
      </c>
      <c r="M341" s="6">
        <v>6.4318016026051597</v>
      </c>
      <c r="N341" s="6">
        <v>0</v>
      </c>
      <c r="O341" s="6">
        <v>1.8743987711165899</v>
      </c>
    </row>
    <row r="342" spans="1:15" x14ac:dyDescent="0.25">
      <c r="A342" s="6" t="s">
        <v>253</v>
      </c>
      <c r="B342" s="6" t="s">
        <v>254</v>
      </c>
      <c r="C342" s="6" t="s">
        <v>16</v>
      </c>
      <c r="D342" s="6">
        <v>2419.90176686</v>
      </c>
      <c r="E342" s="6">
        <v>30445.24243672</v>
      </c>
      <c r="F342" s="6">
        <v>44497.009942800003</v>
      </c>
      <c r="G342" s="6">
        <v>7802.80577343</v>
      </c>
      <c r="H342" s="6">
        <v>685.82440888999997</v>
      </c>
      <c r="I342" s="6">
        <v>4985.4863741600002</v>
      </c>
      <c r="J342" s="6">
        <v>2.6640258876059399</v>
      </c>
      <c r="K342" s="6">
        <v>33.516614234760098</v>
      </c>
      <c r="L342" s="6">
        <v>48.985949773694301</v>
      </c>
      <c r="M342" s="6">
        <v>8.5899671057107003</v>
      </c>
      <c r="N342" s="6">
        <v>0.75501163090836398</v>
      </c>
      <c r="O342" s="6">
        <v>5.4884313673205796</v>
      </c>
    </row>
    <row r="343" spans="1:15" x14ac:dyDescent="0.25">
      <c r="A343" s="6" t="s">
        <v>255</v>
      </c>
      <c r="B343" s="6" t="s">
        <v>256</v>
      </c>
      <c r="C343" s="6" t="s">
        <v>15</v>
      </c>
      <c r="D343" s="6">
        <v>560.91374914999994</v>
      </c>
      <c r="E343" s="6">
        <v>1394.88655219</v>
      </c>
      <c r="F343" s="6">
        <v>1001.73049697</v>
      </c>
      <c r="G343" s="6">
        <v>192.70907389999999</v>
      </c>
      <c r="H343" s="6">
        <v>0</v>
      </c>
      <c r="I343" s="6">
        <v>121.46976979</v>
      </c>
      <c r="J343" s="6">
        <v>17.144362138661901</v>
      </c>
      <c r="K343" s="6">
        <v>42.634790516963598</v>
      </c>
      <c r="L343" s="6">
        <v>30.6179522812923</v>
      </c>
      <c r="M343" s="6">
        <v>5.8901643173382796</v>
      </c>
      <c r="N343" s="6">
        <v>0</v>
      </c>
      <c r="O343" s="6">
        <v>3.7127307457438499</v>
      </c>
    </row>
    <row r="344" spans="1:15" x14ac:dyDescent="0.25">
      <c r="A344" s="6" t="s">
        <v>255</v>
      </c>
      <c r="B344" s="6" t="s">
        <v>256</v>
      </c>
      <c r="C344" s="6" t="s">
        <v>16</v>
      </c>
      <c r="D344" s="6">
        <v>1685.9754917099999</v>
      </c>
      <c r="E344" s="6">
        <v>15176.783908359999</v>
      </c>
      <c r="F344" s="6">
        <v>24460.403695109999</v>
      </c>
      <c r="G344" s="6">
        <v>3679.8043223700001</v>
      </c>
      <c r="H344" s="6">
        <v>837.67495269999995</v>
      </c>
      <c r="I344" s="6">
        <v>1338.4574954699999</v>
      </c>
      <c r="J344" s="6">
        <v>3.5735643463071201</v>
      </c>
      <c r="K344" s="6">
        <v>32.168447366642802</v>
      </c>
      <c r="L344" s="6">
        <v>51.845846497132399</v>
      </c>
      <c r="M344" s="6">
        <v>7.7996492786919802</v>
      </c>
      <c r="N344" s="6">
        <v>1.7755212691301201</v>
      </c>
      <c r="O344" s="6">
        <v>2.83697124209551</v>
      </c>
    </row>
    <row r="345" spans="1:15" x14ac:dyDescent="0.25">
      <c r="A345" s="6" t="s">
        <v>257</v>
      </c>
      <c r="B345" s="6" t="s">
        <v>258</v>
      </c>
      <c r="C345" s="6" t="s">
        <v>15</v>
      </c>
      <c r="D345" s="6">
        <v>98.249527639999997</v>
      </c>
      <c r="E345" s="6">
        <v>1618.8793914800001</v>
      </c>
      <c r="F345" s="6">
        <v>1324.6708315799999</v>
      </c>
      <c r="G345" s="6">
        <v>435.58755812999999</v>
      </c>
      <c r="H345" s="6">
        <v>0</v>
      </c>
      <c r="I345" s="6">
        <v>54.118840140000003</v>
      </c>
      <c r="J345" s="6">
        <v>2.7820857021204799</v>
      </c>
      <c r="K345" s="6">
        <v>45.841046941180103</v>
      </c>
      <c r="L345" s="6">
        <v>37.510081412893904</v>
      </c>
      <c r="M345" s="6">
        <v>12.334328180542601</v>
      </c>
      <c r="N345" s="6">
        <v>0</v>
      </c>
      <c r="O345" s="6">
        <v>1.5324577632629699</v>
      </c>
    </row>
    <row r="346" spans="1:15" x14ac:dyDescent="0.25">
      <c r="A346" s="6" t="s">
        <v>257</v>
      </c>
      <c r="B346" s="6" t="s">
        <v>258</v>
      </c>
      <c r="C346" s="6" t="s">
        <v>16</v>
      </c>
      <c r="D346" s="6">
        <v>499.53775375999999</v>
      </c>
      <c r="E346" s="6">
        <v>9579.8943944599996</v>
      </c>
      <c r="F346" s="6">
        <v>17838.52804153</v>
      </c>
      <c r="G346" s="6">
        <v>3617.9978648599999</v>
      </c>
      <c r="H346" s="6">
        <v>596.86671919000003</v>
      </c>
      <c r="I346" s="6">
        <v>1016.04857486</v>
      </c>
      <c r="J346" s="6">
        <v>1.5069524339661899</v>
      </c>
      <c r="K346" s="6">
        <v>28.8996078198454</v>
      </c>
      <c r="L346" s="6">
        <v>53.813376563071301</v>
      </c>
      <c r="M346" s="6">
        <v>10.9143916500747</v>
      </c>
      <c r="N346" s="6">
        <v>1.8005641184608401</v>
      </c>
      <c r="O346" s="6">
        <v>3.0651074145814698</v>
      </c>
    </row>
    <row r="347" spans="1:15" x14ac:dyDescent="0.25">
      <c r="A347" s="6" t="s">
        <v>259</v>
      </c>
      <c r="B347" s="6" t="s">
        <v>260</v>
      </c>
      <c r="C347" s="6" t="s">
        <v>15</v>
      </c>
      <c r="D347" s="6">
        <v>45.473394042999999</v>
      </c>
      <c r="E347" s="6">
        <v>89.82034908</v>
      </c>
      <c r="F347" s="6">
        <v>100.17747773000001</v>
      </c>
      <c r="G347" s="6">
        <v>3.9685351670000002</v>
      </c>
      <c r="H347" s="6">
        <v>7.5346418289999999</v>
      </c>
      <c r="I347" s="6">
        <v>8.6933791389999993</v>
      </c>
      <c r="J347" s="6">
        <v>17.786126424971499</v>
      </c>
      <c r="K347" s="6">
        <v>35.131665843136702</v>
      </c>
      <c r="L347" s="6">
        <v>39.182676405365697</v>
      </c>
      <c r="M347" s="6">
        <v>1.55222344159009</v>
      </c>
      <c r="N347" s="6">
        <v>2.94704397940365</v>
      </c>
      <c r="O347" s="6">
        <v>3.4002639055323902</v>
      </c>
    </row>
    <row r="348" spans="1:15" x14ac:dyDescent="0.25">
      <c r="A348" s="6" t="s">
        <v>259</v>
      </c>
      <c r="B348" s="6" t="s">
        <v>260</v>
      </c>
      <c r="C348" s="6" t="s">
        <v>16</v>
      </c>
      <c r="D348" s="6">
        <v>243.674754753</v>
      </c>
      <c r="E348" s="6">
        <v>1961.6785230109999</v>
      </c>
      <c r="F348" s="6">
        <v>2786.039190041</v>
      </c>
      <c r="G348" s="6">
        <v>419.53690990199999</v>
      </c>
      <c r="H348" s="6">
        <v>38.694295361999998</v>
      </c>
      <c r="I348" s="6">
        <v>288.57357369200002</v>
      </c>
      <c r="J348" s="6">
        <v>4.2465384906478301</v>
      </c>
      <c r="K348" s="6">
        <v>34.186320871390301</v>
      </c>
      <c r="L348" s="6">
        <v>48.552516935760899</v>
      </c>
      <c r="M348" s="6">
        <v>7.3113016485937798</v>
      </c>
      <c r="N348" s="6">
        <v>0.67432842926132397</v>
      </c>
      <c r="O348" s="6">
        <v>5.0289936243458504</v>
      </c>
    </row>
    <row r="349" spans="1:15" x14ac:dyDescent="0.25">
      <c r="A349" s="6" t="s">
        <v>261</v>
      </c>
      <c r="B349" s="6" t="s">
        <v>262</v>
      </c>
      <c r="C349" s="6" t="s">
        <v>15</v>
      </c>
      <c r="D349" s="6">
        <v>35.315943308000001</v>
      </c>
      <c r="E349" s="6">
        <v>118.194531785</v>
      </c>
      <c r="F349" s="6">
        <v>196.35403390100001</v>
      </c>
      <c r="G349" s="6">
        <v>37.975737447</v>
      </c>
      <c r="H349" s="6">
        <v>12.540030939999999</v>
      </c>
      <c r="I349" s="6">
        <v>14.734553735</v>
      </c>
      <c r="J349" s="6">
        <v>8.5075118162018395</v>
      </c>
      <c r="K349" s="6">
        <v>28.472731621571899</v>
      </c>
      <c r="L349" s="6">
        <v>47.301136741638302</v>
      </c>
      <c r="M349" s="6">
        <v>9.1482487736960696</v>
      </c>
      <c r="N349" s="6">
        <v>3.0208583264267399</v>
      </c>
      <c r="O349" s="6">
        <v>3.5495127204651902</v>
      </c>
    </row>
    <row r="350" spans="1:15" x14ac:dyDescent="0.25">
      <c r="A350" s="6" t="s">
        <v>261</v>
      </c>
      <c r="B350" s="6" t="s">
        <v>262</v>
      </c>
      <c r="C350" s="6" t="s">
        <v>16</v>
      </c>
      <c r="D350" s="6">
        <v>130.32976128199999</v>
      </c>
      <c r="E350" s="6">
        <v>1052.3974282480001</v>
      </c>
      <c r="F350" s="6">
        <v>1830.6917880609999</v>
      </c>
      <c r="G350" s="6">
        <v>429.65153261400002</v>
      </c>
      <c r="H350" s="6">
        <v>193.776080261</v>
      </c>
      <c r="I350" s="6">
        <v>1945.534888956</v>
      </c>
      <c r="J350" s="6">
        <v>2.33466239744501</v>
      </c>
      <c r="K350" s="6">
        <v>18.852123097057898</v>
      </c>
      <c r="L350" s="6">
        <v>32.794100417704698</v>
      </c>
      <c r="M350" s="6">
        <v>7.6965634505237404</v>
      </c>
      <c r="N350" s="6">
        <v>3.4712081389511802</v>
      </c>
      <c r="O350" s="6">
        <v>34.8513424983174</v>
      </c>
    </row>
    <row r="351" spans="1:15" x14ac:dyDescent="0.25">
      <c r="A351" s="6" t="s">
        <v>263</v>
      </c>
      <c r="B351" s="6" t="s">
        <v>264</v>
      </c>
      <c r="C351" s="6" t="s">
        <v>15</v>
      </c>
      <c r="D351" s="6">
        <v>41.101668840000002</v>
      </c>
      <c r="E351" s="6">
        <v>185.15534838799999</v>
      </c>
      <c r="F351" s="6">
        <v>202.86564357699999</v>
      </c>
      <c r="G351" s="6">
        <v>68.441722447000004</v>
      </c>
      <c r="H351" s="6">
        <v>21.680740762999999</v>
      </c>
      <c r="I351" s="6">
        <v>120.930761586</v>
      </c>
      <c r="J351" s="6">
        <v>6.4203713017733497</v>
      </c>
      <c r="K351" s="6">
        <v>28.922574647462</v>
      </c>
      <c r="L351" s="6">
        <v>31.689047985078201</v>
      </c>
      <c r="M351" s="6">
        <v>10.6910809960838</v>
      </c>
      <c r="N351" s="6">
        <v>3.3866850112053202</v>
      </c>
      <c r="O351" s="6">
        <v>18.8902400583973</v>
      </c>
    </row>
    <row r="352" spans="1:15" x14ac:dyDescent="0.25">
      <c r="A352" s="6" t="s">
        <v>263</v>
      </c>
      <c r="B352" s="6" t="s">
        <v>264</v>
      </c>
      <c r="C352" s="6" t="s">
        <v>16</v>
      </c>
      <c r="D352" s="6">
        <v>118.13211189800001</v>
      </c>
      <c r="E352" s="6">
        <v>960.441292514</v>
      </c>
      <c r="F352" s="6">
        <v>2805.504328087</v>
      </c>
      <c r="G352" s="6">
        <v>926.47243321500002</v>
      </c>
      <c r="H352" s="6">
        <v>474.69763659099999</v>
      </c>
      <c r="I352" s="6">
        <v>2566.3635906670002</v>
      </c>
      <c r="J352" s="6">
        <v>1.5045588222022901</v>
      </c>
      <c r="K352" s="6">
        <v>12.2324099403811</v>
      </c>
      <c r="L352" s="6">
        <v>35.731573911034602</v>
      </c>
      <c r="M352" s="6">
        <v>11.799774426486399</v>
      </c>
      <c r="N352" s="6">
        <v>6.0458625985476502</v>
      </c>
      <c r="O352" s="6">
        <v>32.685820301348102</v>
      </c>
    </row>
    <row r="353" spans="1:15" x14ac:dyDescent="0.25">
      <c r="A353" s="6" t="s">
        <v>265</v>
      </c>
      <c r="B353" s="6" t="s">
        <v>266</v>
      </c>
      <c r="C353" s="6" t="s">
        <v>15</v>
      </c>
      <c r="D353" s="6">
        <v>93.153162702000003</v>
      </c>
      <c r="E353" s="6">
        <v>302.21693698899998</v>
      </c>
      <c r="F353" s="6">
        <v>179.54280410600001</v>
      </c>
      <c r="G353" s="6">
        <v>47.048430273999998</v>
      </c>
      <c r="H353" s="6">
        <v>0</v>
      </c>
      <c r="I353" s="6">
        <v>3.9393634419999999</v>
      </c>
      <c r="J353" s="6">
        <v>14.8830578192582</v>
      </c>
      <c r="K353" s="6">
        <v>48.285125450387099</v>
      </c>
      <c r="L353" s="6">
        <v>28.685509509640799</v>
      </c>
      <c r="M353" s="6">
        <v>7.5169160956275798</v>
      </c>
      <c r="N353" s="6">
        <v>0</v>
      </c>
      <c r="O353" s="6">
        <v>0.62939112508628903</v>
      </c>
    </row>
    <row r="354" spans="1:15" x14ac:dyDescent="0.25">
      <c r="A354" s="6" t="s">
        <v>265</v>
      </c>
      <c r="B354" s="6" t="s">
        <v>266</v>
      </c>
      <c r="C354" s="6" t="s">
        <v>16</v>
      </c>
      <c r="D354" s="6">
        <v>182.06186675999999</v>
      </c>
      <c r="E354" s="6">
        <v>2497.5036113810002</v>
      </c>
      <c r="F354" s="6">
        <v>3476.4827613930001</v>
      </c>
      <c r="G354" s="6">
        <v>1071.0455605029999</v>
      </c>
      <c r="H354" s="6">
        <v>193.01249050600001</v>
      </c>
      <c r="I354" s="6">
        <v>715.23204296100005</v>
      </c>
      <c r="J354" s="6">
        <v>2.2379138924094799</v>
      </c>
      <c r="K354" s="6">
        <v>30.699443698554699</v>
      </c>
      <c r="L354" s="6">
        <v>42.733106096838</v>
      </c>
      <c r="M354" s="6">
        <v>13.165347482748</v>
      </c>
      <c r="N354" s="6">
        <v>2.37251952646039</v>
      </c>
      <c r="O354" s="6">
        <v>8.7916693029893906</v>
      </c>
    </row>
    <row r="355" spans="1:15" x14ac:dyDescent="0.25">
      <c r="A355" s="6" t="s">
        <v>267</v>
      </c>
      <c r="B355" s="6" t="s">
        <v>268</v>
      </c>
      <c r="C355" s="6" t="s">
        <v>15</v>
      </c>
      <c r="D355" s="6">
        <v>175.236752967</v>
      </c>
      <c r="E355" s="6">
        <v>716.83056261199999</v>
      </c>
      <c r="F355" s="6">
        <v>390.60587989599998</v>
      </c>
      <c r="G355" s="6">
        <v>32.403538359999999</v>
      </c>
      <c r="H355" s="6">
        <v>0</v>
      </c>
      <c r="I355" s="6">
        <v>61.048956502999999</v>
      </c>
      <c r="J355" s="6">
        <v>12.734065950324601</v>
      </c>
      <c r="K355" s="6">
        <v>52.090486184872702</v>
      </c>
      <c r="L355" s="6">
        <v>28.384462454157099</v>
      </c>
      <c r="M355" s="6">
        <v>2.3546932222478301</v>
      </c>
      <c r="N355" s="6">
        <v>0</v>
      </c>
      <c r="O355" s="6">
        <v>4.4362921883978004</v>
      </c>
    </row>
    <row r="356" spans="1:15" x14ac:dyDescent="0.25">
      <c r="A356" s="6" t="s">
        <v>267</v>
      </c>
      <c r="B356" s="6" t="s">
        <v>268</v>
      </c>
      <c r="C356" s="6" t="s">
        <v>16</v>
      </c>
      <c r="D356" s="6">
        <v>502.824317339</v>
      </c>
      <c r="E356" s="6">
        <v>6693.8630071859998</v>
      </c>
      <c r="F356" s="6">
        <v>7756.1583240609998</v>
      </c>
      <c r="G356" s="6">
        <v>1239.414786522</v>
      </c>
      <c r="H356" s="6">
        <v>229.913446166</v>
      </c>
      <c r="I356" s="6">
        <v>458.24585217800001</v>
      </c>
      <c r="J356" s="6">
        <v>2.9787429772409699</v>
      </c>
      <c r="K356" s="6">
        <v>39.654600495038302</v>
      </c>
      <c r="L356" s="6">
        <v>45.947662715344599</v>
      </c>
      <c r="M356" s="6">
        <v>7.3423220873225503</v>
      </c>
      <c r="N356" s="6">
        <v>1.3620126145938201</v>
      </c>
      <c r="O356" s="6">
        <v>2.7146591104597499</v>
      </c>
    </row>
    <row r="357" spans="1:15" x14ac:dyDescent="0.25">
      <c r="A357" s="6" t="s">
        <v>269</v>
      </c>
      <c r="B357" s="6" t="s">
        <v>270</v>
      </c>
      <c r="C357" s="6" t="s">
        <v>15</v>
      </c>
      <c r="D357" s="6">
        <v>59.297769500000001</v>
      </c>
      <c r="E357" s="6">
        <v>341.23673051999998</v>
      </c>
      <c r="F357" s="6">
        <v>527.57305306000001</v>
      </c>
      <c r="G357" s="6">
        <v>464.91023888000001</v>
      </c>
      <c r="H357" s="6">
        <v>62.706912160000002</v>
      </c>
      <c r="I357" s="6">
        <v>567.65493641</v>
      </c>
      <c r="J357" s="6">
        <v>2.9306299377643099</v>
      </c>
      <c r="K357" s="6">
        <v>16.864691315694799</v>
      </c>
      <c r="L357" s="6">
        <v>26.073853986284501</v>
      </c>
      <c r="M357" s="6">
        <v>22.9769159265743</v>
      </c>
      <c r="N357" s="6">
        <v>3.0991174816592801</v>
      </c>
      <c r="O357" s="6">
        <v>28.0547913520228</v>
      </c>
    </row>
    <row r="358" spans="1:15" x14ac:dyDescent="0.25">
      <c r="A358" s="6" t="s">
        <v>269</v>
      </c>
      <c r="B358" s="6" t="s">
        <v>270</v>
      </c>
      <c r="C358" s="6" t="s">
        <v>16</v>
      </c>
      <c r="D358" s="6">
        <v>582.55840991000002</v>
      </c>
      <c r="E358" s="6">
        <v>1438.87183493</v>
      </c>
      <c r="F358" s="6">
        <v>4208.6412456739999</v>
      </c>
      <c r="G358" s="6">
        <v>4375.4377265849998</v>
      </c>
      <c r="H358" s="6">
        <v>1154.985276745</v>
      </c>
      <c r="I358" s="6">
        <v>7417.8078226910002</v>
      </c>
      <c r="J358" s="6">
        <v>3.0375911292614002</v>
      </c>
      <c r="K358" s="6">
        <v>7.5026027391874202</v>
      </c>
      <c r="L358" s="6">
        <v>21.9448060428447</v>
      </c>
      <c r="M358" s="6">
        <v>22.8145205679265</v>
      </c>
      <c r="N358" s="6">
        <v>6.0223541045611899</v>
      </c>
      <c r="O358" s="6">
        <v>38.678125416218798</v>
      </c>
    </row>
    <row r="359" spans="1:15" x14ac:dyDescent="0.25">
      <c r="A359" s="6" t="s">
        <v>271</v>
      </c>
      <c r="B359" s="6" t="s">
        <v>272</v>
      </c>
      <c r="C359" s="6" t="s">
        <v>15</v>
      </c>
      <c r="D359" s="6">
        <v>20.234317218000001</v>
      </c>
      <c r="E359" s="6">
        <v>205.92027492</v>
      </c>
      <c r="F359" s="6">
        <v>343.016497598</v>
      </c>
      <c r="G359" s="6">
        <v>121.77819066000001</v>
      </c>
      <c r="H359" s="6">
        <v>33.409037169999998</v>
      </c>
      <c r="I359" s="6">
        <v>365.484506727</v>
      </c>
      <c r="J359" s="6">
        <v>1.8566270995201899</v>
      </c>
      <c r="K359" s="6">
        <v>18.894492887411001</v>
      </c>
      <c r="L359" s="6">
        <v>31.473941925572699</v>
      </c>
      <c r="M359" s="6">
        <v>11.1739223258179</v>
      </c>
      <c r="N359" s="6">
        <v>3.0654913190508002</v>
      </c>
      <c r="O359" s="6">
        <v>33.535524442627398</v>
      </c>
    </row>
    <row r="360" spans="1:15" x14ac:dyDescent="0.25">
      <c r="A360" s="6" t="s">
        <v>271</v>
      </c>
      <c r="B360" s="6" t="s">
        <v>272</v>
      </c>
      <c r="C360" s="6" t="s">
        <v>16</v>
      </c>
      <c r="D360" s="6">
        <v>63.273767403000001</v>
      </c>
      <c r="E360" s="6">
        <v>1044.294400369</v>
      </c>
      <c r="F360" s="6">
        <v>2415.4613953359999</v>
      </c>
      <c r="G360" s="6">
        <v>1925.8055661609999</v>
      </c>
      <c r="H360" s="6">
        <v>861.95824117200004</v>
      </c>
      <c r="I360" s="6">
        <v>10763.172823372999</v>
      </c>
      <c r="J360" s="6">
        <v>0.37058622867558699</v>
      </c>
      <c r="K360" s="6">
        <v>6.1162965213516403</v>
      </c>
      <c r="L360" s="6">
        <v>14.147043328521599</v>
      </c>
      <c r="M360" s="6">
        <v>11.279192803244101</v>
      </c>
      <c r="N360" s="6">
        <v>5.04837734471029</v>
      </c>
      <c r="O360" s="6">
        <v>63.038503773496799</v>
      </c>
    </row>
    <row r="361" spans="1:15" x14ac:dyDescent="0.25">
      <c r="A361" s="6" t="s">
        <v>273</v>
      </c>
      <c r="B361" s="6" t="s">
        <v>274</v>
      </c>
      <c r="C361" s="6" t="s">
        <v>15</v>
      </c>
      <c r="D361" s="6">
        <v>7.3544723440000004</v>
      </c>
      <c r="E361" s="6">
        <v>55.439510525000003</v>
      </c>
      <c r="F361" s="6">
        <v>104.574769848</v>
      </c>
      <c r="G361" s="6">
        <v>73.613649241000005</v>
      </c>
      <c r="H361" s="6">
        <v>32.131591532000002</v>
      </c>
      <c r="I361" s="6">
        <v>174.12193452099999</v>
      </c>
      <c r="J361" s="6">
        <v>1.6444278921659199</v>
      </c>
      <c r="K361" s="6">
        <v>12.3960323964931</v>
      </c>
      <c r="L361" s="6">
        <v>23.3824617608601</v>
      </c>
      <c r="M361" s="6">
        <v>16.459690429698501</v>
      </c>
      <c r="N361" s="6">
        <v>7.1844835174355</v>
      </c>
      <c r="O361" s="6">
        <v>38.932904003346799</v>
      </c>
    </row>
    <row r="362" spans="1:15" x14ac:dyDescent="0.25">
      <c r="A362" s="6" t="s">
        <v>273</v>
      </c>
      <c r="B362" s="6" t="s">
        <v>274</v>
      </c>
      <c r="C362" s="6" t="s">
        <v>16</v>
      </c>
      <c r="D362" s="6">
        <v>29.747581517</v>
      </c>
      <c r="E362" s="6">
        <v>675.74086633000002</v>
      </c>
      <c r="F362" s="6">
        <v>1844.598302033</v>
      </c>
      <c r="G362" s="6">
        <v>1199.8328699819999</v>
      </c>
      <c r="H362" s="6">
        <v>428.833632862</v>
      </c>
      <c r="I362" s="6">
        <v>9408.1354469559992</v>
      </c>
      <c r="J362" s="6">
        <v>0.218943292865133</v>
      </c>
      <c r="K362" s="6">
        <v>4.9734776023146097</v>
      </c>
      <c r="L362" s="6">
        <v>13.5763112718841</v>
      </c>
      <c r="M362" s="6">
        <v>8.8308140038731509</v>
      </c>
      <c r="N362" s="6">
        <v>3.15623129283528</v>
      </c>
      <c r="O362" s="6">
        <v>69.244222536227795</v>
      </c>
    </row>
    <row r="363" spans="1:15" x14ac:dyDescent="0.25">
      <c r="A363" s="6" t="s">
        <v>275</v>
      </c>
      <c r="B363" s="6" t="s">
        <v>276</v>
      </c>
      <c r="C363" s="6" t="s">
        <v>15</v>
      </c>
      <c r="D363" s="6">
        <v>44.192356642999997</v>
      </c>
      <c r="E363" s="6">
        <v>273.68691926000002</v>
      </c>
      <c r="F363" s="6">
        <v>294.34950679000002</v>
      </c>
      <c r="G363" s="6">
        <v>122.35274219</v>
      </c>
      <c r="H363" s="6">
        <v>17.851214617</v>
      </c>
      <c r="I363" s="6">
        <v>36.193122840000001</v>
      </c>
      <c r="J363" s="6">
        <v>5.6037163822998401</v>
      </c>
      <c r="K363" s="6">
        <v>34.704278965429801</v>
      </c>
      <c r="L363" s="6">
        <v>37.324353771078499</v>
      </c>
      <c r="M363" s="6">
        <v>15.5146753400854</v>
      </c>
      <c r="N363" s="6">
        <v>2.2635847325666099</v>
      </c>
      <c r="O363" s="6">
        <v>4.5893908085398403</v>
      </c>
    </row>
    <row r="364" spans="1:15" x14ac:dyDescent="0.25">
      <c r="A364" s="6" t="s">
        <v>275</v>
      </c>
      <c r="B364" s="6" t="s">
        <v>276</v>
      </c>
      <c r="C364" s="6" t="s">
        <v>16</v>
      </c>
      <c r="D364" s="6">
        <v>265.549516649</v>
      </c>
      <c r="E364" s="6">
        <v>2910.7032693880001</v>
      </c>
      <c r="F364" s="6">
        <v>5749.3863225519999</v>
      </c>
      <c r="G364" s="6">
        <v>1496.332574802</v>
      </c>
      <c r="H364" s="6">
        <v>484.90034995299999</v>
      </c>
      <c r="I364" s="6">
        <v>4607.9035978149996</v>
      </c>
      <c r="J364" s="6">
        <v>1.7115910855693299</v>
      </c>
      <c r="K364" s="6">
        <v>18.760846683095501</v>
      </c>
      <c r="L364" s="6">
        <v>37.057489320085701</v>
      </c>
      <c r="M364" s="6">
        <v>9.6445647064134796</v>
      </c>
      <c r="N364" s="6">
        <v>3.1254100057957199</v>
      </c>
      <c r="O364" s="6">
        <v>29.700098199040301</v>
      </c>
    </row>
    <row r="365" spans="1:15" x14ac:dyDescent="0.25">
      <c r="A365" s="6" t="s">
        <v>277</v>
      </c>
      <c r="B365" s="6" t="s">
        <v>278</v>
      </c>
      <c r="C365" s="6" t="s">
        <v>15</v>
      </c>
      <c r="D365" s="6">
        <v>10.830225670000001</v>
      </c>
      <c r="E365" s="6">
        <v>183.587213572</v>
      </c>
      <c r="F365" s="6">
        <v>226.02113325299999</v>
      </c>
      <c r="G365" s="6">
        <v>103.676788538</v>
      </c>
      <c r="H365" s="6">
        <v>58.066953691999998</v>
      </c>
      <c r="I365" s="6">
        <v>740.98291437399996</v>
      </c>
      <c r="J365" s="6">
        <v>0.81850893840180206</v>
      </c>
      <c r="K365" s="6">
        <v>13.874851721807399</v>
      </c>
      <c r="L365" s="6">
        <v>17.0818525368073</v>
      </c>
      <c r="M365" s="6">
        <v>7.8355133779171302</v>
      </c>
      <c r="N365" s="6">
        <v>4.3884884831458502</v>
      </c>
      <c r="O365" s="6">
        <v>56.0007849419205</v>
      </c>
    </row>
    <row r="366" spans="1:15" x14ac:dyDescent="0.25">
      <c r="A366" s="6" t="s">
        <v>277</v>
      </c>
      <c r="B366" s="6" t="s">
        <v>278</v>
      </c>
      <c r="C366" s="6" t="s">
        <v>16</v>
      </c>
      <c r="D366" s="6">
        <v>216.41438406699999</v>
      </c>
      <c r="E366" s="6">
        <v>482.43254886300002</v>
      </c>
      <c r="F366" s="6">
        <v>1761.457585095</v>
      </c>
      <c r="G366" s="6">
        <v>1435.030378211</v>
      </c>
      <c r="H366" s="6">
        <v>774.61292528700005</v>
      </c>
      <c r="I366" s="6">
        <v>8966.4005626319995</v>
      </c>
      <c r="J366" s="6">
        <v>1.58704059158878</v>
      </c>
      <c r="K366" s="6">
        <v>3.5378426487223802</v>
      </c>
      <c r="L366" s="6">
        <v>12.917370072047699</v>
      </c>
      <c r="M366" s="6">
        <v>10.5235678774419</v>
      </c>
      <c r="N366" s="6">
        <v>5.6805011390518301</v>
      </c>
      <c r="O366" s="6">
        <v>65.7536776711474</v>
      </c>
    </row>
    <row r="367" spans="1:15" x14ac:dyDescent="0.25">
      <c r="A367" s="6" t="s">
        <v>279</v>
      </c>
      <c r="B367" s="6" t="s">
        <v>280</v>
      </c>
      <c r="C367" s="6" t="s">
        <v>15</v>
      </c>
      <c r="D367" s="6">
        <v>9.9602002439999993</v>
      </c>
      <c r="E367" s="6">
        <v>44.451673571999997</v>
      </c>
      <c r="F367" s="6">
        <v>76.250969509000001</v>
      </c>
      <c r="G367" s="6">
        <v>16.143689254000002</v>
      </c>
      <c r="H367" s="6">
        <v>0</v>
      </c>
      <c r="I367" s="6">
        <v>107.094878532</v>
      </c>
      <c r="J367" s="6">
        <v>3.9228613186579002</v>
      </c>
      <c r="K367" s="6">
        <v>17.5074543215385</v>
      </c>
      <c r="L367" s="6">
        <v>30.031723406084101</v>
      </c>
      <c r="M367" s="6">
        <v>6.3582510957145999</v>
      </c>
      <c r="N367" s="6">
        <v>0</v>
      </c>
      <c r="O367" s="6">
        <v>42.179709858004898</v>
      </c>
    </row>
    <row r="368" spans="1:15" x14ac:dyDescent="0.25">
      <c r="A368" s="6" t="s">
        <v>279</v>
      </c>
      <c r="B368" s="6" t="s">
        <v>280</v>
      </c>
      <c r="C368" s="6" t="s">
        <v>16</v>
      </c>
      <c r="D368" s="6">
        <v>27.05535725</v>
      </c>
      <c r="E368" s="6">
        <v>314.95956250500001</v>
      </c>
      <c r="F368" s="6">
        <v>1827.9156271700001</v>
      </c>
      <c r="G368" s="6">
        <v>1097.7601709400001</v>
      </c>
      <c r="H368" s="6">
        <v>354.64978944299997</v>
      </c>
      <c r="I368" s="6">
        <v>8001.0581077959996</v>
      </c>
      <c r="J368" s="6">
        <v>0.232766320298462</v>
      </c>
      <c r="K368" s="6">
        <v>2.70970284109268</v>
      </c>
      <c r="L368" s="6">
        <v>15.726171730828501</v>
      </c>
      <c r="M368" s="6">
        <v>9.4443992440689204</v>
      </c>
      <c r="N368" s="6">
        <v>3.05117118655942</v>
      </c>
      <c r="O368" s="6">
        <v>68.835788677151996</v>
      </c>
    </row>
    <row r="369" spans="1:15" x14ac:dyDescent="0.25">
      <c r="A369" s="6" t="s">
        <v>281</v>
      </c>
      <c r="B369" s="6" t="s">
        <v>282</v>
      </c>
      <c r="C369" s="6" t="s">
        <v>15</v>
      </c>
      <c r="D369" s="6">
        <v>0</v>
      </c>
      <c r="E369" s="6">
        <v>196.59973450000001</v>
      </c>
      <c r="F369" s="6">
        <v>259.38873195999997</v>
      </c>
      <c r="G369" s="6">
        <v>52.476392619999999</v>
      </c>
      <c r="H369" s="6">
        <v>33.397222339999999</v>
      </c>
      <c r="I369" s="6">
        <v>290.12254359000002</v>
      </c>
      <c r="J369" s="6">
        <v>0</v>
      </c>
      <c r="K369" s="6">
        <v>23.6302124570676</v>
      </c>
      <c r="L369" s="6">
        <v>31.177106422715699</v>
      </c>
      <c r="M369" s="6">
        <v>6.3073752858557004</v>
      </c>
      <c r="N369" s="6">
        <v>4.0141634035122404</v>
      </c>
      <c r="O369" s="6">
        <v>34.871142430848799</v>
      </c>
    </row>
    <row r="370" spans="1:15" x14ac:dyDescent="0.25">
      <c r="A370" s="6" t="s">
        <v>281</v>
      </c>
      <c r="B370" s="6" t="s">
        <v>282</v>
      </c>
      <c r="C370" s="6" t="s">
        <v>16</v>
      </c>
      <c r="D370" s="6">
        <v>99.292625060000006</v>
      </c>
      <c r="E370" s="6">
        <v>695.55342516999997</v>
      </c>
      <c r="F370" s="6">
        <v>3671.7717848900002</v>
      </c>
      <c r="G370" s="6">
        <v>2968.63361076</v>
      </c>
      <c r="H370" s="6">
        <v>1054.0894679400001</v>
      </c>
      <c r="I370" s="6">
        <v>14761.971635309999</v>
      </c>
      <c r="J370" s="6">
        <v>0.42704094596894199</v>
      </c>
      <c r="K370" s="6">
        <v>2.99145875614676</v>
      </c>
      <c r="L370" s="6">
        <v>15.791675317819401</v>
      </c>
      <c r="M370" s="6">
        <v>12.7675958270626</v>
      </c>
      <c r="N370" s="6">
        <v>4.5334622108438403</v>
      </c>
      <c r="O370" s="6">
        <v>63.488766942158499</v>
      </c>
    </row>
    <row r="371" spans="1:15" x14ac:dyDescent="0.25">
      <c r="A371" s="6" t="s">
        <v>283</v>
      </c>
      <c r="B371" s="6" t="s">
        <v>284</v>
      </c>
      <c r="C371" s="6" t="s">
        <v>15</v>
      </c>
      <c r="D371" s="6">
        <v>65.290210579999993</v>
      </c>
      <c r="E371" s="6">
        <v>93.164019960000005</v>
      </c>
      <c r="F371" s="6">
        <v>288.27338460999999</v>
      </c>
      <c r="G371" s="6">
        <v>109.9331366</v>
      </c>
      <c r="H371" s="6">
        <v>34.204244510000002</v>
      </c>
      <c r="I371" s="6">
        <v>246.84203427</v>
      </c>
      <c r="J371" s="6">
        <v>7.7939193776005702</v>
      </c>
      <c r="K371" s="6">
        <v>11.1213128891919</v>
      </c>
      <c r="L371" s="6">
        <v>34.412195923390499</v>
      </c>
      <c r="M371" s="6">
        <v>13.1231006298762</v>
      </c>
      <c r="N371" s="6">
        <v>4.0830795568660401</v>
      </c>
      <c r="O371" s="6">
        <v>29.466391623074699</v>
      </c>
    </row>
    <row r="372" spans="1:15" x14ac:dyDescent="0.25">
      <c r="A372" s="6" t="s">
        <v>283</v>
      </c>
      <c r="B372" s="6" t="s">
        <v>284</v>
      </c>
      <c r="C372" s="6" t="s">
        <v>16</v>
      </c>
      <c r="D372" s="6">
        <v>61.921445040000002</v>
      </c>
      <c r="E372" s="6">
        <v>994.70853162000003</v>
      </c>
      <c r="F372" s="6">
        <v>3946.21195356</v>
      </c>
      <c r="G372" s="6">
        <v>3108.8907608700001</v>
      </c>
      <c r="H372" s="6">
        <v>1179.4600536400001</v>
      </c>
      <c r="I372" s="6">
        <v>11591.71967753</v>
      </c>
      <c r="J372" s="6">
        <v>0.29651728546251599</v>
      </c>
      <c r="K372" s="6">
        <v>4.7632653506686999</v>
      </c>
      <c r="L372" s="6">
        <v>18.896846731749701</v>
      </c>
      <c r="M372" s="6">
        <v>14.887247037228899</v>
      </c>
      <c r="N372" s="6">
        <v>5.6479672460952504</v>
      </c>
      <c r="O372" s="6">
        <v>55.508156348794898</v>
      </c>
    </row>
    <row r="373" spans="1:15" x14ac:dyDescent="0.25">
      <c r="A373" s="6" t="s">
        <v>285</v>
      </c>
      <c r="B373" s="6" t="s">
        <v>286</v>
      </c>
      <c r="C373" s="6" t="s">
        <v>15</v>
      </c>
      <c r="D373" s="6">
        <v>64.990528951000002</v>
      </c>
      <c r="E373" s="6">
        <v>224.10853550900001</v>
      </c>
      <c r="F373" s="6">
        <v>328.415604024</v>
      </c>
      <c r="G373" s="6">
        <v>102.084924461</v>
      </c>
      <c r="H373" s="6">
        <v>48.534892474999999</v>
      </c>
      <c r="I373" s="6">
        <v>276.68774236199999</v>
      </c>
      <c r="J373" s="6">
        <v>6.2202475428729196</v>
      </c>
      <c r="K373" s="6">
        <v>21.449441785398101</v>
      </c>
      <c r="L373" s="6">
        <v>31.432677760041202</v>
      </c>
      <c r="M373" s="6">
        <v>9.77055442988717</v>
      </c>
      <c r="N373" s="6">
        <v>4.6452775586553399</v>
      </c>
      <c r="O373" s="6">
        <v>26.481800923145201</v>
      </c>
    </row>
    <row r="374" spans="1:15" x14ac:dyDescent="0.25">
      <c r="A374" s="6" t="s">
        <v>285</v>
      </c>
      <c r="B374" s="6" t="s">
        <v>286</v>
      </c>
      <c r="C374" s="6" t="s">
        <v>16</v>
      </c>
      <c r="D374" s="6">
        <v>86.194206554999994</v>
      </c>
      <c r="E374" s="6">
        <v>1085.2968552929999</v>
      </c>
      <c r="F374" s="6">
        <v>4296.2106021250002</v>
      </c>
      <c r="G374" s="6">
        <v>3169.6226364290001</v>
      </c>
      <c r="H374" s="6">
        <v>699.74119159999998</v>
      </c>
      <c r="I374" s="6">
        <v>13387.264033216001</v>
      </c>
      <c r="J374" s="6">
        <v>0.37930362899969</v>
      </c>
      <c r="K374" s="6">
        <v>4.7759246497838701</v>
      </c>
      <c r="L374" s="6">
        <v>18.905774964041701</v>
      </c>
      <c r="M374" s="6">
        <v>13.948145897600901</v>
      </c>
      <c r="N374" s="6">
        <v>3.07926000995309</v>
      </c>
      <c r="O374" s="6">
        <v>58.911590849620801</v>
      </c>
    </row>
    <row r="375" spans="1:15" x14ac:dyDescent="0.25">
      <c r="A375" s="6" t="s">
        <v>287</v>
      </c>
      <c r="B375" s="6" t="s">
        <v>288</v>
      </c>
      <c r="C375" s="6" t="s">
        <v>15</v>
      </c>
      <c r="D375" s="6">
        <v>600.16080753000006</v>
      </c>
      <c r="E375" s="6">
        <v>1846.3811036899999</v>
      </c>
      <c r="F375" s="6">
        <v>691.98288075999994</v>
      </c>
      <c r="G375" s="6">
        <v>171.47247619000001</v>
      </c>
      <c r="H375" s="6">
        <v>36.099190460000003</v>
      </c>
      <c r="I375" s="6">
        <v>163.09505039000001</v>
      </c>
      <c r="J375" s="6">
        <v>17.1025378919147</v>
      </c>
      <c r="K375" s="6">
        <v>52.615569681622603</v>
      </c>
      <c r="L375" s="6">
        <v>19.719154083820499</v>
      </c>
      <c r="M375" s="6">
        <v>4.8863812575987504</v>
      </c>
      <c r="N375" s="6">
        <v>1.02870391562304</v>
      </c>
      <c r="O375" s="6">
        <v>4.6476531694204102</v>
      </c>
    </row>
    <row r="376" spans="1:15" x14ac:dyDescent="0.25">
      <c r="A376" s="6" t="s">
        <v>287</v>
      </c>
      <c r="B376" s="6" t="s">
        <v>288</v>
      </c>
      <c r="C376" s="6" t="s">
        <v>16</v>
      </c>
      <c r="D376" s="6">
        <v>514.46294698999998</v>
      </c>
      <c r="E376" s="6">
        <v>11092.394284079999</v>
      </c>
      <c r="F376" s="6">
        <v>18245.977111699998</v>
      </c>
      <c r="G376" s="6">
        <v>4257.85250653</v>
      </c>
      <c r="H376" s="6">
        <v>687.97148413000002</v>
      </c>
      <c r="I376" s="6">
        <v>3892.3835888600001</v>
      </c>
      <c r="J376" s="6">
        <v>1.3296694051901901</v>
      </c>
      <c r="K376" s="6">
        <v>28.669153718731099</v>
      </c>
      <c r="L376" s="6">
        <v>47.158143604265298</v>
      </c>
      <c r="M376" s="6">
        <v>11.004750182437</v>
      </c>
      <c r="N376" s="6">
        <v>1.7781156824666899</v>
      </c>
      <c r="O376" s="6">
        <v>10.0601674069097</v>
      </c>
    </row>
    <row r="377" spans="1:15" x14ac:dyDescent="0.25">
      <c r="A377" s="6" t="s">
        <v>289</v>
      </c>
      <c r="B377" s="6" t="s">
        <v>290</v>
      </c>
      <c r="C377" s="6" t="s">
        <v>15</v>
      </c>
      <c r="D377" s="6">
        <v>113.41765318</v>
      </c>
      <c r="E377" s="6">
        <v>2007.7617886999999</v>
      </c>
      <c r="F377" s="6">
        <v>1638.6159101600001</v>
      </c>
      <c r="G377" s="6">
        <v>577.2243052</v>
      </c>
      <c r="H377" s="6">
        <v>57.578975139999997</v>
      </c>
      <c r="I377" s="6">
        <v>907.86830094000004</v>
      </c>
      <c r="J377" s="6">
        <v>2.1389601218877701</v>
      </c>
      <c r="K377" s="6">
        <v>37.864673442534702</v>
      </c>
      <c r="L377" s="6">
        <v>30.902897288489498</v>
      </c>
      <c r="M377" s="6">
        <v>10.885957658176</v>
      </c>
      <c r="N377" s="6">
        <v>1.0858903198090899</v>
      </c>
      <c r="O377" s="6">
        <v>17.121621169102902</v>
      </c>
    </row>
    <row r="378" spans="1:15" x14ac:dyDescent="0.25">
      <c r="A378" s="6" t="s">
        <v>289</v>
      </c>
      <c r="B378" s="6" t="s">
        <v>290</v>
      </c>
      <c r="C378" s="6" t="s">
        <v>16</v>
      </c>
      <c r="D378" s="6">
        <v>614.49134819000005</v>
      </c>
      <c r="E378" s="6">
        <v>9145.5544257900001</v>
      </c>
      <c r="F378" s="6">
        <v>23794.492118040002</v>
      </c>
      <c r="G378" s="6">
        <v>14436.93109541</v>
      </c>
      <c r="H378" s="6">
        <v>3068.6642476100001</v>
      </c>
      <c r="I378" s="6">
        <v>27485.990185769999</v>
      </c>
      <c r="J378" s="6">
        <v>0.782331859839688</v>
      </c>
      <c r="K378" s="6">
        <v>11.6435465271695</v>
      </c>
      <c r="L378" s="6">
        <v>30.2936556022775</v>
      </c>
      <c r="M378" s="6">
        <v>18.380195567468402</v>
      </c>
      <c r="N378" s="6">
        <v>3.9068309344430201</v>
      </c>
      <c r="O378" s="6">
        <v>34.993439508801899</v>
      </c>
    </row>
    <row r="379" spans="1:15" x14ac:dyDescent="0.25">
      <c r="A379" s="6" t="s">
        <v>291</v>
      </c>
      <c r="B379" s="6" t="s">
        <v>292</v>
      </c>
      <c r="C379" s="6" t="s">
        <v>15</v>
      </c>
      <c r="D379" s="6">
        <v>69.490428510000001</v>
      </c>
      <c r="E379" s="6">
        <v>228.73325326</v>
      </c>
      <c r="F379" s="6">
        <v>1169.8645873099999</v>
      </c>
      <c r="G379" s="6">
        <v>305.53174738000001</v>
      </c>
      <c r="H379" s="6">
        <v>361.85076121999998</v>
      </c>
      <c r="I379" s="6">
        <v>2669.0664855499999</v>
      </c>
      <c r="J379" s="6">
        <v>1.4463500791600301</v>
      </c>
      <c r="K379" s="6">
        <v>4.7607759234284099</v>
      </c>
      <c r="L379" s="6">
        <v>24.349162535655299</v>
      </c>
      <c r="M379" s="6">
        <v>6.35923358776484</v>
      </c>
      <c r="N379" s="6">
        <v>7.5314383341203301</v>
      </c>
      <c r="O379" s="6">
        <v>55.553039539871001</v>
      </c>
    </row>
    <row r="380" spans="1:15" x14ac:dyDescent="0.25">
      <c r="A380" s="6" t="s">
        <v>291</v>
      </c>
      <c r="B380" s="6" t="s">
        <v>292</v>
      </c>
      <c r="C380" s="6" t="s">
        <v>16</v>
      </c>
      <c r="D380" s="6">
        <v>337.19205112999998</v>
      </c>
      <c r="E380" s="6">
        <v>1733.2972268200001</v>
      </c>
      <c r="F380" s="6">
        <v>7744.9173462899998</v>
      </c>
      <c r="G380" s="6">
        <v>3179.3718897799999</v>
      </c>
      <c r="H380" s="6">
        <v>2154.8023277100001</v>
      </c>
      <c r="I380" s="6">
        <v>60860.285305559999</v>
      </c>
      <c r="J380" s="6">
        <v>0.44361616224477701</v>
      </c>
      <c r="K380" s="6">
        <v>2.2803582148944499</v>
      </c>
      <c r="L380" s="6">
        <v>10.1893579595076</v>
      </c>
      <c r="M380" s="6">
        <v>4.1828410585792799</v>
      </c>
      <c r="N380" s="6">
        <v>2.8348982006289498</v>
      </c>
      <c r="O380" s="6">
        <v>80.068928404144899</v>
      </c>
    </row>
    <row r="381" spans="1:15" x14ac:dyDescent="0.25">
      <c r="A381" s="6" t="s">
        <v>293</v>
      </c>
      <c r="B381" s="6" t="s">
        <v>294</v>
      </c>
      <c r="C381" s="6" t="s">
        <v>15</v>
      </c>
      <c r="D381" s="6">
        <v>212.15149722000001</v>
      </c>
      <c r="E381" s="6">
        <v>1123.3991467000001</v>
      </c>
      <c r="F381" s="6">
        <v>623.70587560000001</v>
      </c>
      <c r="G381" s="6">
        <v>285.57989022999999</v>
      </c>
      <c r="H381" s="6">
        <v>65.686785580000006</v>
      </c>
      <c r="I381" s="6">
        <v>531.00980660000005</v>
      </c>
      <c r="J381" s="6">
        <v>7.4660930235863701</v>
      </c>
      <c r="K381" s="6">
        <v>39.534967425575402</v>
      </c>
      <c r="L381" s="6">
        <v>21.949626317075101</v>
      </c>
      <c r="M381" s="6">
        <v>10.0502049434594</v>
      </c>
      <c r="N381" s="6">
        <v>2.3116671717479602</v>
      </c>
      <c r="O381" s="6">
        <v>18.6874411185558</v>
      </c>
    </row>
    <row r="382" spans="1:15" x14ac:dyDescent="0.25">
      <c r="A382" s="6" t="s">
        <v>293</v>
      </c>
      <c r="B382" s="6" t="s">
        <v>294</v>
      </c>
      <c r="C382" s="6" t="s">
        <v>16</v>
      </c>
      <c r="D382" s="6">
        <v>860.48725209999998</v>
      </c>
      <c r="E382" s="6">
        <v>9668.0918111600004</v>
      </c>
      <c r="F382" s="6">
        <v>19313.50159095</v>
      </c>
      <c r="G382" s="6">
        <v>9730.9801372599995</v>
      </c>
      <c r="H382" s="6">
        <v>1679.9675692200001</v>
      </c>
      <c r="I382" s="6">
        <v>22149.297582660001</v>
      </c>
      <c r="J382" s="6">
        <v>1.35718562260452</v>
      </c>
      <c r="K382" s="6">
        <v>15.2487967394105</v>
      </c>
      <c r="L382" s="6">
        <v>30.4618187165667</v>
      </c>
      <c r="M382" s="6">
        <v>15.347986043847399</v>
      </c>
      <c r="N382" s="6">
        <v>2.64969390984339</v>
      </c>
      <c r="O382" s="6">
        <v>34.934518967727499</v>
      </c>
    </row>
    <row r="383" spans="1:15" x14ac:dyDescent="0.25">
      <c r="A383" s="6" t="s">
        <v>295</v>
      </c>
      <c r="B383" s="6" t="s">
        <v>296</v>
      </c>
      <c r="C383" s="6" t="s">
        <v>15</v>
      </c>
      <c r="D383" s="6">
        <v>40.782481850000003</v>
      </c>
      <c r="E383" s="6">
        <v>365.50112654999998</v>
      </c>
      <c r="F383" s="6">
        <v>522.68728204000001</v>
      </c>
      <c r="G383" s="6">
        <v>0</v>
      </c>
      <c r="H383" s="6">
        <v>95.568404349999994</v>
      </c>
      <c r="I383" s="6">
        <v>800.51642638999999</v>
      </c>
      <c r="J383" s="6">
        <v>2.2345883129328201</v>
      </c>
      <c r="K383" s="6">
        <v>20.0268475262598</v>
      </c>
      <c r="L383" s="6">
        <v>28.6395245895316</v>
      </c>
      <c r="M383" s="6">
        <v>0</v>
      </c>
      <c r="N383" s="6">
        <v>5.2364650153371599</v>
      </c>
      <c r="O383" s="6">
        <v>43.8625745559386</v>
      </c>
    </row>
    <row r="384" spans="1:15" x14ac:dyDescent="0.25">
      <c r="A384" s="6" t="s">
        <v>295</v>
      </c>
      <c r="B384" s="6" t="s">
        <v>296</v>
      </c>
      <c r="C384" s="6" t="s">
        <v>16</v>
      </c>
      <c r="D384" s="6">
        <v>139.46209930000001</v>
      </c>
      <c r="E384" s="6">
        <v>976.00265619000004</v>
      </c>
      <c r="F384" s="6">
        <v>5572.2284592699998</v>
      </c>
      <c r="G384" s="6">
        <v>4130.1942973100004</v>
      </c>
      <c r="H384" s="6">
        <v>1289.6880213899999</v>
      </c>
      <c r="I384" s="6">
        <v>33689.016304739998</v>
      </c>
      <c r="J384" s="6">
        <v>0.30452506115022998</v>
      </c>
      <c r="K384" s="6">
        <v>2.13116875517338</v>
      </c>
      <c r="L384" s="6">
        <v>12.1673431048248</v>
      </c>
      <c r="M384" s="6">
        <v>9.0185625862772394</v>
      </c>
      <c r="N384" s="6">
        <v>2.81612226941796</v>
      </c>
      <c r="O384" s="6">
        <v>73.562278223156397</v>
      </c>
    </row>
    <row r="385" spans="1:15" x14ac:dyDescent="0.25">
      <c r="A385" s="6" t="s">
        <v>297</v>
      </c>
      <c r="B385" s="6" t="s">
        <v>298</v>
      </c>
      <c r="C385" s="6" t="s">
        <v>15</v>
      </c>
      <c r="D385" s="6">
        <v>160.94700148999999</v>
      </c>
      <c r="E385" s="6">
        <v>256.03107237</v>
      </c>
      <c r="F385" s="6">
        <v>420.83643246000003</v>
      </c>
      <c r="G385" s="6">
        <v>92.073353879999999</v>
      </c>
      <c r="H385" s="6">
        <v>40.914035599999998</v>
      </c>
      <c r="I385" s="6">
        <v>269.49560431999998</v>
      </c>
      <c r="J385" s="6">
        <v>12.9764835835296</v>
      </c>
      <c r="K385" s="6">
        <v>20.642714537861199</v>
      </c>
      <c r="L385" s="6">
        <v>33.930281438065002</v>
      </c>
      <c r="M385" s="6">
        <v>7.4234894346793299</v>
      </c>
      <c r="N385" s="6">
        <v>3.29872757109012</v>
      </c>
      <c r="O385" s="6">
        <v>21.728303434774801</v>
      </c>
    </row>
    <row r="386" spans="1:15" x14ac:dyDescent="0.25">
      <c r="A386" s="6" t="s">
        <v>297</v>
      </c>
      <c r="B386" s="6" t="s">
        <v>298</v>
      </c>
      <c r="C386" s="6" t="s">
        <v>16</v>
      </c>
      <c r="D386" s="6">
        <v>161.49475409999999</v>
      </c>
      <c r="E386" s="6">
        <v>2649.3368110000001</v>
      </c>
      <c r="F386" s="6">
        <v>6631.4740782600002</v>
      </c>
      <c r="G386" s="6">
        <v>2989.45055116</v>
      </c>
      <c r="H386" s="6">
        <v>1059.6715541000001</v>
      </c>
      <c r="I386" s="6">
        <v>12480.15618516</v>
      </c>
      <c r="J386" s="6">
        <v>0.62181326526624103</v>
      </c>
      <c r="K386" s="6">
        <v>10.200905796716301</v>
      </c>
      <c r="L386" s="6">
        <v>25.533575831063398</v>
      </c>
      <c r="M386" s="6">
        <v>11.510466819360101</v>
      </c>
      <c r="N386" s="6">
        <v>4.08011909016352</v>
      </c>
      <c r="O386" s="6">
        <v>48.053119197430497</v>
      </c>
    </row>
    <row r="387" spans="1:15" x14ac:dyDescent="0.25">
      <c r="A387" s="6" t="s">
        <v>299</v>
      </c>
      <c r="B387" s="6" t="s">
        <v>300</v>
      </c>
      <c r="C387" s="6" t="s">
        <v>15</v>
      </c>
      <c r="D387" s="6">
        <v>249.98621487</v>
      </c>
      <c r="E387" s="6">
        <v>970.16815596000004</v>
      </c>
      <c r="F387" s="6">
        <v>594.26557348999995</v>
      </c>
      <c r="G387" s="6">
        <v>457.82607571</v>
      </c>
      <c r="H387" s="6">
        <v>151.63130325</v>
      </c>
      <c r="I387" s="6">
        <v>425.13829054000001</v>
      </c>
      <c r="J387" s="6">
        <v>8.7744768283250991</v>
      </c>
      <c r="K387" s="6">
        <v>34.052749702525702</v>
      </c>
      <c r="L387" s="6">
        <v>20.8586281734413</v>
      </c>
      <c r="M387" s="6">
        <v>16.069623258264301</v>
      </c>
      <c r="N387" s="6">
        <v>5.3222348980632903</v>
      </c>
      <c r="O387" s="6">
        <v>14.9222871393803</v>
      </c>
    </row>
    <row r="388" spans="1:15" x14ac:dyDescent="0.25">
      <c r="A388" s="6" t="s">
        <v>299</v>
      </c>
      <c r="B388" s="6" t="s">
        <v>300</v>
      </c>
      <c r="C388" s="6" t="s">
        <v>16</v>
      </c>
      <c r="D388" s="6">
        <v>351.07693176999999</v>
      </c>
      <c r="E388" s="6">
        <v>3965.0027479599999</v>
      </c>
      <c r="F388" s="6">
        <v>8786.4042694</v>
      </c>
      <c r="G388" s="6">
        <v>4925.1767082599999</v>
      </c>
      <c r="H388" s="6">
        <v>1582.84663256</v>
      </c>
      <c r="I388" s="6">
        <v>12701.24048782</v>
      </c>
      <c r="J388" s="6">
        <v>1.08653030527657</v>
      </c>
      <c r="K388" s="6">
        <v>12.271087207136</v>
      </c>
      <c r="L388" s="6">
        <v>27.192599824157199</v>
      </c>
      <c r="M388" s="6">
        <v>15.242681213451601</v>
      </c>
      <c r="N388" s="6">
        <v>4.8986722830542</v>
      </c>
      <c r="O388" s="6">
        <v>39.308429166924398</v>
      </c>
    </row>
    <row r="389" spans="1:15" x14ac:dyDescent="0.25">
      <c r="A389" s="6" t="s">
        <v>301</v>
      </c>
      <c r="B389" s="6" t="s">
        <v>302</v>
      </c>
      <c r="C389" s="6" t="s">
        <v>15</v>
      </c>
      <c r="D389" s="6">
        <v>35.359193400000002</v>
      </c>
      <c r="E389" s="6">
        <v>297.54340234</v>
      </c>
      <c r="F389" s="6">
        <v>435.87669548000002</v>
      </c>
      <c r="G389" s="6">
        <v>56.006821170000002</v>
      </c>
      <c r="H389" s="6">
        <v>70.9660954</v>
      </c>
      <c r="I389" s="6">
        <v>561.52028890999998</v>
      </c>
      <c r="J389" s="6">
        <v>2.4263954394302401</v>
      </c>
      <c r="K389" s="6">
        <v>20.417828718636201</v>
      </c>
      <c r="L389" s="6">
        <v>29.910445470359502</v>
      </c>
      <c r="M389" s="6">
        <v>3.8432634457061199</v>
      </c>
      <c r="N389" s="6">
        <v>4.8697889763721598</v>
      </c>
      <c r="O389" s="6">
        <v>38.5322779494957</v>
      </c>
    </row>
    <row r="390" spans="1:15" x14ac:dyDescent="0.25">
      <c r="A390" s="6" t="s">
        <v>301</v>
      </c>
      <c r="B390" s="6" t="s">
        <v>302</v>
      </c>
      <c r="C390" s="6" t="s">
        <v>16</v>
      </c>
      <c r="D390" s="6">
        <v>91.561487080000006</v>
      </c>
      <c r="E390" s="6">
        <v>540.28353894999998</v>
      </c>
      <c r="F390" s="6">
        <v>2347.4421311199999</v>
      </c>
      <c r="G390" s="6">
        <v>2032.8049536399999</v>
      </c>
      <c r="H390" s="6">
        <v>908.49582742999996</v>
      </c>
      <c r="I390" s="6">
        <v>14976.58975712</v>
      </c>
      <c r="J390" s="6">
        <v>0.43815240706125502</v>
      </c>
      <c r="K390" s="6">
        <v>2.5854378367585999</v>
      </c>
      <c r="L390" s="6">
        <v>11.233297459318999</v>
      </c>
      <c r="M390" s="6">
        <v>9.7276530987881102</v>
      </c>
      <c r="N390" s="6">
        <v>4.3474570617858701</v>
      </c>
      <c r="O390" s="6">
        <v>71.6680021362872</v>
      </c>
    </row>
    <row r="391" spans="1:15" x14ac:dyDescent="0.25">
      <c r="A391" s="6" t="s">
        <v>303</v>
      </c>
      <c r="B391" s="6" t="s">
        <v>304</v>
      </c>
      <c r="C391" s="6" t="s">
        <v>15</v>
      </c>
      <c r="D391" s="6">
        <v>96.256488113000003</v>
      </c>
      <c r="E391" s="6">
        <v>524.04294499499997</v>
      </c>
      <c r="F391" s="6">
        <v>238.17404442200001</v>
      </c>
      <c r="G391" s="6">
        <v>112.82953591499999</v>
      </c>
      <c r="H391" s="6">
        <v>0</v>
      </c>
      <c r="I391" s="6">
        <v>72.331167257999994</v>
      </c>
      <c r="J391" s="6">
        <v>9.2232019507219398</v>
      </c>
      <c r="K391" s="6">
        <v>50.213279201147003</v>
      </c>
      <c r="L391" s="6">
        <v>22.821602514164901</v>
      </c>
      <c r="M391" s="6">
        <v>10.8112150791187</v>
      </c>
      <c r="N391" s="6">
        <v>0</v>
      </c>
      <c r="O391" s="6">
        <v>6.93070125484748</v>
      </c>
    </row>
    <row r="392" spans="1:15" x14ac:dyDescent="0.25">
      <c r="A392" s="6" t="s">
        <v>303</v>
      </c>
      <c r="B392" s="6" t="s">
        <v>304</v>
      </c>
      <c r="C392" s="6" t="s">
        <v>16</v>
      </c>
      <c r="D392" s="6">
        <v>202.15554325599999</v>
      </c>
      <c r="E392" s="6">
        <v>2535.8618616990002</v>
      </c>
      <c r="F392" s="6">
        <v>2893.4739042830001</v>
      </c>
      <c r="G392" s="6">
        <v>936.09823619099996</v>
      </c>
      <c r="H392" s="6">
        <v>91.357881308000003</v>
      </c>
      <c r="I392" s="6">
        <v>557.09555137200005</v>
      </c>
      <c r="J392" s="6">
        <v>2.8014736590298899</v>
      </c>
      <c r="K392" s="6">
        <v>35.142000531204403</v>
      </c>
      <c r="L392" s="6">
        <v>40.097792004022303</v>
      </c>
      <c r="M392" s="6">
        <v>12.9724592693087</v>
      </c>
      <c r="N392" s="6">
        <v>1.2660384865382399</v>
      </c>
      <c r="O392" s="6">
        <v>7.7202360498965499</v>
      </c>
    </row>
    <row r="393" spans="1:15" x14ac:dyDescent="0.25">
      <c r="A393" s="6" t="s">
        <v>305</v>
      </c>
      <c r="B393" s="6" t="s">
        <v>306</v>
      </c>
      <c r="C393" s="6" t="s">
        <v>15</v>
      </c>
      <c r="D393" s="6">
        <v>81.794952330000001</v>
      </c>
      <c r="E393" s="6">
        <v>743.92449054999997</v>
      </c>
      <c r="F393" s="6">
        <v>826.20617170000003</v>
      </c>
      <c r="G393" s="6">
        <v>616.76437179000004</v>
      </c>
      <c r="H393" s="6">
        <v>91.236836400000001</v>
      </c>
      <c r="I393" s="6">
        <v>522.67124751999995</v>
      </c>
      <c r="J393" s="6">
        <v>2.8375427421892101</v>
      </c>
      <c r="K393" s="6">
        <v>25.807430394732702</v>
      </c>
      <c r="L393" s="6">
        <v>28.6618582110159</v>
      </c>
      <c r="M393" s="6">
        <v>21.396127963408802</v>
      </c>
      <c r="N393" s="6">
        <v>3.1650904557367299</v>
      </c>
      <c r="O393" s="6">
        <v>18.131950232916701</v>
      </c>
    </row>
    <row r="394" spans="1:15" x14ac:dyDescent="0.25">
      <c r="A394" s="6" t="s">
        <v>305</v>
      </c>
      <c r="B394" s="6" t="s">
        <v>306</v>
      </c>
      <c r="C394" s="6" t="s">
        <v>16</v>
      </c>
      <c r="D394" s="6">
        <v>421.13352414000002</v>
      </c>
      <c r="E394" s="6">
        <v>2886.2979731599999</v>
      </c>
      <c r="F394" s="6">
        <v>12408.238142099999</v>
      </c>
      <c r="G394" s="6">
        <v>10180.72111206</v>
      </c>
      <c r="H394" s="6">
        <v>967.22091121000005</v>
      </c>
      <c r="I394" s="6">
        <v>13800.800522629999</v>
      </c>
      <c r="J394" s="6">
        <v>1.0356316531048699</v>
      </c>
      <c r="K394" s="6">
        <v>7.0978475233029004</v>
      </c>
      <c r="L394" s="6">
        <v>30.513752628608099</v>
      </c>
      <c r="M394" s="6">
        <v>25.035948056173499</v>
      </c>
      <c r="N394" s="6">
        <v>2.3785439386226899</v>
      </c>
      <c r="O394" s="6">
        <v>33.9382762001879</v>
      </c>
    </row>
    <row r="395" spans="1:15" x14ac:dyDescent="0.25">
      <c r="A395" s="6" t="s">
        <v>307</v>
      </c>
      <c r="B395" s="6" t="s">
        <v>308</v>
      </c>
      <c r="C395" s="6" t="s">
        <v>15</v>
      </c>
      <c r="D395" s="6">
        <v>515.15673967999999</v>
      </c>
      <c r="E395" s="6">
        <v>810.33824427000002</v>
      </c>
      <c r="F395" s="6">
        <v>261.02917636000001</v>
      </c>
      <c r="G395" s="6">
        <v>31.059344589999998</v>
      </c>
      <c r="H395" s="6">
        <v>0</v>
      </c>
      <c r="I395" s="6">
        <v>0</v>
      </c>
      <c r="J395" s="6">
        <v>31.847304211466199</v>
      </c>
      <c r="K395" s="6">
        <v>50.095605068629602</v>
      </c>
      <c r="L395" s="6">
        <v>16.136983071927201</v>
      </c>
      <c r="M395" s="6">
        <v>1.92010764797704</v>
      </c>
      <c r="N395" s="6">
        <v>0</v>
      </c>
      <c r="O395" s="6">
        <v>0</v>
      </c>
    </row>
    <row r="396" spans="1:15" x14ac:dyDescent="0.25">
      <c r="A396" s="6" t="s">
        <v>307</v>
      </c>
      <c r="B396" s="6" t="s">
        <v>308</v>
      </c>
      <c r="C396" s="6" t="s">
        <v>16</v>
      </c>
      <c r="D396" s="6">
        <v>1199.17620594</v>
      </c>
      <c r="E396" s="6">
        <v>9994.5710612500006</v>
      </c>
      <c r="F396" s="6">
        <v>11504.502809060001</v>
      </c>
      <c r="G396" s="6">
        <v>1125.47633956</v>
      </c>
      <c r="H396" s="6">
        <v>100.88103547</v>
      </c>
      <c r="I396" s="6">
        <v>420.48609576000001</v>
      </c>
      <c r="J396" s="6">
        <v>4.9257408012129096</v>
      </c>
      <c r="K396" s="6">
        <v>41.053738577501498</v>
      </c>
      <c r="L396" s="6">
        <v>47.255940039132803</v>
      </c>
      <c r="M396" s="6">
        <v>4.6230109462727498</v>
      </c>
      <c r="N396" s="6">
        <v>0.414379329761358</v>
      </c>
      <c r="O396" s="6">
        <v>1.72719030611868</v>
      </c>
    </row>
    <row r="397" spans="1:15" x14ac:dyDescent="0.25">
      <c r="A397" s="6" t="s">
        <v>309</v>
      </c>
      <c r="B397" s="6" t="s">
        <v>310</v>
      </c>
      <c r="C397" s="6" t="s">
        <v>15</v>
      </c>
      <c r="D397" s="6">
        <v>244.05872689</v>
      </c>
      <c r="E397" s="6">
        <v>515.62845543000003</v>
      </c>
      <c r="F397" s="6">
        <v>225.49505171999999</v>
      </c>
      <c r="G397" s="6">
        <v>54.236477919999999</v>
      </c>
      <c r="H397" s="6">
        <v>0</v>
      </c>
      <c r="I397" s="6">
        <v>94.934788789999999</v>
      </c>
      <c r="J397" s="6">
        <v>21.515226666875499</v>
      </c>
      <c r="K397" s="6">
        <v>45.455711565141002</v>
      </c>
      <c r="L397" s="6">
        <v>19.8787284185141</v>
      </c>
      <c r="M397" s="6">
        <v>4.7812677339242597</v>
      </c>
      <c r="N397" s="6">
        <v>0</v>
      </c>
      <c r="O397" s="6">
        <v>8.36906561554507</v>
      </c>
    </row>
    <row r="398" spans="1:15" x14ac:dyDescent="0.25">
      <c r="A398" s="6" t="s">
        <v>309</v>
      </c>
      <c r="B398" s="6" t="s">
        <v>310</v>
      </c>
      <c r="C398" s="6" t="s">
        <v>16</v>
      </c>
      <c r="D398" s="6">
        <v>377.31233099000002</v>
      </c>
      <c r="E398" s="6">
        <v>5666.1503516140001</v>
      </c>
      <c r="F398" s="6">
        <v>8924.6442612899991</v>
      </c>
      <c r="G398" s="6">
        <v>1711.0718806570001</v>
      </c>
      <c r="H398" s="6">
        <v>281.76134567000003</v>
      </c>
      <c r="I398" s="6">
        <v>832.62958678999996</v>
      </c>
      <c r="J398" s="6">
        <v>2.1204982257218599</v>
      </c>
      <c r="K398" s="6">
        <v>31.8438089095721</v>
      </c>
      <c r="L398" s="6">
        <v>50.156569947261602</v>
      </c>
      <c r="M398" s="6">
        <v>9.6162372363915694</v>
      </c>
      <c r="N398" s="6">
        <v>1.5835009473519499</v>
      </c>
      <c r="O398" s="6">
        <v>4.6793847337009398</v>
      </c>
    </row>
    <row r="399" spans="1:15" x14ac:dyDescent="0.25">
      <c r="A399" s="6" t="s">
        <v>311</v>
      </c>
      <c r="B399" s="6" t="s">
        <v>312</v>
      </c>
      <c r="C399" s="6" t="s">
        <v>15</v>
      </c>
      <c r="D399" s="6">
        <v>15.559962390000001</v>
      </c>
      <c r="E399" s="6">
        <v>132.72841548599999</v>
      </c>
      <c r="F399" s="6">
        <v>82.568933387000001</v>
      </c>
      <c r="G399" s="6">
        <v>56.625296247999998</v>
      </c>
      <c r="H399" s="6">
        <v>0</v>
      </c>
      <c r="I399" s="6">
        <v>46.475844952999999</v>
      </c>
      <c r="J399" s="6">
        <v>4.65925095627796</v>
      </c>
      <c r="K399" s="6">
        <v>39.743990459504197</v>
      </c>
      <c r="L399" s="6">
        <v>24.724313092779301</v>
      </c>
      <c r="M399" s="6">
        <v>16.955790706960499</v>
      </c>
      <c r="N399" s="6">
        <v>0</v>
      </c>
      <c r="O399" s="6">
        <v>13.916654784478</v>
      </c>
    </row>
    <row r="400" spans="1:15" x14ac:dyDescent="0.25">
      <c r="A400" s="6" t="s">
        <v>311</v>
      </c>
      <c r="B400" s="6" t="s">
        <v>312</v>
      </c>
      <c r="C400" s="6" t="s">
        <v>16</v>
      </c>
      <c r="D400" s="6">
        <v>81.400757120999998</v>
      </c>
      <c r="E400" s="6">
        <v>987.79982850399995</v>
      </c>
      <c r="F400" s="6">
        <v>2057.626300941</v>
      </c>
      <c r="G400" s="6">
        <v>1392.627753967</v>
      </c>
      <c r="H400" s="6">
        <v>275.929672627</v>
      </c>
      <c r="I400" s="6">
        <v>4219.0458891489998</v>
      </c>
      <c r="J400" s="6">
        <v>0.90300501855513404</v>
      </c>
      <c r="K400" s="6">
        <v>10.9579841025446</v>
      </c>
      <c r="L400" s="6">
        <v>22.825916389190599</v>
      </c>
      <c r="M400" s="6">
        <v>15.448871672557701</v>
      </c>
      <c r="N400" s="6">
        <v>3.0609774154812599</v>
      </c>
      <c r="O400" s="6">
        <v>46.803245401670701</v>
      </c>
    </row>
    <row r="401" spans="1:15" x14ac:dyDescent="0.25">
      <c r="A401" s="6" t="s">
        <v>313</v>
      </c>
      <c r="B401" s="6" t="s">
        <v>314</v>
      </c>
      <c r="C401" s="6" t="s">
        <v>15</v>
      </c>
      <c r="D401" s="6">
        <v>27.829687679999999</v>
      </c>
      <c r="E401" s="6">
        <v>121.16496552</v>
      </c>
      <c r="F401" s="6">
        <v>257.97112432</v>
      </c>
      <c r="G401" s="6">
        <v>82.610734280000003</v>
      </c>
      <c r="H401" s="6">
        <v>108.62460048</v>
      </c>
      <c r="I401" s="6">
        <v>391.72983078999999</v>
      </c>
      <c r="J401" s="6">
        <v>2.81127566269359</v>
      </c>
      <c r="K401" s="6">
        <v>12.239739182638299</v>
      </c>
      <c r="L401" s="6">
        <v>26.059507092481901</v>
      </c>
      <c r="M401" s="6">
        <v>8.3451007222590103</v>
      </c>
      <c r="N401" s="6">
        <v>10.9729472788405</v>
      </c>
      <c r="O401" s="6">
        <v>39.571430061086602</v>
      </c>
    </row>
    <row r="402" spans="1:15" x14ac:dyDescent="0.25">
      <c r="A402" s="6" t="s">
        <v>313</v>
      </c>
      <c r="B402" s="6" t="s">
        <v>314</v>
      </c>
      <c r="C402" s="6" t="s">
        <v>16</v>
      </c>
      <c r="D402" s="6">
        <v>43.288974199999998</v>
      </c>
      <c r="E402" s="6">
        <v>463.78673365999998</v>
      </c>
      <c r="F402" s="6">
        <v>2113.2881182460001</v>
      </c>
      <c r="G402" s="6">
        <v>1068.3724232699999</v>
      </c>
      <c r="H402" s="6">
        <v>710.81260360199997</v>
      </c>
      <c r="I402" s="6">
        <v>7259.7270795000004</v>
      </c>
      <c r="J402" s="6">
        <v>0.37128355526276302</v>
      </c>
      <c r="K402" s="6">
        <v>3.9778347844747302</v>
      </c>
      <c r="L402" s="6">
        <v>18.1253804308657</v>
      </c>
      <c r="M402" s="6">
        <v>9.1632827755105204</v>
      </c>
      <c r="N402" s="6">
        <v>6.0965415667191198</v>
      </c>
      <c r="O402" s="6">
        <v>62.265676887167203</v>
      </c>
    </row>
    <row r="403" spans="1:15" x14ac:dyDescent="0.25">
      <c r="A403" s="6" t="s">
        <v>315</v>
      </c>
      <c r="B403" s="6" t="s">
        <v>316</v>
      </c>
      <c r="C403" s="6" t="s">
        <v>15</v>
      </c>
      <c r="D403" s="6">
        <v>429.34164733</v>
      </c>
      <c r="E403" s="6">
        <v>978.98107482</v>
      </c>
      <c r="F403" s="6">
        <v>379.45581779999998</v>
      </c>
      <c r="G403" s="6">
        <v>18.755438959999999</v>
      </c>
      <c r="H403" s="6">
        <v>0</v>
      </c>
      <c r="I403" s="6">
        <v>0</v>
      </c>
      <c r="J403" s="6">
        <v>23.766043281901101</v>
      </c>
      <c r="K403" s="6">
        <v>54.191124343572199</v>
      </c>
      <c r="L403" s="6">
        <v>21.004632197892601</v>
      </c>
      <c r="M403" s="6">
        <v>1.03820017663417</v>
      </c>
      <c r="N403" s="6">
        <v>0</v>
      </c>
      <c r="O403" s="6">
        <v>0</v>
      </c>
    </row>
    <row r="404" spans="1:15" x14ac:dyDescent="0.25">
      <c r="A404" s="6" t="s">
        <v>315</v>
      </c>
      <c r="B404" s="6" t="s">
        <v>316</v>
      </c>
      <c r="C404" s="6" t="s">
        <v>16</v>
      </c>
      <c r="D404" s="6">
        <v>880.08574819</v>
      </c>
      <c r="E404" s="6">
        <v>7901.4613047599996</v>
      </c>
      <c r="F404" s="6">
        <v>7092.2012313699997</v>
      </c>
      <c r="G404" s="6">
        <v>815.44246649000002</v>
      </c>
      <c r="H404" s="6">
        <v>59.164582179999996</v>
      </c>
      <c r="I404" s="6">
        <v>159.54471061000001</v>
      </c>
      <c r="J404" s="6">
        <v>5.2051747758180698</v>
      </c>
      <c r="K404" s="6">
        <v>46.732363477337202</v>
      </c>
      <c r="L404" s="6">
        <v>41.9460797206129</v>
      </c>
      <c r="M404" s="6">
        <v>4.8228488717536697</v>
      </c>
      <c r="N404" s="6">
        <v>0.34992271084779097</v>
      </c>
      <c r="O404" s="6">
        <v>0.94361044363040902</v>
      </c>
    </row>
    <row r="405" spans="1:15" x14ac:dyDescent="0.25">
      <c r="A405" s="6" t="s">
        <v>317</v>
      </c>
      <c r="B405" s="6" t="s">
        <v>318</v>
      </c>
      <c r="C405" s="6" t="s">
        <v>15</v>
      </c>
      <c r="D405" s="6">
        <v>101.38212626000001</v>
      </c>
      <c r="E405" s="6">
        <v>92.813974950000002</v>
      </c>
      <c r="F405" s="6">
        <v>237.31182347000001</v>
      </c>
      <c r="G405" s="6">
        <v>57.979833399999997</v>
      </c>
      <c r="H405" s="6">
        <v>52.908540350000003</v>
      </c>
      <c r="I405" s="6">
        <v>670.84162929000001</v>
      </c>
      <c r="J405" s="6">
        <v>8.3563268130369295</v>
      </c>
      <c r="K405" s="6">
        <v>7.6501049653485902</v>
      </c>
      <c r="L405" s="6">
        <v>19.5602048079698</v>
      </c>
      <c r="M405" s="6">
        <v>4.77893347011989</v>
      </c>
      <c r="N405" s="6">
        <v>4.3609368897186904</v>
      </c>
      <c r="O405" s="6">
        <v>55.293493053806202</v>
      </c>
    </row>
    <row r="406" spans="1:15" x14ac:dyDescent="0.25">
      <c r="A406" s="6" t="s">
        <v>317</v>
      </c>
      <c r="B406" s="6" t="s">
        <v>318</v>
      </c>
      <c r="C406" s="6" t="s">
        <v>16</v>
      </c>
      <c r="D406" s="6">
        <v>186.055001</v>
      </c>
      <c r="E406" s="6">
        <v>2014.8376985</v>
      </c>
      <c r="F406" s="6">
        <v>5076.6915072700003</v>
      </c>
      <c r="G406" s="6">
        <v>1980.8435886899999</v>
      </c>
      <c r="H406" s="6">
        <v>687.76515783000002</v>
      </c>
      <c r="I406" s="6">
        <v>23533.73619109</v>
      </c>
      <c r="J406" s="6">
        <v>0.555721011826668</v>
      </c>
      <c r="K406" s="6">
        <v>6.0180464833457199</v>
      </c>
      <c r="L406" s="6">
        <v>15.1633878476179</v>
      </c>
      <c r="M406" s="6">
        <v>5.9165106955505804</v>
      </c>
      <c r="N406" s="6">
        <v>2.05426109136629</v>
      </c>
      <c r="O406" s="6">
        <v>70.292072870292799</v>
      </c>
    </row>
    <row r="407" spans="1:15" x14ac:dyDescent="0.25">
      <c r="A407" s="6" t="s">
        <v>319</v>
      </c>
      <c r="B407" s="6" t="s">
        <v>320</v>
      </c>
      <c r="C407" s="6" t="s">
        <v>15</v>
      </c>
      <c r="D407" s="6">
        <v>34.906007010000003</v>
      </c>
      <c r="E407" s="6">
        <v>29.629006010000001</v>
      </c>
      <c r="F407" s="6">
        <v>650.69276866999996</v>
      </c>
      <c r="G407" s="6">
        <v>51.233193640000003</v>
      </c>
      <c r="H407" s="6">
        <v>319.10868942000002</v>
      </c>
      <c r="I407" s="6">
        <v>2604.96216271</v>
      </c>
      <c r="J407" s="6">
        <v>0.94582593083945798</v>
      </c>
      <c r="K407" s="6">
        <v>0.80283838197900304</v>
      </c>
      <c r="L407" s="6">
        <v>17.631409213935399</v>
      </c>
      <c r="M407" s="6">
        <v>1.3882333505103801</v>
      </c>
      <c r="N407" s="6">
        <v>8.6466857444669696</v>
      </c>
      <c r="O407" s="6">
        <v>70.585007378268799</v>
      </c>
    </row>
    <row r="408" spans="1:15" x14ac:dyDescent="0.25">
      <c r="A408" s="6" t="s">
        <v>319</v>
      </c>
      <c r="B408" s="6" t="s">
        <v>320</v>
      </c>
      <c r="C408" s="6" t="s">
        <v>16</v>
      </c>
      <c r="D408" s="6">
        <v>199.1933927</v>
      </c>
      <c r="E408" s="6">
        <v>798.81014205999998</v>
      </c>
      <c r="F408" s="6">
        <v>2568.1556460000002</v>
      </c>
      <c r="G408" s="6">
        <v>1065.89266223</v>
      </c>
      <c r="H408" s="6">
        <v>1015.90039628</v>
      </c>
      <c r="I408" s="6">
        <v>32277.583837409999</v>
      </c>
      <c r="J408" s="6">
        <v>0.52522235228859904</v>
      </c>
      <c r="K408" s="6">
        <v>2.1062593299799901</v>
      </c>
      <c r="L408" s="6">
        <v>6.7715737512781802</v>
      </c>
      <c r="M408" s="6">
        <v>2.81048805763725</v>
      </c>
      <c r="N408" s="6">
        <v>2.6786711576759101</v>
      </c>
      <c r="O408" s="6">
        <v>85.107785351140095</v>
      </c>
    </row>
    <row r="409" spans="1:15" x14ac:dyDescent="0.25">
      <c r="A409" t="s">
        <v>19</v>
      </c>
    </row>
    <row r="410" spans="1:15" x14ac:dyDescent="0.25">
      <c r="A410" t="s">
        <v>20</v>
      </c>
    </row>
    <row r="411" spans="1:15" x14ac:dyDescent="0.25">
      <c r="A411" t="s">
        <v>21</v>
      </c>
    </row>
    <row r="412" spans="1:15" x14ac:dyDescent="0.25">
      <c r="A412" t="s">
        <v>22</v>
      </c>
    </row>
    <row r="413" spans="1:15" x14ac:dyDescent="0.25">
      <c r="A413" t="s">
        <v>23</v>
      </c>
    </row>
    <row r="416" spans="1:15" x14ac:dyDescent="0.25">
      <c r="L416" s="7" t="str">
        <f>HYPERLINK("#'Indice'!A1", "Ir al índice")</f>
        <v>Ir al índice</v>
      </c>
    </row>
    <row r="417" spans="1:15" ht="17.25" x14ac:dyDescent="0.3">
      <c r="A417" s="4" t="s">
        <v>440</v>
      </c>
    </row>
    <row r="418" spans="1:15" x14ac:dyDescent="0.25">
      <c r="A418" s="5" t="s">
        <v>25</v>
      </c>
      <c r="B418" s="5" t="s">
        <v>102</v>
      </c>
      <c r="C418" s="5" t="s">
        <v>11</v>
      </c>
      <c r="D418" s="5" t="s">
        <v>423</v>
      </c>
      <c r="E418" s="5" t="s">
        <v>424</v>
      </c>
      <c r="F418" s="5" t="s">
        <v>425</v>
      </c>
      <c r="G418" s="5" t="s">
        <v>426</v>
      </c>
      <c r="H418" s="5" t="s">
        <v>428</v>
      </c>
      <c r="I418" s="5" t="s">
        <v>427</v>
      </c>
      <c r="J418" s="5" t="s">
        <v>429</v>
      </c>
      <c r="K418" s="5" t="s">
        <v>430</v>
      </c>
      <c r="L418" s="5" t="s">
        <v>431</v>
      </c>
      <c r="M418" s="5" t="s">
        <v>432</v>
      </c>
      <c r="N418" s="5" t="s">
        <v>434</v>
      </c>
      <c r="O418" s="5" t="s">
        <v>433</v>
      </c>
    </row>
    <row r="419" spans="1:15" x14ac:dyDescent="0.25">
      <c r="A419" s="6" t="s">
        <v>103</v>
      </c>
      <c r="B419" s="6" t="s">
        <v>104</v>
      </c>
      <c r="C419" s="6" t="s">
        <v>15</v>
      </c>
      <c r="D419" s="6">
        <v>13.152364395999999</v>
      </c>
      <c r="E419" s="6">
        <v>11.22048891</v>
      </c>
      <c r="F419" s="6">
        <v>4.4881955639999997</v>
      </c>
      <c r="G419" s="6">
        <v>0</v>
      </c>
      <c r="H419" s="6">
        <v>1.1220488909999999</v>
      </c>
      <c r="I419" s="6">
        <v>0</v>
      </c>
      <c r="J419" s="6">
        <v>43.865929067235101</v>
      </c>
      <c r="K419" s="6">
        <v>37.422713955176597</v>
      </c>
      <c r="L419" s="6">
        <v>14.969085582070701</v>
      </c>
      <c r="M419" s="6">
        <v>0</v>
      </c>
      <c r="N419" s="6">
        <v>3.7422713955176601</v>
      </c>
      <c r="O419" s="6">
        <v>0</v>
      </c>
    </row>
    <row r="420" spans="1:15" x14ac:dyDescent="0.25">
      <c r="A420" s="6" t="s">
        <v>103</v>
      </c>
      <c r="B420" s="6" t="s">
        <v>104</v>
      </c>
      <c r="C420" s="6" t="s">
        <v>16</v>
      </c>
      <c r="D420" s="6">
        <v>24.485058197000001</v>
      </c>
      <c r="E420" s="6">
        <v>49.867755502999998</v>
      </c>
      <c r="F420" s="6">
        <v>61.045267385000002</v>
      </c>
      <c r="G420" s="6">
        <v>1.1220488909999999</v>
      </c>
      <c r="H420" s="6">
        <v>3.3661466729999998</v>
      </c>
      <c r="I420" s="6">
        <v>0</v>
      </c>
      <c r="J420" s="6">
        <v>17.5035455825574</v>
      </c>
      <c r="K420" s="6">
        <v>35.6487832098979</v>
      </c>
      <c r="L420" s="6">
        <v>43.639210970046499</v>
      </c>
      <c r="M420" s="6">
        <v>0.80211505937456895</v>
      </c>
      <c r="N420" s="6">
        <v>2.40634517812371</v>
      </c>
      <c r="O420" s="6">
        <v>0</v>
      </c>
    </row>
    <row r="421" spans="1:15" x14ac:dyDescent="0.25">
      <c r="A421" s="6" t="s">
        <v>105</v>
      </c>
      <c r="B421" s="6" t="s">
        <v>106</v>
      </c>
      <c r="C421" s="6" t="s">
        <v>15</v>
      </c>
      <c r="D421" s="6">
        <v>1.820724198</v>
      </c>
      <c r="E421" s="6">
        <v>2.4264786580000002</v>
      </c>
      <c r="F421" s="6">
        <v>0</v>
      </c>
      <c r="G421" s="6">
        <v>0</v>
      </c>
      <c r="H421" s="6">
        <v>0</v>
      </c>
      <c r="I421" s="6">
        <v>0</v>
      </c>
      <c r="J421" s="6">
        <v>42.868783520143701</v>
      </c>
      <c r="K421" s="6">
        <v>57.131216479856299</v>
      </c>
      <c r="L421" s="6">
        <v>0</v>
      </c>
      <c r="M421" s="6">
        <v>0</v>
      </c>
      <c r="N421" s="6">
        <v>0</v>
      </c>
      <c r="O421" s="6">
        <v>0</v>
      </c>
    </row>
    <row r="422" spans="1:15" x14ac:dyDescent="0.25">
      <c r="A422" s="6" t="s">
        <v>105</v>
      </c>
      <c r="B422" s="6" t="s">
        <v>106</v>
      </c>
      <c r="C422" s="6" t="s">
        <v>16</v>
      </c>
      <c r="D422" s="6">
        <v>15.059515358000001</v>
      </c>
      <c r="E422" s="6">
        <v>151.15916712500001</v>
      </c>
      <c r="F422" s="6">
        <v>74.323681988999994</v>
      </c>
      <c r="G422" s="6">
        <v>19.216152933</v>
      </c>
      <c r="H422" s="6">
        <v>92.966238584999999</v>
      </c>
      <c r="I422" s="6">
        <v>12.249223912</v>
      </c>
      <c r="J422" s="6">
        <v>4.1261887661261998</v>
      </c>
      <c r="K422" s="6">
        <v>41.416422936667502</v>
      </c>
      <c r="L422" s="6">
        <v>20.364104314767001</v>
      </c>
      <c r="M422" s="6">
        <v>5.2650747700314904</v>
      </c>
      <c r="N422" s="6">
        <v>25.472018199752899</v>
      </c>
      <c r="O422" s="6">
        <v>3.3561910126549499</v>
      </c>
    </row>
    <row r="423" spans="1:15" x14ac:dyDescent="0.25">
      <c r="A423" s="6" t="s">
        <v>107</v>
      </c>
      <c r="B423" s="6" t="s">
        <v>108</v>
      </c>
      <c r="C423" s="6" t="s">
        <v>15</v>
      </c>
      <c r="D423" s="6">
        <v>9.6339266230000007</v>
      </c>
      <c r="E423" s="6">
        <v>23.111983841000001</v>
      </c>
      <c r="F423" s="6">
        <v>3.2222222220000001</v>
      </c>
      <c r="G423" s="6">
        <v>0</v>
      </c>
      <c r="H423" s="6">
        <v>0</v>
      </c>
      <c r="I423" s="6">
        <v>0</v>
      </c>
      <c r="J423" s="6">
        <v>26.784617113998401</v>
      </c>
      <c r="K423" s="6">
        <v>64.256835468125203</v>
      </c>
      <c r="L423" s="6">
        <v>8.9585474178763693</v>
      </c>
      <c r="M423" s="6">
        <v>0</v>
      </c>
      <c r="N423" s="6">
        <v>0</v>
      </c>
      <c r="O423" s="6">
        <v>0</v>
      </c>
    </row>
    <row r="424" spans="1:15" x14ac:dyDescent="0.25">
      <c r="A424" s="6" t="s">
        <v>107</v>
      </c>
      <c r="B424" s="6" t="s">
        <v>108</v>
      </c>
      <c r="C424" s="6" t="s">
        <v>16</v>
      </c>
      <c r="D424" s="6">
        <v>11.052852897999999</v>
      </c>
      <c r="E424" s="6">
        <v>116.3109664</v>
      </c>
      <c r="F424" s="6">
        <v>68.513781360999999</v>
      </c>
      <c r="G424" s="6">
        <v>1.1716650879999999</v>
      </c>
      <c r="H424" s="6">
        <v>45.678695654000002</v>
      </c>
      <c r="I424" s="6">
        <v>0</v>
      </c>
      <c r="J424" s="6">
        <v>4.55359688855133</v>
      </c>
      <c r="K424" s="6">
        <v>47.918239715220899</v>
      </c>
      <c r="L424" s="6">
        <v>28.226571411693001</v>
      </c>
      <c r="M424" s="6">
        <v>0.48270709366867898</v>
      </c>
      <c r="N424" s="6">
        <v>18.818884890866102</v>
      </c>
      <c r="O424" s="6">
        <v>0</v>
      </c>
    </row>
    <row r="425" spans="1:15" x14ac:dyDescent="0.25">
      <c r="A425" s="6" t="s">
        <v>109</v>
      </c>
      <c r="B425" s="6" t="s">
        <v>110</v>
      </c>
      <c r="C425" s="6" t="s">
        <v>15</v>
      </c>
      <c r="D425" s="6">
        <v>0</v>
      </c>
      <c r="E425" s="6">
        <v>1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100</v>
      </c>
      <c r="L425" s="6">
        <v>0</v>
      </c>
      <c r="M425" s="6">
        <v>0</v>
      </c>
      <c r="N425" s="6">
        <v>0</v>
      </c>
      <c r="O425" s="6">
        <v>0</v>
      </c>
    </row>
    <row r="426" spans="1:15" x14ac:dyDescent="0.25">
      <c r="A426" s="6" t="s">
        <v>109</v>
      </c>
      <c r="B426" s="6" t="s">
        <v>110</v>
      </c>
      <c r="C426" s="6" t="s">
        <v>16</v>
      </c>
      <c r="D426" s="6">
        <v>7</v>
      </c>
      <c r="E426" s="6">
        <v>20</v>
      </c>
      <c r="F426" s="6">
        <v>25</v>
      </c>
      <c r="G426" s="6">
        <v>0</v>
      </c>
      <c r="H426" s="6">
        <v>2</v>
      </c>
      <c r="I426" s="6">
        <v>0</v>
      </c>
      <c r="J426" s="6">
        <v>12.962962962962999</v>
      </c>
      <c r="K426" s="6">
        <v>37.037037037037003</v>
      </c>
      <c r="L426" s="6">
        <v>46.296296296296298</v>
      </c>
      <c r="M426" s="6">
        <v>0</v>
      </c>
      <c r="N426" s="6">
        <v>3.7037037037037002</v>
      </c>
      <c r="O426" s="6">
        <v>0</v>
      </c>
    </row>
    <row r="427" spans="1:15" x14ac:dyDescent="0.25">
      <c r="A427" s="6" t="s">
        <v>111</v>
      </c>
      <c r="B427" s="6" t="s">
        <v>112</v>
      </c>
      <c r="C427" s="6" t="s">
        <v>15</v>
      </c>
      <c r="D427" s="6">
        <v>65.945048653000001</v>
      </c>
      <c r="E427" s="6">
        <v>241.58722631200001</v>
      </c>
      <c r="F427" s="6">
        <v>45.258505739</v>
      </c>
      <c r="G427" s="6">
        <v>8.5825844809999996</v>
      </c>
      <c r="H427" s="6">
        <v>4.5624815490000001</v>
      </c>
      <c r="I427" s="6">
        <v>0</v>
      </c>
      <c r="J427" s="6">
        <v>18.020931603603099</v>
      </c>
      <c r="K427" s="6">
        <v>66.019010837058204</v>
      </c>
      <c r="L427" s="6">
        <v>12.367879819081701</v>
      </c>
      <c r="M427" s="6">
        <v>2.34537954059437</v>
      </c>
      <c r="N427" s="6">
        <v>1.24679819966271</v>
      </c>
      <c r="O427" s="6">
        <v>0</v>
      </c>
    </row>
    <row r="428" spans="1:15" x14ac:dyDescent="0.25">
      <c r="A428" s="6" t="s">
        <v>111</v>
      </c>
      <c r="B428" s="6" t="s">
        <v>112</v>
      </c>
      <c r="C428" s="6" t="s">
        <v>16</v>
      </c>
      <c r="D428" s="6">
        <v>135.900044947</v>
      </c>
      <c r="E428" s="6">
        <v>1715.761280706</v>
      </c>
      <c r="F428" s="6">
        <v>590.65072136799995</v>
      </c>
      <c r="G428" s="6">
        <v>29.772777900000001</v>
      </c>
      <c r="H428" s="6">
        <v>36.606311034000001</v>
      </c>
      <c r="I428" s="6">
        <v>7.5503042349999996</v>
      </c>
      <c r="J428" s="6">
        <v>5.4009143469451102</v>
      </c>
      <c r="K428" s="6">
        <v>68.187466166857305</v>
      </c>
      <c r="L428" s="6">
        <v>23.4735312730324</v>
      </c>
      <c r="M428" s="6">
        <v>1.18322420990538</v>
      </c>
      <c r="N428" s="6">
        <v>1.45480121459393</v>
      </c>
      <c r="O428" s="6">
        <v>0.30006278866585601</v>
      </c>
    </row>
    <row r="429" spans="1:15" x14ac:dyDescent="0.25">
      <c r="A429" s="6" t="s">
        <v>123</v>
      </c>
      <c r="B429" s="6" t="s">
        <v>124</v>
      </c>
      <c r="C429" s="6" t="s">
        <v>15</v>
      </c>
      <c r="D429" s="6">
        <v>4.1195473079999996</v>
      </c>
      <c r="E429" s="6">
        <v>18.579718630999999</v>
      </c>
      <c r="F429" s="6">
        <v>15.626415523</v>
      </c>
      <c r="G429" s="6">
        <v>0</v>
      </c>
      <c r="H429" s="6">
        <v>28.601505626000002</v>
      </c>
      <c r="I429" s="6">
        <v>2.0891068210000001</v>
      </c>
      <c r="J429" s="6">
        <v>5.9689488882607096</v>
      </c>
      <c r="K429" s="6">
        <v>26.920771282645099</v>
      </c>
      <c r="L429" s="6">
        <v>22.641632342072601</v>
      </c>
      <c r="M429" s="6">
        <v>0</v>
      </c>
      <c r="N429" s="6">
        <v>41.441671243187798</v>
      </c>
      <c r="O429" s="6">
        <v>3.0269762438338801</v>
      </c>
    </row>
    <row r="430" spans="1:15" x14ac:dyDescent="0.25">
      <c r="A430" s="6" t="s">
        <v>123</v>
      </c>
      <c r="B430" s="6" t="s">
        <v>124</v>
      </c>
      <c r="C430" s="6" t="s">
        <v>16</v>
      </c>
      <c r="D430" s="6">
        <v>57.884091875000003</v>
      </c>
      <c r="E430" s="6">
        <v>428.38123658000001</v>
      </c>
      <c r="F430" s="6">
        <v>333.53352752699999</v>
      </c>
      <c r="G430" s="6">
        <v>53.325711552000001</v>
      </c>
      <c r="H430" s="6">
        <v>339.06618833900001</v>
      </c>
      <c r="I430" s="6">
        <v>23.951400551999999</v>
      </c>
      <c r="J430" s="6">
        <v>4.6826403884165204</v>
      </c>
      <c r="K430" s="6">
        <v>34.654690348794901</v>
      </c>
      <c r="L430" s="6">
        <v>26.9818099636372</v>
      </c>
      <c r="M430" s="6">
        <v>4.3138818035476802</v>
      </c>
      <c r="N430" s="6">
        <v>27.429384765875199</v>
      </c>
      <c r="O430" s="6">
        <v>1.93759272972851</v>
      </c>
    </row>
    <row r="431" spans="1:15" x14ac:dyDescent="0.25">
      <c r="A431" s="6" t="s">
        <v>139</v>
      </c>
      <c r="B431" s="6" t="s">
        <v>140</v>
      </c>
      <c r="C431" s="6" t="s">
        <v>15</v>
      </c>
      <c r="D431" s="6">
        <v>19.557767153</v>
      </c>
      <c r="E431" s="6">
        <v>128.948857334</v>
      </c>
      <c r="F431" s="6">
        <v>15.276325953000001</v>
      </c>
      <c r="G431" s="6">
        <v>12.568109435</v>
      </c>
      <c r="H431" s="6">
        <v>0</v>
      </c>
      <c r="I431" s="6">
        <v>0</v>
      </c>
      <c r="J431" s="6">
        <v>11.0902464475478</v>
      </c>
      <c r="K431" s="6">
        <v>73.120545703213097</v>
      </c>
      <c r="L431" s="6">
        <v>8.6624520225895196</v>
      </c>
      <c r="M431" s="6">
        <v>7.12675582664966</v>
      </c>
      <c r="N431" s="6">
        <v>0</v>
      </c>
      <c r="O431" s="6">
        <v>0</v>
      </c>
    </row>
    <row r="432" spans="1:15" x14ac:dyDescent="0.25">
      <c r="A432" s="6" t="s">
        <v>139</v>
      </c>
      <c r="B432" s="6" t="s">
        <v>140</v>
      </c>
      <c r="C432" s="6" t="s">
        <v>16</v>
      </c>
      <c r="D432" s="6">
        <v>153.96474148799999</v>
      </c>
      <c r="E432" s="6">
        <v>1772.1276767469999</v>
      </c>
      <c r="F432" s="6">
        <v>802.52050233900002</v>
      </c>
      <c r="G432" s="6">
        <v>105.407582413</v>
      </c>
      <c r="H432" s="6">
        <v>51.569490035000001</v>
      </c>
      <c r="I432" s="6">
        <v>7.6048748899999996</v>
      </c>
      <c r="J432" s="6">
        <v>5.3216167080759202</v>
      </c>
      <c r="K432" s="6">
        <v>61.251583721560102</v>
      </c>
      <c r="L432" s="6">
        <v>27.738211180990199</v>
      </c>
      <c r="M432" s="6">
        <v>3.6432935638750101</v>
      </c>
      <c r="N432" s="6">
        <v>1.78244094813487</v>
      </c>
      <c r="O432" s="6">
        <v>0.26285387736389798</v>
      </c>
    </row>
    <row r="433" spans="1:15" x14ac:dyDescent="0.25">
      <c r="A433" s="6" t="s">
        <v>141</v>
      </c>
      <c r="B433" s="6" t="s">
        <v>142</v>
      </c>
      <c r="C433" s="6" t="s">
        <v>15</v>
      </c>
      <c r="D433" s="6">
        <v>26.194121750000001</v>
      </c>
      <c r="E433" s="6">
        <v>181.07981733899999</v>
      </c>
      <c r="F433" s="6">
        <v>46.214233854</v>
      </c>
      <c r="G433" s="6">
        <v>0</v>
      </c>
      <c r="H433" s="6">
        <v>3.0940497599999999</v>
      </c>
      <c r="I433" s="6">
        <v>2.5658753760000002</v>
      </c>
      <c r="J433" s="6">
        <v>10.107780818833101</v>
      </c>
      <c r="K433" s="6">
        <v>69.875032339152597</v>
      </c>
      <c r="L433" s="6">
        <v>17.833136417583098</v>
      </c>
      <c r="M433" s="6">
        <v>0</v>
      </c>
      <c r="N433" s="6">
        <v>1.19393110848022</v>
      </c>
      <c r="O433" s="6">
        <v>0.99011931595106895</v>
      </c>
    </row>
    <row r="434" spans="1:15" x14ac:dyDescent="0.25">
      <c r="A434" s="6" t="s">
        <v>141</v>
      </c>
      <c r="B434" s="6" t="s">
        <v>142</v>
      </c>
      <c r="C434" s="6" t="s">
        <v>16</v>
      </c>
      <c r="D434" s="6">
        <v>76.960722812</v>
      </c>
      <c r="E434" s="6">
        <v>601.64473291199999</v>
      </c>
      <c r="F434" s="6">
        <v>269.972122254</v>
      </c>
      <c r="G434" s="6">
        <v>18.265060707</v>
      </c>
      <c r="H434" s="6">
        <v>18.228320057000001</v>
      </c>
      <c r="I434" s="6">
        <v>3.7754090069999999</v>
      </c>
      <c r="J434" s="6">
        <v>7.7828796587676798</v>
      </c>
      <c r="K434" s="6">
        <v>60.843094795562401</v>
      </c>
      <c r="L434" s="6">
        <v>27.301725632927401</v>
      </c>
      <c r="M434" s="6">
        <v>1.84710803444406</v>
      </c>
      <c r="N434" s="6">
        <v>1.8433925280521299</v>
      </c>
      <c r="O434" s="6">
        <v>0.381799350246318</v>
      </c>
    </row>
    <row r="435" spans="1:15" x14ac:dyDescent="0.25">
      <c r="A435" t="s">
        <v>19</v>
      </c>
    </row>
    <row r="436" spans="1:15" x14ac:dyDescent="0.25">
      <c r="A436" t="s">
        <v>20</v>
      </c>
    </row>
    <row r="437" spans="1:15" x14ac:dyDescent="0.25">
      <c r="A437" t="s">
        <v>21</v>
      </c>
    </row>
    <row r="438" spans="1:15" x14ac:dyDescent="0.25">
      <c r="A438" t="s">
        <v>22</v>
      </c>
    </row>
    <row r="439" spans="1:15" x14ac:dyDescent="0.25">
      <c r="A439" t="s">
        <v>23</v>
      </c>
    </row>
    <row r="442" spans="1:15" x14ac:dyDescent="0.25">
      <c r="L442" s="7" t="str">
        <f>HYPERLINK("#'Indice'!A1", "Ir al índice")</f>
        <v>Ir al índice</v>
      </c>
    </row>
    <row r="443" spans="1:15" ht="17.25" x14ac:dyDescent="0.3">
      <c r="A443" s="8" t="s">
        <v>441</v>
      </c>
    </row>
    <row r="444" spans="1:15" x14ac:dyDescent="0.25">
      <c r="A444" s="5" t="s">
        <v>25</v>
      </c>
      <c r="B444" s="5" t="s">
        <v>10</v>
      </c>
      <c r="C444" s="5" t="s">
        <v>11</v>
      </c>
      <c r="D444" s="5" t="s">
        <v>423</v>
      </c>
      <c r="E444" s="5" t="s">
        <v>424</v>
      </c>
      <c r="F444" s="5" t="s">
        <v>425</v>
      </c>
      <c r="G444" s="5" t="s">
        <v>426</v>
      </c>
      <c r="H444" s="5" t="s">
        <v>427</v>
      </c>
      <c r="I444" s="5" t="s">
        <v>428</v>
      </c>
      <c r="J444" s="5" t="s">
        <v>429</v>
      </c>
      <c r="K444" s="5" t="s">
        <v>430</v>
      </c>
      <c r="L444" s="5" t="s">
        <v>431</v>
      </c>
      <c r="M444" s="5" t="s">
        <v>432</v>
      </c>
      <c r="N444" s="5" t="s">
        <v>433</v>
      </c>
      <c r="O444" s="5" t="s">
        <v>434</v>
      </c>
    </row>
    <row r="445" spans="1:15" x14ac:dyDescent="0.25">
      <c r="A445" s="6" t="s">
        <v>13</v>
      </c>
      <c r="B445" s="6" t="s">
        <v>14</v>
      </c>
      <c r="C445" s="6" t="s">
        <v>15</v>
      </c>
      <c r="D445" s="6">
        <v>140.42350008099999</v>
      </c>
      <c r="E445" s="6">
        <v>607.95457102499995</v>
      </c>
      <c r="F445" s="6">
        <v>130.08589885500001</v>
      </c>
      <c r="G445" s="6">
        <v>21.150693916000002</v>
      </c>
      <c r="H445" s="6">
        <v>4.6549821969999998</v>
      </c>
      <c r="I445" s="6">
        <v>37.380085825999998</v>
      </c>
      <c r="J445" s="6">
        <v>14.912498280827</v>
      </c>
      <c r="K445" s="6">
        <v>64.562708449808497</v>
      </c>
      <c r="L445" s="6">
        <v>13.814680177577401</v>
      </c>
      <c r="M445" s="6">
        <v>2.24613178334618</v>
      </c>
      <c r="N445" s="6">
        <v>0.49434328278387302</v>
      </c>
      <c r="O445" s="6">
        <v>3.9696380256570398</v>
      </c>
    </row>
    <row r="446" spans="1:15" x14ac:dyDescent="0.25">
      <c r="A446" s="6" t="s">
        <v>13</v>
      </c>
      <c r="B446" s="6" t="s">
        <v>14</v>
      </c>
      <c r="C446" s="6" t="s">
        <v>16</v>
      </c>
      <c r="D446" s="6">
        <v>482.30702757500001</v>
      </c>
      <c r="E446" s="6">
        <v>4855.252815973</v>
      </c>
      <c r="F446" s="6">
        <v>2225.559604223</v>
      </c>
      <c r="G446" s="6">
        <v>228.28099948400001</v>
      </c>
      <c r="H446" s="6">
        <v>55.131212595999997</v>
      </c>
      <c r="I446" s="6">
        <v>589.48139037700003</v>
      </c>
      <c r="J446" s="6">
        <v>5.71723899315168</v>
      </c>
      <c r="K446" s="6">
        <v>57.553879860839899</v>
      </c>
      <c r="L446" s="6">
        <v>26.381651983846201</v>
      </c>
      <c r="M446" s="6">
        <v>2.7060294729846399</v>
      </c>
      <c r="N446" s="6">
        <v>0.65352213501506995</v>
      </c>
      <c r="O446" s="6">
        <v>6.9876775541624898</v>
      </c>
    </row>
    <row r="447" spans="1:15" x14ac:dyDescent="0.25">
      <c r="A447" t="s">
        <v>19</v>
      </c>
    </row>
    <row r="448" spans="1:15" x14ac:dyDescent="0.25">
      <c r="A448" t="s">
        <v>20</v>
      </c>
    </row>
    <row r="449" spans="1:1" x14ac:dyDescent="0.25">
      <c r="A449" t="s">
        <v>21</v>
      </c>
    </row>
    <row r="450" spans="1:1" x14ac:dyDescent="0.25">
      <c r="A450" t="s">
        <v>22</v>
      </c>
    </row>
    <row r="451" spans="1:1" x14ac:dyDescent="0.25">
      <c r="A451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450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442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443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444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423</v>
      </c>
      <c r="E16" s="5" t="s">
        <v>424</v>
      </c>
      <c r="F16" s="5" t="s">
        <v>425</v>
      </c>
      <c r="G16" s="5" t="s">
        <v>426</v>
      </c>
      <c r="H16" s="5" t="s">
        <v>427</v>
      </c>
      <c r="I16" s="5" t="s">
        <v>428</v>
      </c>
      <c r="J16" s="5" t="s">
        <v>429</v>
      </c>
      <c r="K16" s="5" t="s">
        <v>430</v>
      </c>
      <c r="L16" s="5" t="s">
        <v>431</v>
      </c>
      <c r="M16" s="5" t="s">
        <v>432</v>
      </c>
      <c r="N16" s="5" t="s">
        <v>433</v>
      </c>
      <c r="O16" s="5" t="s">
        <v>434</v>
      </c>
    </row>
    <row r="17" spans="1:15" x14ac:dyDescent="0.25">
      <c r="A17" s="6" t="s">
        <v>13</v>
      </c>
      <c r="B17" s="6" t="s">
        <v>14</v>
      </c>
      <c r="C17" s="6" t="s">
        <v>15</v>
      </c>
      <c r="D17" s="6">
        <v>6395.9853458240004</v>
      </c>
      <c r="E17" s="6">
        <v>43029.280252823999</v>
      </c>
      <c r="F17" s="6">
        <v>38987.856630148999</v>
      </c>
      <c r="G17" s="6">
        <v>11538.515758453001</v>
      </c>
      <c r="H17" s="6">
        <v>4258.6933639150002</v>
      </c>
      <c r="I17" s="6">
        <v>18842.341816980999</v>
      </c>
      <c r="J17" s="6">
        <v>5.1977622112151698</v>
      </c>
      <c r="K17" s="6">
        <v>34.968180003717897</v>
      </c>
      <c r="L17" s="6">
        <v>31.683876202245401</v>
      </c>
      <c r="M17" s="6">
        <v>9.3768915874636303</v>
      </c>
      <c r="N17" s="6">
        <v>3.4608702552082602</v>
      </c>
      <c r="O17" s="6">
        <v>15.3124197401496</v>
      </c>
    </row>
    <row r="18" spans="1:15" x14ac:dyDescent="0.25">
      <c r="A18" s="6" t="s">
        <v>13</v>
      </c>
      <c r="B18" s="6" t="s">
        <v>14</v>
      </c>
      <c r="C18" s="6" t="s">
        <v>16</v>
      </c>
      <c r="D18" s="6">
        <v>26575.406864586999</v>
      </c>
      <c r="E18" s="6">
        <v>390329.460576788</v>
      </c>
      <c r="F18" s="6">
        <v>882175.45408802805</v>
      </c>
      <c r="G18" s="6">
        <v>310621.12478293298</v>
      </c>
      <c r="H18" s="6">
        <v>108226.525198184</v>
      </c>
      <c r="I18" s="6">
        <v>620595.15214374999</v>
      </c>
      <c r="J18" s="6">
        <v>1.13641839141018</v>
      </c>
      <c r="K18" s="6">
        <v>16.6912807758276</v>
      </c>
      <c r="L18" s="6">
        <v>37.723614753464801</v>
      </c>
      <c r="M18" s="6">
        <v>13.282790391978001</v>
      </c>
      <c r="N18" s="6">
        <v>4.6279861038562196</v>
      </c>
      <c r="O18" s="6">
        <v>26.5379095834632</v>
      </c>
    </row>
    <row r="19" spans="1:15" x14ac:dyDescent="0.25">
      <c r="A19" s="6" t="s">
        <v>13</v>
      </c>
      <c r="B19" s="6" t="s">
        <v>17</v>
      </c>
      <c r="C19" s="6" t="s">
        <v>15</v>
      </c>
      <c r="D19" s="6">
        <v>42.287745831999999</v>
      </c>
      <c r="E19" s="6">
        <v>358.87710837700001</v>
      </c>
      <c r="F19" s="6">
        <v>106.732272361</v>
      </c>
      <c r="G19" s="6">
        <v>18.252666931</v>
      </c>
      <c r="H19" s="6">
        <v>2.5658753760000002</v>
      </c>
      <c r="I19" s="6">
        <v>18.052401449000001</v>
      </c>
      <c r="J19" s="6">
        <v>7.7341286236386697</v>
      </c>
      <c r="K19" s="6">
        <v>65.6360764012841</v>
      </c>
      <c r="L19" s="6">
        <v>19.5205752042841</v>
      </c>
      <c r="M19" s="6">
        <v>3.3382832541990202</v>
      </c>
      <c r="N19" s="6">
        <v>0.46928039789707299</v>
      </c>
      <c r="O19" s="6">
        <v>3.3016561186970201</v>
      </c>
    </row>
    <row r="20" spans="1:15" x14ac:dyDescent="0.25">
      <c r="A20" s="6" t="s">
        <v>13</v>
      </c>
      <c r="B20" s="6" t="s">
        <v>17</v>
      </c>
      <c r="C20" s="6" t="s">
        <v>16</v>
      </c>
      <c r="D20" s="6">
        <v>307.87772251799998</v>
      </c>
      <c r="E20" s="6">
        <v>3147.8613562300002</v>
      </c>
      <c r="F20" s="6">
        <v>1991.582708375</v>
      </c>
      <c r="G20" s="6">
        <v>191.35614508399999</v>
      </c>
      <c r="H20" s="6">
        <v>68.866402692999998</v>
      </c>
      <c r="I20" s="6">
        <v>373.50432723900002</v>
      </c>
      <c r="J20" s="6">
        <v>5.0629050945582197</v>
      </c>
      <c r="K20" s="6">
        <v>51.765107157072897</v>
      </c>
      <c r="L20" s="6">
        <v>32.750645801845401</v>
      </c>
      <c r="M20" s="6">
        <v>3.1467622726881901</v>
      </c>
      <c r="N20" s="6">
        <v>1.1324757705322499</v>
      </c>
      <c r="O20" s="6">
        <v>6.1421039033030898</v>
      </c>
    </row>
    <row r="21" spans="1:15" x14ac:dyDescent="0.25">
      <c r="A21" s="6" t="s">
        <v>13</v>
      </c>
      <c r="B21" s="6" t="s">
        <v>18</v>
      </c>
      <c r="C21" s="6" t="s">
        <v>15</v>
      </c>
      <c r="D21" s="6">
        <v>6353.6975999919996</v>
      </c>
      <c r="E21" s="6">
        <v>42670.403144447002</v>
      </c>
      <c r="F21" s="6">
        <v>38881.124357788001</v>
      </c>
      <c r="G21" s="6">
        <v>11520.263091522</v>
      </c>
      <c r="H21" s="6">
        <v>4256.1274885390003</v>
      </c>
      <c r="I21" s="6">
        <v>18824.289415531999</v>
      </c>
      <c r="J21" s="6">
        <v>5.1864419065502396</v>
      </c>
      <c r="K21" s="6">
        <v>34.831303119939399</v>
      </c>
      <c r="L21" s="6">
        <v>31.7381634189321</v>
      </c>
      <c r="M21" s="6">
        <v>9.4038430901132095</v>
      </c>
      <c r="N21" s="6">
        <v>3.47422231209223</v>
      </c>
      <c r="O21" s="6">
        <v>15.3660261523728</v>
      </c>
    </row>
    <row r="22" spans="1:15" x14ac:dyDescent="0.25">
      <c r="A22" s="6" t="s">
        <v>13</v>
      </c>
      <c r="B22" s="6" t="s">
        <v>18</v>
      </c>
      <c r="C22" s="6" t="s">
        <v>16</v>
      </c>
      <c r="D22" s="6">
        <v>26267.529142069001</v>
      </c>
      <c r="E22" s="6">
        <v>387181.59922055801</v>
      </c>
      <c r="F22" s="6">
        <v>880183.87137965299</v>
      </c>
      <c r="G22" s="6">
        <v>310429.76863784902</v>
      </c>
      <c r="H22" s="6">
        <v>108157.65879549101</v>
      </c>
      <c r="I22" s="6">
        <v>620221.64781651099</v>
      </c>
      <c r="J22" s="6">
        <v>1.12618141405109</v>
      </c>
      <c r="K22" s="6">
        <v>16.599837713949</v>
      </c>
      <c r="L22" s="6">
        <v>37.736580077025998</v>
      </c>
      <c r="M22" s="6">
        <v>13.3092166346252</v>
      </c>
      <c r="N22" s="6">
        <v>4.6370994570510797</v>
      </c>
      <c r="O22" s="6">
        <v>26.5910847032977</v>
      </c>
    </row>
    <row r="23" spans="1:15" x14ac:dyDescent="0.25">
      <c r="A23" t="s">
        <v>19</v>
      </c>
    </row>
    <row r="24" spans="1:15" x14ac:dyDescent="0.25">
      <c r="A24" t="s">
        <v>20</v>
      </c>
    </row>
    <row r="25" spans="1:15" x14ac:dyDescent="0.25">
      <c r="A25" t="s">
        <v>21</v>
      </c>
    </row>
    <row r="26" spans="1:15" x14ac:dyDescent="0.25">
      <c r="A26" t="s">
        <v>22</v>
      </c>
    </row>
    <row r="27" spans="1:15" x14ac:dyDescent="0.25">
      <c r="A27" t="s">
        <v>23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445</v>
      </c>
    </row>
    <row r="32" spans="1:15" x14ac:dyDescent="0.25">
      <c r="A32" s="5" t="s">
        <v>25</v>
      </c>
      <c r="B32" s="5" t="s">
        <v>10</v>
      </c>
      <c r="C32" s="5" t="s">
        <v>11</v>
      </c>
      <c r="D32" s="5" t="s">
        <v>423</v>
      </c>
      <c r="E32" s="5" t="s">
        <v>424</v>
      </c>
      <c r="F32" s="5" t="s">
        <v>425</v>
      </c>
      <c r="G32" s="5" t="s">
        <v>426</v>
      </c>
      <c r="H32" s="5" t="s">
        <v>427</v>
      </c>
      <c r="I32" s="5" t="s">
        <v>428</v>
      </c>
      <c r="J32" s="5" t="s">
        <v>429</v>
      </c>
      <c r="K32" s="5" t="s">
        <v>430</v>
      </c>
      <c r="L32" s="5" t="s">
        <v>431</v>
      </c>
      <c r="M32" s="5" t="s">
        <v>432</v>
      </c>
      <c r="N32" s="5" t="s">
        <v>433</v>
      </c>
      <c r="O32" s="5" t="s">
        <v>434</v>
      </c>
    </row>
    <row r="33" spans="1:15" x14ac:dyDescent="0.25">
      <c r="A33" s="6" t="s">
        <v>13</v>
      </c>
      <c r="B33" s="6" t="s">
        <v>14</v>
      </c>
      <c r="C33" s="6" t="s">
        <v>15</v>
      </c>
      <c r="D33" s="6">
        <v>6395.9853458240004</v>
      </c>
      <c r="E33" s="6">
        <v>43029.280252823999</v>
      </c>
      <c r="F33" s="6">
        <v>38987.856630148999</v>
      </c>
      <c r="G33" s="6">
        <v>11538.515758453001</v>
      </c>
      <c r="H33" s="6">
        <v>4258.6933639150002</v>
      </c>
      <c r="I33" s="6">
        <v>18842.341816980999</v>
      </c>
      <c r="J33" s="6">
        <v>5.1977622112151698</v>
      </c>
      <c r="K33" s="6">
        <v>34.968180003717897</v>
      </c>
      <c r="L33" s="6">
        <v>31.683876202245401</v>
      </c>
      <c r="M33" s="6">
        <v>9.3768915874636303</v>
      </c>
      <c r="N33" s="6">
        <v>3.4608702552082602</v>
      </c>
      <c r="O33" s="6">
        <v>15.3124197401496</v>
      </c>
    </row>
    <row r="34" spans="1:15" x14ac:dyDescent="0.25">
      <c r="A34" s="6" t="s">
        <v>13</v>
      </c>
      <c r="B34" s="6" t="s">
        <v>14</v>
      </c>
      <c r="C34" s="6" t="s">
        <v>16</v>
      </c>
      <c r="D34" s="6">
        <v>26575.406864586999</v>
      </c>
      <c r="E34" s="6">
        <v>390329.460576788</v>
      </c>
      <c r="F34" s="6">
        <v>882175.45408802805</v>
      </c>
      <c r="G34" s="6">
        <v>310621.12478293298</v>
      </c>
      <c r="H34" s="6">
        <v>108226.525198184</v>
      </c>
      <c r="I34" s="6">
        <v>620595.15214374999</v>
      </c>
      <c r="J34" s="6">
        <v>1.13641839141018</v>
      </c>
      <c r="K34" s="6">
        <v>16.6912807758276</v>
      </c>
      <c r="L34" s="6">
        <v>37.723614753464801</v>
      </c>
      <c r="M34" s="6">
        <v>13.282790391978001</v>
      </c>
      <c r="N34" s="6">
        <v>4.6279861038562196</v>
      </c>
      <c r="O34" s="6">
        <v>26.5379095834632</v>
      </c>
    </row>
    <row r="35" spans="1:15" x14ac:dyDescent="0.25">
      <c r="A35" t="s">
        <v>19</v>
      </c>
    </row>
    <row r="36" spans="1:15" x14ac:dyDescent="0.25">
      <c r="A36" t="s">
        <v>20</v>
      </c>
    </row>
    <row r="37" spans="1:15" x14ac:dyDescent="0.25">
      <c r="A37" t="s">
        <v>21</v>
      </c>
    </row>
    <row r="38" spans="1:15" x14ac:dyDescent="0.25">
      <c r="A38" t="s">
        <v>22</v>
      </c>
    </row>
    <row r="39" spans="1:15" x14ac:dyDescent="0.25">
      <c r="A39" t="s">
        <v>23</v>
      </c>
    </row>
    <row r="42" spans="1:15" x14ac:dyDescent="0.25">
      <c r="L42" s="7" t="str">
        <f>HYPERLINK("#'Indice'!A1", "Ir al índice")</f>
        <v>Ir al índice</v>
      </c>
    </row>
    <row r="43" spans="1:15" ht="17.25" x14ac:dyDescent="0.3">
      <c r="A43" s="4" t="s">
        <v>446</v>
      </c>
    </row>
    <row r="44" spans="1:15" x14ac:dyDescent="0.25">
      <c r="A44" s="5" t="s">
        <v>25</v>
      </c>
      <c r="B44" s="5" t="s">
        <v>10</v>
      </c>
      <c r="C44" s="5" t="s">
        <v>11</v>
      </c>
      <c r="D44" s="5" t="s">
        <v>423</v>
      </c>
      <c r="E44" s="5" t="s">
        <v>424</v>
      </c>
      <c r="F44" s="5" t="s">
        <v>425</v>
      </c>
      <c r="G44" s="5" t="s">
        <v>426</v>
      </c>
      <c r="H44" s="5" t="s">
        <v>427</v>
      </c>
      <c r="I44" s="5" t="s">
        <v>428</v>
      </c>
      <c r="J44" s="5" t="s">
        <v>429</v>
      </c>
      <c r="K44" s="5" t="s">
        <v>430</v>
      </c>
      <c r="L44" s="5" t="s">
        <v>431</v>
      </c>
      <c r="M44" s="5" t="s">
        <v>432</v>
      </c>
      <c r="N44" s="5" t="s">
        <v>433</v>
      </c>
      <c r="O44" s="5" t="s">
        <v>434</v>
      </c>
    </row>
    <row r="45" spans="1:15" x14ac:dyDescent="0.25">
      <c r="A45" s="6" t="s">
        <v>13</v>
      </c>
      <c r="B45" s="6" t="s">
        <v>14</v>
      </c>
      <c r="C45" s="6" t="s">
        <v>15</v>
      </c>
      <c r="D45" s="6">
        <v>6353.6975999919996</v>
      </c>
      <c r="E45" s="6">
        <v>42670.403144447002</v>
      </c>
      <c r="F45" s="6">
        <v>38881.124357788001</v>
      </c>
      <c r="G45" s="6">
        <v>11520.263091522</v>
      </c>
      <c r="H45" s="6">
        <v>4256.1274885390003</v>
      </c>
      <c r="I45" s="6">
        <v>18824.289415531999</v>
      </c>
      <c r="J45" s="6">
        <v>5.1864419065502396</v>
      </c>
      <c r="K45" s="6">
        <v>34.831303119939399</v>
      </c>
      <c r="L45" s="6">
        <v>31.7381634189321</v>
      </c>
      <c r="M45" s="6">
        <v>9.4038430901132095</v>
      </c>
      <c r="N45" s="6">
        <v>3.47422231209223</v>
      </c>
      <c r="O45" s="6">
        <v>15.3660261523728</v>
      </c>
    </row>
    <row r="46" spans="1:15" x14ac:dyDescent="0.25">
      <c r="A46" s="6" t="s">
        <v>13</v>
      </c>
      <c r="B46" s="6" t="s">
        <v>14</v>
      </c>
      <c r="C46" s="6" t="s">
        <v>16</v>
      </c>
      <c r="D46" s="6">
        <v>26267.529142069001</v>
      </c>
      <c r="E46" s="6">
        <v>387181.59922055801</v>
      </c>
      <c r="F46" s="6">
        <v>880183.87137965299</v>
      </c>
      <c r="G46" s="6">
        <v>310429.76863784902</v>
      </c>
      <c r="H46" s="6">
        <v>108157.65879549101</v>
      </c>
      <c r="I46" s="6">
        <v>620221.64781651099</v>
      </c>
      <c r="J46" s="6">
        <v>1.12618141405109</v>
      </c>
      <c r="K46" s="6">
        <v>16.599837713949</v>
      </c>
      <c r="L46" s="6">
        <v>37.736580077025998</v>
      </c>
      <c r="M46" s="6">
        <v>13.3092166346252</v>
      </c>
      <c r="N46" s="6">
        <v>4.6370994570510797</v>
      </c>
      <c r="O46" s="6">
        <v>26.5910847032977</v>
      </c>
    </row>
    <row r="47" spans="1:15" x14ac:dyDescent="0.25">
      <c r="A47" s="6" t="s">
        <v>27</v>
      </c>
      <c r="B47" s="6" t="s">
        <v>28</v>
      </c>
      <c r="C47" s="6" t="s">
        <v>15</v>
      </c>
      <c r="D47" s="6">
        <v>11.960734903000001</v>
      </c>
      <c r="E47" s="6">
        <v>88.946328295000001</v>
      </c>
      <c r="F47" s="6">
        <v>22.825991221999999</v>
      </c>
      <c r="G47" s="6">
        <v>3.798403719</v>
      </c>
      <c r="H47" s="6">
        <v>2.934347781</v>
      </c>
      <c r="I47" s="6">
        <v>4.8404322320000004</v>
      </c>
      <c r="J47" s="6">
        <v>8.8397512682035995</v>
      </c>
      <c r="K47" s="6">
        <v>65.737049163305898</v>
      </c>
      <c r="L47" s="6">
        <v>16.8698735060225</v>
      </c>
      <c r="M47" s="6">
        <v>2.8072642997678798</v>
      </c>
      <c r="N47" s="6">
        <v>2.16867146783256</v>
      </c>
      <c r="O47" s="6">
        <v>3.5773902948675298</v>
      </c>
    </row>
    <row r="48" spans="1:15" x14ac:dyDescent="0.25">
      <c r="A48" s="6" t="s">
        <v>27</v>
      </c>
      <c r="B48" s="6" t="s">
        <v>28</v>
      </c>
      <c r="C48" s="6" t="s">
        <v>16</v>
      </c>
      <c r="D48" s="6">
        <v>32.694709564999997</v>
      </c>
      <c r="E48" s="6">
        <v>826.65236501499999</v>
      </c>
      <c r="F48" s="6">
        <v>881.32363175900002</v>
      </c>
      <c r="G48" s="6">
        <v>166.45627196699999</v>
      </c>
      <c r="H48" s="6">
        <v>39.617932457999999</v>
      </c>
      <c r="I48" s="6">
        <v>95.696177214000002</v>
      </c>
      <c r="J48" s="6">
        <v>1.6007663455971499</v>
      </c>
      <c r="K48" s="6">
        <v>40.473743398561297</v>
      </c>
      <c r="L48" s="6">
        <v>43.1505044109499</v>
      </c>
      <c r="M48" s="6">
        <v>8.1498689458793798</v>
      </c>
      <c r="N48" s="6">
        <v>1.93973440366015</v>
      </c>
      <c r="O48" s="6">
        <v>4.6853824953520897</v>
      </c>
    </row>
    <row r="49" spans="1:15" x14ac:dyDescent="0.25">
      <c r="A49" s="6" t="s">
        <v>29</v>
      </c>
      <c r="B49" s="6" t="s">
        <v>30</v>
      </c>
      <c r="C49" s="6" t="s">
        <v>15</v>
      </c>
      <c r="D49" s="6">
        <v>35.04998964</v>
      </c>
      <c r="E49" s="6">
        <v>379.37034509</v>
      </c>
      <c r="F49" s="6">
        <v>337.50117903199998</v>
      </c>
      <c r="G49" s="6">
        <v>64.059071990000007</v>
      </c>
      <c r="H49" s="6">
        <v>0</v>
      </c>
      <c r="I49" s="6">
        <v>43.735793119999997</v>
      </c>
      <c r="J49" s="6">
        <v>4.0769247278954603</v>
      </c>
      <c r="K49" s="6">
        <v>44.127383682948697</v>
      </c>
      <c r="L49" s="6">
        <v>39.257269877168298</v>
      </c>
      <c r="M49" s="6">
        <v>7.4511866429774702</v>
      </c>
      <c r="N49" s="6">
        <v>0</v>
      </c>
      <c r="O49" s="6">
        <v>5.0872350690100898</v>
      </c>
    </row>
    <row r="50" spans="1:15" x14ac:dyDescent="0.25">
      <c r="A50" s="6" t="s">
        <v>29</v>
      </c>
      <c r="B50" s="6" t="s">
        <v>30</v>
      </c>
      <c r="C50" s="6" t="s">
        <v>16</v>
      </c>
      <c r="D50" s="6">
        <v>224.74983674999999</v>
      </c>
      <c r="E50" s="6">
        <v>3576.56015398</v>
      </c>
      <c r="F50" s="6">
        <v>6568.5321393490003</v>
      </c>
      <c r="G50" s="6">
        <v>2205.03118111</v>
      </c>
      <c r="H50" s="6">
        <v>650.46018247999996</v>
      </c>
      <c r="I50" s="6">
        <v>2791.76506307</v>
      </c>
      <c r="J50" s="6">
        <v>1.40318695020728</v>
      </c>
      <c r="K50" s="6">
        <v>22.3296381757931</v>
      </c>
      <c r="L50" s="6">
        <v>41.009500666307403</v>
      </c>
      <c r="M50" s="6">
        <v>13.766732927932599</v>
      </c>
      <c r="N50" s="6">
        <v>4.0610362743027899</v>
      </c>
      <c r="O50" s="6">
        <v>17.429905005456799</v>
      </c>
    </row>
    <row r="51" spans="1:15" x14ac:dyDescent="0.25">
      <c r="A51" s="6" t="s">
        <v>31</v>
      </c>
      <c r="B51" s="6" t="s">
        <v>32</v>
      </c>
      <c r="C51" s="6" t="s">
        <v>15</v>
      </c>
      <c r="D51" s="6">
        <v>17.767482275999999</v>
      </c>
      <c r="E51" s="6">
        <v>103.35783101200001</v>
      </c>
      <c r="F51" s="6">
        <v>18.449268054000001</v>
      </c>
      <c r="G51" s="6">
        <v>10.737428381000001</v>
      </c>
      <c r="H51" s="6">
        <v>0</v>
      </c>
      <c r="I51" s="6">
        <v>5.5182791959999999</v>
      </c>
      <c r="J51" s="6">
        <v>11.401815654230999</v>
      </c>
      <c r="K51" s="6">
        <v>66.327176654164504</v>
      </c>
      <c r="L51" s="6">
        <v>11.839333791898399</v>
      </c>
      <c r="M51" s="6">
        <v>6.8904629873215999</v>
      </c>
      <c r="N51" s="6">
        <v>0</v>
      </c>
      <c r="O51" s="6">
        <v>3.5412109123845501</v>
      </c>
    </row>
    <row r="52" spans="1:15" x14ac:dyDescent="0.25">
      <c r="A52" s="6" t="s">
        <v>31</v>
      </c>
      <c r="B52" s="6" t="s">
        <v>32</v>
      </c>
      <c r="C52" s="6" t="s">
        <v>16</v>
      </c>
      <c r="D52" s="6">
        <v>22.433463299</v>
      </c>
      <c r="E52" s="6">
        <v>680.94823079299999</v>
      </c>
      <c r="F52" s="6">
        <v>939.28807516200004</v>
      </c>
      <c r="G52" s="6">
        <v>275.44175242099999</v>
      </c>
      <c r="H52" s="6">
        <v>60.117369523999997</v>
      </c>
      <c r="I52" s="6">
        <v>243.23216956100001</v>
      </c>
      <c r="J52" s="6">
        <v>1.0098517455590701</v>
      </c>
      <c r="K52" s="6">
        <v>30.6531697908779</v>
      </c>
      <c r="L52" s="6">
        <v>42.282446078107398</v>
      </c>
      <c r="M52" s="6">
        <v>12.3991258404848</v>
      </c>
      <c r="N52" s="6">
        <v>2.7062085663312399</v>
      </c>
      <c r="O52" s="6">
        <v>10.949197978639599</v>
      </c>
    </row>
    <row r="53" spans="1:15" x14ac:dyDescent="0.25">
      <c r="A53" s="6" t="s">
        <v>33</v>
      </c>
      <c r="B53" s="6" t="s">
        <v>34</v>
      </c>
      <c r="C53" s="6" t="s">
        <v>15</v>
      </c>
      <c r="D53" s="6">
        <v>51.439781719999999</v>
      </c>
      <c r="E53" s="6">
        <v>777.16533031999995</v>
      </c>
      <c r="F53" s="6">
        <v>558.47023382999998</v>
      </c>
      <c r="G53" s="6">
        <v>158.09629308000001</v>
      </c>
      <c r="H53" s="6">
        <v>74.690288519999996</v>
      </c>
      <c r="I53" s="6">
        <v>214.00493058999999</v>
      </c>
      <c r="J53" s="6">
        <v>2.8049899857188501</v>
      </c>
      <c r="K53" s="6">
        <v>42.378503483188702</v>
      </c>
      <c r="L53" s="6">
        <v>30.4531504768449</v>
      </c>
      <c r="M53" s="6">
        <v>8.6209253624467603</v>
      </c>
      <c r="N53" s="6">
        <v>4.0728304888509097</v>
      </c>
      <c r="O53" s="6">
        <v>11.6696002029499</v>
      </c>
    </row>
    <row r="54" spans="1:15" x14ac:dyDescent="0.25">
      <c r="A54" s="6" t="s">
        <v>33</v>
      </c>
      <c r="B54" s="6" t="s">
        <v>34</v>
      </c>
      <c r="C54" s="6" t="s">
        <v>16</v>
      </c>
      <c r="D54" s="6">
        <v>289.61462968000001</v>
      </c>
      <c r="E54" s="6">
        <v>5163.9654859299999</v>
      </c>
      <c r="F54" s="6">
        <v>11144.933652080001</v>
      </c>
      <c r="G54" s="6">
        <v>4204.4325188900002</v>
      </c>
      <c r="H54" s="6">
        <v>906.17523867</v>
      </c>
      <c r="I54" s="6">
        <v>8763.0913819100006</v>
      </c>
      <c r="J54" s="6">
        <v>0.95042204700515798</v>
      </c>
      <c r="K54" s="6">
        <v>16.946473502476199</v>
      </c>
      <c r="L54" s="6">
        <v>36.574086975683002</v>
      </c>
      <c r="M54" s="6">
        <v>13.7975949816959</v>
      </c>
      <c r="N54" s="6">
        <v>2.9737756211892199</v>
      </c>
      <c r="O54" s="6">
        <v>28.757646871950499</v>
      </c>
    </row>
    <row r="55" spans="1:15" x14ac:dyDescent="0.25">
      <c r="A55" s="6" t="s">
        <v>35</v>
      </c>
      <c r="B55" s="6" t="s">
        <v>36</v>
      </c>
      <c r="C55" s="6" t="s">
        <v>15</v>
      </c>
      <c r="D55" s="6">
        <v>41.862871362</v>
      </c>
      <c r="E55" s="6">
        <v>121.176282433</v>
      </c>
      <c r="F55" s="6">
        <v>34.099889427000001</v>
      </c>
      <c r="G55" s="6">
        <v>11.402888945999999</v>
      </c>
      <c r="H55" s="6">
        <v>7.2393642199999997</v>
      </c>
      <c r="I55" s="6">
        <v>16.837349728</v>
      </c>
      <c r="J55" s="6">
        <v>17.996352425301399</v>
      </c>
      <c r="K55" s="6">
        <v>52.092248173679501</v>
      </c>
      <c r="L55" s="6">
        <v>14.6591384639026</v>
      </c>
      <c r="M55" s="6">
        <v>4.9019668613812302</v>
      </c>
      <c r="N55" s="6">
        <v>3.1121169093168701</v>
      </c>
      <c r="O55" s="6">
        <v>7.2381771664184296</v>
      </c>
    </row>
    <row r="56" spans="1:15" x14ac:dyDescent="0.25">
      <c r="A56" s="6" t="s">
        <v>35</v>
      </c>
      <c r="B56" s="6" t="s">
        <v>36</v>
      </c>
      <c r="C56" s="6" t="s">
        <v>16</v>
      </c>
      <c r="D56" s="6">
        <v>67.654493916000007</v>
      </c>
      <c r="E56" s="6">
        <v>1072.580939511</v>
      </c>
      <c r="F56" s="6">
        <v>1060.2763258269999</v>
      </c>
      <c r="G56" s="6">
        <v>252.36784894300001</v>
      </c>
      <c r="H56" s="6">
        <v>86.396397347999994</v>
      </c>
      <c r="I56" s="6">
        <v>201.165691017</v>
      </c>
      <c r="J56" s="6">
        <v>2.4687441444521698</v>
      </c>
      <c r="K56" s="6">
        <v>39.1389804372265</v>
      </c>
      <c r="L56" s="6">
        <v>38.689979325491997</v>
      </c>
      <c r="M56" s="6">
        <v>9.2090209129282403</v>
      </c>
      <c r="N56" s="6">
        <v>3.1526449716623399</v>
      </c>
      <c r="O56" s="6">
        <v>7.3406302082387302</v>
      </c>
    </row>
    <row r="57" spans="1:15" x14ac:dyDescent="0.25">
      <c r="A57" s="6" t="s">
        <v>37</v>
      </c>
      <c r="B57" s="6" t="s">
        <v>38</v>
      </c>
      <c r="C57" s="6" t="s">
        <v>15</v>
      </c>
      <c r="D57" s="6">
        <v>16.643480739000001</v>
      </c>
      <c r="E57" s="6">
        <v>78.683499939000001</v>
      </c>
      <c r="F57" s="6">
        <v>44.971398893999996</v>
      </c>
      <c r="G57" s="6">
        <v>17.216102315000001</v>
      </c>
      <c r="H57" s="6">
        <v>2.952985301</v>
      </c>
      <c r="I57" s="6">
        <v>6.1041138620000002</v>
      </c>
      <c r="J57" s="6">
        <v>9.99178889585259</v>
      </c>
      <c r="K57" s="6">
        <v>47.237049347200099</v>
      </c>
      <c r="L57" s="6">
        <v>26.998242203453</v>
      </c>
      <c r="M57" s="6">
        <v>10.335557966416999</v>
      </c>
      <c r="N57" s="6">
        <v>1.77280258876429</v>
      </c>
      <c r="O57" s="6">
        <v>3.6645589983129998</v>
      </c>
    </row>
    <row r="58" spans="1:15" x14ac:dyDescent="0.25">
      <c r="A58" s="6" t="s">
        <v>37</v>
      </c>
      <c r="B58" s="6" t="s">
        <v>38</v>
      </c>
      <c r="C58" s="6" t="s">
        <v>16</v>
      </c>
      <c r="D58" s="6">
        <v>33.649391674</v>
      </c>
      <c r="E58" s="6">
        <v>660.68012491800005</v>
      </c>
      <c r="F58" s="6">
        <v>780.10124485100005</v>
      </c>
      <c r="G58" s="6">
        <v>279.57184268200001</v>
      </c>
      <c r="H58" s="6">
        <v>42.347932270000001</v>
      </c>
      <c r="I58" s="6">
        <v>167.06837511200001</v>
      </c>
      <c r="J58" s="6">
        <v>1.7138162150110301</v>
      </c>
      <c r="K58" s="6">
        <v>33.649473428515698</v>
      </c>
      <c r="L58" s="6">
        <v>39.731778087654398</v>
      </c>
      <c r="M58" s="6">
        <v>14.239031774804401</v>
      </c>
      <c r="N58" s="6">
        <v>2.15684651002451</v>
      </c>
      <c r="O58" s="6">
        <v>8.5090539839900305</v>
      </c>
    </row>
    <row r="59" spans="1:15" x14ac:dyDescent="0.25">
      <c r="A59" s="6" t="s">
        <v>39</v>
      </c>
      <c r="B59" s="6" t="s">
        <v>40</v>
      </c>
      <c r="C59" s="6" t="s">
        <v>15</v>
      </c>
      <c r="D59" s="6">
        <v>11.271000453999999</v>
      </c>
      <c r="E59" s="6">
        <v>112.156730268</v>
      </c>
      <c r="F59" s="6">
        <v>40.825928865999998</v>
      </c>
      <c r="G59" s="6">
        <v>15.041133578</v>
      </c>
      <c r="H59" s="6">
        <v>8.1118111499999994</v>
      </c>
      <c r="I59" s="6">
        <v>23.030898435000001</v>
      </c>
      <c r="J59" s="6">
        <v>5.3559847017080404</v>
      </c>
      <c r="K59" s="6">
        <v>53.296930823546901</v>
      </c>
      <c r="L59" s="6">
        <v>19.400500544005801</v>
      </c>
      <c r="M59" s="6">
        <v>7.1475537303811301</v>
      </c>
      <c r="N59" s="6">
        <v>3.8547364628244498</v>
      </c>
      <c r="O59" s="6">
        <v>10.9442937375337</v>
      </c>
    </row>
    <row r="60" spans="1:15" x14ac:dyDescent="0.25">
      <c r="A60" s="6" t="s">
        <v>39</v>
      </c>
      <c r="B60" s="6" t="s">
        <v>40</v>
      </c>
      <c r="C60" s="6" t="s">
        <v>16</v>
      </c>
      <c r="D60" s="6">
        <v>50.005114992000003</v>
      </c>
      <c r="E60" s="6">
        <v>1259.0228284679999</v>
      </c>
      <c r="F60" s="6">
        <v>2033.9016897720001</v>
      </c>
      <c r="G60" s="6">
        <v>631.17904342600002</v>
      </c>
      <c r="H60" s="6">
        <v>360.56830506599999</v>
      </c>
      <c r="I60" s="6">
        <v>1426.559145979</v>
      </c>
      <c r="J60" s="6">
        <v>0.86795808891688297</v>
      </c>
      <c r="K60" s="6">
        <v>21.8533453682616</v>
      </c>
      <c r="L60" s="6">
        <v>35.303216960539899</v>
      </c>
      <c r="M60" s="6">
        <v>10.955618367922201</v>
      </c>
      <c r="N60" s="6">
        <v>6.2585232938501001</v>
      </c>
      <c r="O60" s="6">
        <v>24.761337920509199</v>
      </c>
    </row>
    <row r="61" spans="1:15" x14ac:dyDescent="0.25">
      <c r="A61" s="6" t="s">
        <v>41</v>
      </c>
      <c r="B61" s="6" t="s">
        <v>42</v>
      </c>
      <c r="C61" s="6" t="s">
        <v>15</v>
      </c>
      <c r="D61" s="6">
        <v>37.381338354</v>
      </c>
      <c r="E61" s="6">
        <v>125.766960119</v>
      </c>
      <c r="F61" s="6">
        <v>60.317455838000001</v>
      </c>
      <c r="G61" s="6">
        <v>0</v>
      </c>
      <c r="H61" s="6">
        <v>0</v>
      </c>
      <c r="I61" s="6">
        <v>0</v>
      </c>
      <c r="J61" s="6">
        <v>16.727994170407001</v>
      </c>
      <c r="K61" s="6">
        <v>56.280194030969298</v>
      </c>
      <c r="L61" s="6">
        <v>26.991811798623701</v>
      </c>
      <c r="M61" s="6">
        <v>0</v>
      </c>
      <c r="N61" s="6">
        <v>0</v>
      </c>
      <c r="O61" s="6">
        <v>0</v>
      </c>
    </row>
    <row r="62" spans="1:15" x14ac:dyDescent="0.25">
      <c r="A62" s="6" t="s">
        <v>41</v>
      </c>
      <c r="B62" s="6" t="s">
        <v>42</v>
      </c>
      <c r="C62" s="6" t="s">
        <v>16</v>
      </c>
      <c r="D62" s="6">
        <v>98.236833134999998</v>
      </c>
      <c r="E62" s="6">
        <v>2191.3603558149998</v>
      </c>
      <c r="F62" s="6">
        <v>2526.8694455469999</v>
      </c>
      <c r="G62" s="6">
        <v>336.48967983699998</v>
      </c>
      <c r="H62" s="6">
        <v>88.007617707999998</v>
      </c>
      <c r="I62" s="6">
        <v>119.464959995</v>
      </c>
      <c r="J62" s="6">
        <v>1.83263009571738</v>
      </c>
      <c r="K62" s="6">
        <v>40.880317600524499</v>
      </c>
      <c r="L62" s="6">
        <v>47.139314716042698</v>
      </c>
      <c r="M62" s="6">
        <v>6.2772902432650604</v>
      </c>
      <c r="N62" s="6">
        <v>1.6418017938590099</v>
      </c>
      <c r="O62" s="6">
        <v>2.22864555059143</v>
      </c>
    </row>
    <row r="63" spans="1:15" x14ac:dyDescent="0.25">
      <c r="A63" s="6" t="s">
        <v>43</v>
      </c>
      <c r="B63" s="6" t="s">
        <v>44</v>
      </c>
      <c r="C63" s="6" t="s">
        <v>15</v>
      </c>
      <c r="D63" s="6">
        <v>126.12044197</v>
      </c>
      <c r="E63" s="6">
        <v>727.34017941000002</v>
      </c>
      <c r="F63" s="6">
        <v>450.75642592999998</v>
      </c>
      <c r="G63" s="6">
        <v>0</v>
      </c>
      <c r="H63" s="6">
        <v>0</v>
      </c>
      <c r="I63" s="6">
        <v>19.388344539999999</v>
      </c>
      <c r="J63" s="6">
        <v>9.5285530526376707</v>
      </c>
      <c r="K63" s="6">
        <v>54.951436726424802</v>
      </c>
      <c r="L63" s="6">
        <v>34.055197168695301</v>
      </c>
      <c r="M63" s="6">
        <v>0</v>
      </c>
      <c r="N63" s="6">
        <v>0</v>
      </c>
      <c r="O63" s="6">
        <v>1.4648130522421801</v>
      </c>
    </row>
    <row r="64" spans="1:15" x14ac:dyDescent="0.25">
      <c r="A64" s="6" t="s">
        <v>43</v>
      </c>
      <c r="B64" s="6" t="s">
        <v>44</v>
      </c>
      <c r="C64" s="6" t="s">
        <v>16</v>
      </c>
      <c r="D64" s="6">
        <v>833.05134322000004</v>
      </c>
      <c r="E64" s="6">
        <v>9686.4866155100008</v>
      </c>
      <c r="F64" s="6">
        <v>16006.671534999999</v>
      </c>
      <c r="G64" s="6">
        <v>4207.53175999</v>
      </c>
      <c r="H64" s="6">
        <v>1174.42680857</v>
      </c>
      <c r="I64" s="6">
        <v>4067.8815388799999</v>
      </c>
      <c r="J64" s="6">
        <v>2.3155720332143099</v>
      </c>
      <c r="K64" s="6">
        <v>26.924820048043799</v>
      </c>
      <c r="L64" s="6">
        <v>44.4925769017159</v>
      </c>
      <c r="M64" s="6">
        <v>11.6953690208754</v>
      </c>
      <c r="N64" s="6">
        <v>3.2644685049906199</v>
      </c>
      <c r="O64" s="6">
        <v>11.30719349116</v>
      </c>
    </row>
    <row r="65" spans="1:15" x14ac:dyDescent="0.25">
      <c r="A65" s="6" t="s">
        <v>45</v>
      </c>
      <c r="B65" s="6" t="s">
        <v>46</v>
      </c>
      <c r="C65" s="6" t="s">
        <v>15</v>
      </c>
      <c r="D65" s="6">
        <v>94.548683199999999</v>
      </c>
      <c r="E65" s="6">
        <v>945.84712388000003</v>
      </c>
      <c r="F65" s="6">
        <v>482.91048422</v>
      </c>
      <c r="G65" s="6">
        <v>80.269658230000005</v>
      </c>
      <c r="H65" s="6">
        <v>0</v>
      </c>
      <c r="I65" s="6">
        <v>31.793255299999998</v>
      </c>
      <c r="J65" s="6">
        <v>5.7814885422052802</v>
      </c>
      <c r="K65" s="6">
        <v>57.836916647719498</v>
      </c>
      <c r="L65" s="6">
        <v>29.529141358033598</v>
      </c>
      <c r="M65" s="6">
        <v>4.90835084780407</v>
      </c>
      <c r="N65" s="6">
        <v>0</v>
      </c>
      <c r="O65" s="6">
        <v>1.9441026042376099</v>
      </c>
    </row>
    <row r="66" spans="1:15" x14ac:dyDescent="0.25">
      <c r="A66" s="6" t="s">
        <v>45</v>
      </c>
      <c r="B66" s="6" t="s">
        <v>46</v>
      </c>
      <c r="C66" s="6" t="s">
        <v>16</v>
      </c>
      <c r="D66" s="6">
        <v>349.52223760999999</v>
      </c>
      <c r="E66" s="6">
        <v>6772.7595755399998</v>
      </c>
      <c r="F66" s="6">
        <v>12433.281476730001</v>
      </c>
      <c r="G66" s="6">
        <v>2566.9996071</v>
      </c>
      <c r="H66" s="6">
        <v>399.57852487999997</v>
      </c>
      <c r="I66" s="6">
        <v>2042.1437658499999</v>
      </c>
      <c r="J66" s="6">
        <v>1.42288788352316</v>
      </c>
      <c r="K66" s="6">
        <v>27.571571994810402</v>
      </c>
      <c r="L66" s="6">
        <v>50.615278978077598</v>
      </c>
      <c r="M66" s="6">
        <v>10.450129476530901</v>
      </c>
      <c r="N66" s="6">
        <v>1.6266645734919101</v>
      </c>
      <c r="O66" s="6">
        <v>8.3134670935660893</v>
      </c>
    </row>
    <row r="67" spans="1:15" x14ac:dyDescent="0.25">
      <c r="A67" s="6" t="s">
        <v>47</v>
      </c>
      <c r="B67" s="6" t="s">
        <v>48</v>
      </c>
      <c r="C67" s="6" t="s">
        <v>15</v>
      </c>
      <c r="D67" s="6">
        <v>320.83250835000001</v>
      </c>
      <c r="E67" s="6">
        <v>1692.8918695100001</v>
      </c>
      <c r="F67" s="6">
        <v>801.27671192000003</v>
      </c>
      <c r="G67" s="6">
        <v>180.38404674</v>
      </c>
      <c r="H67" s="6">
        <v>28.27398539</v>
      </c>
      <c r="I67" s="6">
        <v>295.00319029000002</v>
      </c>
      <c r="J67" s="6">
        <v>9.6675249895285198</v>
      </c>
      <c r="K67" s="6">
        <v>51.0112723215804</v>
      </c>
      <c r="L67" s="6">
        <v>24.144569002226099</v>
      </c>
      <c r="M67" s="6">
        <v>5.4354444583552803</v>
      </c>
      <c r="N67" s="6">
        <v>0.85196933975655598</v>
      </c>
      <c r="O67" s="6">
        <v>8.8892198885531393</v>
      </c>
    </row>
    <row r="68" spans="1:15" x14ac:dyDescent="0.25">
      <c r="A68" s="6" t="s">
        <v>47</v>
      </c>
      <c r="B68" s="6" t="s">
        <v>48</v>
      </c>
      <c r="C68" s="6" t="s">
        <v>16</v>
      </c>
      <c r="D68" s="6">
        <v>663.88735083999995</v>
      </c>
      <c r="E68" s="6">
        <v>11958.417221809999</v>
      </c>
      <c r="F68" s="6">
        <v>13612.441160509999</v>
      </c>
      <c r="G68" s="6">
        <v>2570.6362886000002</v>
      </c>
      <c r="H68" s="6">
        <v>1380.8915264300001</v>
      </c>
      <c r="I68" s="6">
        <v>3557.3207812300002</v>
      </c>
      <c r="J68" s="6">
        <v>1.96744704893864</v>
      </c>
      <c r="K68" s="6">
        <v>35.439073576651602</v>
      </c>
      <c r="L68" s="6">
        <v>40.3408155859725</v>
      </c>
      <c r="M68" s="6">
        <v>7.6181460205581697</v>
      </c>
      <c r="N68" s="6">
        <v>4.0923071589502902</v>
      </c>
      <c r="O68" s="6">
        <v>10.5422106089288</v>
      </c>
    </row>
    <row r="69" spans="1:15" x14ac:dyDescent="0.25">
      <c r="A69" s="6" t="s">
        <v>49</v>
      </c>
      <c r="B69" s="6" t="s">
        <v>50</v>
      </c>
      <c r="C69" s="6" t="s">
        <v>15</v>
      </c>
      <c r="D69" s="6">
        <v>12.847327704</v>
      </c>
      <c r="E69" s="6">
        <v>85.027429118000001</v>
      </c>
      <c r="F69" s="6">
        <v>56.886245571000003</v>
      </c>
      <c r="G69" s="6">
        <v>7.0393374790000003</v>
      </c>
      <c r="H69" s="6">
        <v>4.180662967</v>
      </c>
      <c r="I69" s="6">
        <v>0</v>
      </c>
      <c r="J69" s="6">
        <v>7.7402398372431804</v>
      </c>
      <c r="K69" s="6">
        <v>51.227205320885901</v>
      </c>
      <c r="L69" s="6">
        <v>34.272744831032902</v>
      </c>
      <c r="M69" s="6">
        <v>4.2410500952498102</v>
      </c>
      <c r="N69" s="6">
        <v>2.5187599155881699</v>
      </c>
      <c r="O69" s="6">
        <v>0</v>
      </c>
    </row>
    <row r="70" spans="1:15" x14ac:dyDescent="0.25">
      <c r="A70" s="6" t="s">
        <v>49</v>
      </c>
      <c r="B70" s="6" t="s">
        <v>50</v>
      </c>
      <c r="C70" s="6" t="s">
        <v>16</v>
      </c>
      <c r="D70" s="6">
        <v>41.566606255000004</v>
      </c>
      <c r="E70" s="6">
        <v>834.61885397000003</v>
      </c>
      <c r="F70" s="6">
        <v>1526.34481725</v>
      </c>
      <c r="G70" s="6">
        <v>272.13462133399997</v>
      </c>
      <c r="H70" s="6">
        <v>77.811186767999999</v>
      </c>
      <c r="I70" s="6">
        <v>190.90161853399999</v>
      </c>
      <c r="J70" s="6">
        <v>1.41220768904188</v>
      </c>
      <c r="K70" s="6">
        <v>28.355818990009102</v>
      </c>
      <c r="L70" s="6">
        <v>51.856913066853799</v>
      </c>
      <c r="M70" s="6">
        <v>9.2456574959411792</v>
      </c>
      <c r="N70" s="6">
        <v>2.6436018272245998</v>
      </c>
      <c r="O70" s="6">
        <v>6.4858009309294102</v>
      </c>
    </row>
    <row r="71" spans="1:15" x14ac:dyDescent="0.25">
      <c r="A71" s="6" t="s">
        <v>51</v>
      </c>
      <c r="B71" s="6" t="s">
        <v>52</v>
      </c>
      <c r="C71" s="6" t="s">
        <v>15</v>
      </c>
      <c r="D71" s="6">
        <v>6.0410447759999997</v>
      </c>
      <c r="E71" s="6">
        <v>70.982276118000001</v>
      </c>
      <c r="F71" s="6">
        <v>36.246268655999998</v>
      </c>
      <c r="G71" s="6">
        <v>7.5513059699999996</v>
      </c>
      <c r="H71" s="6">
        <v>0</v>
      </c>
      <c r="I71" s="6">
        <v>7.5513059699999996</v>
      </c>
      <c r="J71" s="6">
        <v>4.7058823529411802</v>
      </c>
      <c r="K71" s="6">
        <v>55.294117647058798</v>
      </c>
      <c r="L71" s="6">
        <v>28.235294117647101</v>
      </c>
      <c r="M71" s="6">
        <v>5.8823529411764701</v>
      </c>
      <c r="N71" s="6">
        <v>0</v>
      </c>
      <c r="O71" s="6">
        <v>5.8823529411764701</v>
      </c>
    </row>
    <row r="72" spans="1:15" x14ac:dyDescent="0.25">
      <c r="A72" s="6" t="s">
        <v>51</v>
      </c>
      <c r="B72" s="6" t="s">
        <v>52</v>
      </c>
      <c r="C72" s="6" t="s">
        <v>16</v>
      </c>
      <c r="D72" s="6">
        <v>13.592350745999999</v>
      </c>
      <c r="E72" s="6">
        <v>308.09328357599998</v>
      </c>
      <c r="F72" s="6">
        <v>400.21921641</v>
      </c>
      <c r="G72" s="6">
        <v>140.45429104199999</v>
      </c>
      <c r="H72" s="6">
        <v>36.246268655999998</v>
      </c>
      <c r="I72" s="6">
        <v>172.16977611600001</v>
      </c>
      <c r="J72" s="6">
        <v>1.2693935119887201</v>
      </c>
      <c r="K72" s="6">
        <v>28.7729196050776</v>
      </c>
      <c r="L72" s="6">
        <v>37.376586741890002</v>
      </c>
      <c r="M72" s="6">
        <v>13.117066290550101</v>
      </c>
      <c r="N72" s="6">
        <v>3.3850493653032401</v>
      </c>
      <c r="O72" s="6">
        <v>16.0789844851904</v>
      </c>
    </row>
    <row r="73" spans="1:15" x14ac:dyDescent="0.25">
      <c r="A73" s="6" t="s">
        <v>53</v>
      </c>
      <c r="B73" s="6" t="s">
        <v>54</v>
      </c>
      <c r="C73" s="6" t="s">
        <v>15</v>
      </c>
      <c r="D73" s="6">
        <v>343.99412644</v>
      </c>
      <c r="E73" s="6">
        <v>1160.1773037800001</v>
      </c>
      <c r="F73" s="6">
        <v>683.82794011999999</v>
      </c>
      <c r="G73" s="6">
        <v>93.939435590000002</v>
      </c>
      <c r="H73" s="6">
        <v>65.769464769999999</v>
      </c>
      <c r="I73" s="6">
        <v>279.34480578</v>
      </c>
      <c r="J73" s="6">
        <v>13.094296781430799</v>
      </c>
      <c r="K73" s="6">
        <v>44.162689904024603</v>
      </c>
      <c r="L73" s="6">
        <v>26.030229318254399</v>
      </c>
      <c r="M73" s="6">
        <v>3.5758484071387602</v>
      </c>
      <c r="N73" s="6">
        <v>2.5035453359825102</v>
      </c>
      <c r="O73" s="6">
        <v>10.633390253169001</v>
      </c>
    </row>
    <row r="74" spans="1:15" x14ac:dyDescent="0.25">
      <c r="A74" s="6" t="s">
        <v>53</v>
      </c>
      <c r="B74" s="6" t="s">
        <v>54</v>
      </c>
      <c r="C74" s="6" t="s">
        <v>16</v>
      </c>
      <c r="D74" s="6">
        <v>711.89530150999997</v>
      </c>
      <c r="E74" s="6">
        <v>6732.9625131299999</v>
      </c>
      <c r="F74" s="6">
        <v>12174.485511090001</v>
      </c>
      <c r="G74" s="6">
        <v>3396.2275301200002</v>
      </c>
      <c r="H74" s="6">
        <v>881.16855191000002</v>
      </c>
      <c r="I74" s="6">
        <v>3577.3636401700001</v>
      </c>
      <c r="J74" s="6">
        <v>2.5911502925793899</v>
      </c>
      <c r="K74" s="6">
        <v>24.506578072390599</v>
      </c>
      <c r="L74" s="6">
        <v>44.312585891706703</v>
      </c>
      <c r="M74" s="6">
        <v>12.3615592625357</v>
      </c>
      <c r="N74" s="6">
        <v>3.20726958901172</v>
      </c>
      <c r="O74" s="6">
        <v>13.0208568917759</v>
      </c>
    </row>
    <row r="75" spans="1:15" x14ac:dyDescent="0.25">
      <c r="A75" s="6" t="s">
        <v>55</v>
      </c>
      <c r="B75" s="6" t="s">
        <v>56</v>
      </c>
      <c r="C75" s="6" t="s">
        <v>15</v>
      </c>
      <c r="D75" s="6">
        <v>82.633399338999993</v>
      </c>
      <c r="E75" s="6">
        <v>199.60911216299999</v>
      </c>
      <c r="F75" s="6">
        <v>117.149346012</v>
      </c>
      <c r="G75" s="6">
        <v>45.242024759000003</v>
      </c>
      <c r="H75" s="6">
        <v>17.393055148999998</v>
      </c>
      <c r="I75" s="6">
        <v>18.385572491000001</v>
      </c>
      <c r="J75" s="6">
        <v>17.2005094858925</v>
      </c>
      <c r="K75" s="6">
        <v>41.549524220164102</v>
      </c>
      <c r="L75" s="6">
        <v>24.3851572543802</v>
      </c>
      <c r="M75" s="6">
        <v>9.4173286135269603</v>
      </c>
      <c r="N75" s="6">
        <v>3.6204417641309501</v>
      </c>
      <c r="O75" s="6">
        <v>3.8270386619052701</v>
      </c>
    </row>
    <row r="76" spans="1:15" x14ac:dyDescent="0.25">
      <c r="A76" s="6" t="s">
        <v>55</v>
      </c>
      <c r="B76" s="6" t="s">
        <v>56</v>
      </c>
      <c r="C76" s="6" t="s">
        <v>16</v>
      </c>
      <c r="D76" s="6">
        <v>146.01773836500001</v>
      </c>
      <c r="E76" s="6">
        <v>1289.9742942959999</v>
      </c>
      <c r="F76" s="6">
        <v>1740.2010358140001</v>
      </c>
      <c r="G76" s="6">
        <v>469.309412474</v>
      </c>
      <c r="H76" s="6">
        <v>54.736441032000002</v>
      </c>
      <c r="I76" s="6">
        <v>370.59059083699998</v>
      </c>
      <c r="J76" s="6">
        <v>3.5869283620261601</v>
      </c>
      <c r="K76" s="6">
        <v>31.688241677383001</v>
      </c>
      <c r="L76" s="6">
        <v>42.748069658396503</v>
      </c>
      <c r="M76" s="6">
        <v>11.528594135329501</v>
      </c>
      <c r="N76" s="6">
        <v>1.34460165574729</v>
      </c>
      <c r="O76" s="6">
        <v>9.1035645111175807</v>
      </c>
    </row>
    <row r="77" spans="1:15" x14ac:dyDescent="0.25">
      <c r="A77" s="6" t="s">
        <v>57</v>
      </c>
      <c r="B77" s="6" t="s">
        <v>58</v>
      </c>
      <c r="C77" s="6" t="s">
        <v>15</v>
      </c>
      <c r="D77" s="6">
        <v>2</v>
      </c>
      <c r="E77" s="6">
        <v>39</v>
      </c>
      <c r="F77" s="6">
        <v>20</v>
      </c>
      <c r="G77" s="6">
        <v>5</v>
      </c>
      <c r="H77" s="6">
        <v>2</v>
      </c>
      <c r="I77" s="6">
        <v>1</v>
      </c>
      <c r="J77" s="6">
        <v>2.8985507246376798</v>
      </c>
      <c r="K77" s="6">
        <v>56.521739130434803</v>
      </c>
      <c r="L77" s="6">
        <v>28.985507246376802</v>
      </c>
      <c r="M77" s="6">
        <v>7.2463768115942004</v>
      </c>
      <c r="N77" s="6">
        <v>2.8985507246376798</v>
      </c>
      <c r="O77" s="6">
        <v>1.4492753623188399</v>
      </c>
    </row>
    <row r="78" spans="1:15" x14ac:dyDescent="0.25">
      <c r="A78" s="6" t="s">
        <v>57</v>
      </c>
      <c r="B78" s="6" t="s">
        <v>58</v>
      </c>
      <c r="C78" s="6" t="s">
        <v>16</v>
      </c>
      <c r="D78" s="6">
        <v>5</v>
      </c>
      <c r="E78" s="6">
        <v>181</v>
      </c>
      <c r="F78" s="6">
        <v>244</v>
      </c>
      <c r="G78" s="6">
        <v>62</v>
      </c>
      <c r="H78" s="6">
        <v>16</v>
      </c>
      <c r="I78" s="6">
        <v>90</v>
      </c>
      <c r="J78" s="6">
        <v>0.83612040133779297</v>
      </c>
      <c r="K78" s="6">
        <v>30.267558528428101</v>
      </c>
      <c r="L78" s="6">
        <v>40.802675585284298</v>
      </c>
      <c r="M78" s="6">
        <v>10.3678929765886</v>
      </c>
      <c r="N78" s="6">
        <v>2.67558528428094</v>
      </c>
      <c r="O78" s="6">
        <v>15.050167224080299</v>
      </c>
    </row>
    <row r="79" spans="1:15" x14ac:dyDescent="0.25">
      <c r="A79" s="6" t="s">
        <v>59</v>
      </c>
      <c r="B79" s="6" t="s">
        <v>60</v>
      </c>
      <c r="C79" s="6" t="s">
        <v>15</v>
      </c>
      <c r="D79" s="6">
        <v>8.1270557320000005</v>
      </c>
      <c r="E79" s="6">
        <v>152.24570431000001</v>
      </c>
      <c r="F79" s="6">
        <v>63.514397557000002</v>
      </c>
      <c r="G79" s="6">
        <v>22.266559395000002</v>
      </c>
      <c r="H79" s="6">
        <v>3.0699618559999999</v>
      </c>
      <c r="I79" s="6">
        <v>30.208570558000002</v>
      </c>
      <c r="J79" s="6">
        <v>2.9084172457609401</v>
      </c>
      <c r="K79" s="6">
        <v>54.483941861594303</v>
      </c>
      <c r="L79" s="6">
        <v>22.7298021941134</v>
      </c>
      <c r="M79" s="6">
        <v>7.9685002150516002</v>
      </c>
      <c r="N79" s="6">
        <v>1.09864264504328</v>
      </c>
      <c r="O79" s="6">
        <v>10.8106958384364</v>
      </c>
    </row>
    <row r="80" spans="1:15" x14ac:dyDescent="0.25">
      <c r="A80" s="6" t="s">
        <v>59</v>
      </c>
      <c r="B80" s="6" t="s">
        <v>60</v>
      </c>
      <c r="C80" s="6" t="s">
        <v>16</v>
      </c>
      <c r="D80" s="6">
        <v>35.82353225</v>
      </c>
      <c r="E80" s="6">
        <v>818.40748808499995</v>
      </c>
      <c r="F80" s="6">
        <v>1290.9432246609999</v>
      </c>
      <c r="G80" s="6">
        <v>677.73226196799999</v>
      </c>
      <c r="H80" s="6">
        <v>126.95779822199999</v>
      </c>
      <c r="I80" s="6">
        <v>784.94403361000002</v>
      </c>
      <c r="J80" s="6">
        <v>0.95917993643412802</v>
      </c>
      <c r="K80" s="6">
        <v>21.912971532799801</v>
      </c>
      <c r="L80" s="6">
        <v>34.565179991998299</v>
      </c>
      <c r="M80" s="6">
        <v>18.146373267081302</v>
      </c>
      <c r="N80" s="6">
        <v>3.3993122726862</v>
      </c>
      <c r="O80" s="6">
        <v>21.016982999000302</v>
      </c>
    </row>
    <row r="81" spans="1:15" x14ac:dyDescent="0.25">
      <c r="A81" s="6" t="s">
        <v>61</v>
      </c>
      <c r="B81" s="6" t="s">
        <v>62</v>
      </c>
      <c r="C81" s="6" t="s">
        <v>15</v>
      </c>
      <c r="D81" s="6">
        <v>21.549379654999999</v>
      </c>
      <c r="E81" s="6">
        <v>191.24071518299999</v>
      </c>
      <c r="F81" s="6">
        <v>155.46711922899999</v>
      </c>
      <c r="G81" s="6">
        <v>21.494659043999999</v>
      </c>
      <c r="H81" s="6">
        <v>21.494659043999999</v>
      </c>
      <c r="I81" s="6">
        <v>48.214182069000003</v>
      </c>
      <c r="J81" s="6">
        <v>4.6901462927892599</v>
      </c>
      <c r="K81" s="6">
        <v>41.622865516585797</v>
      </c>
      <c r="L81" s="6">
        <v>33.836868836887199</v>
      </c>
      <c r="M81" s="6">
        <v>4.6782365452731103</v>
      </c>
      <c r="N81" s="6">
        <v>4.6782365452731103</v>
      </c>
      <c r="O81" s="6">
        <v>10.4936462631916</v>
      </c>
    </row>
    <row r="82" spans="1:15" x14ac:dyDescent="0.25">
      <c r="A82" s="6" t="s">
        <v>61</v>
      </c>
      <c r="B82" s="6" t="s">
        <v>62</v>
      </c>
      <c r="C82" s="6" t="s">
        <v>16</v>
      </c>
      <c r="D82" s="6">
        <v>205.83009537199999</v>
      </c>
      <c r="E82" s="6">
        <v>1559.156082578</v>
      </c>
      <c r="F82" s="6">
        <v>2408.1005209919999</v>
      </c>
      <c r="G82" s="6">
        <v>768.98518175000004</v>
      </c>
      <c r="H82" s="6">
        <v>131.397314671</v>
      </c>
      <c r="I82" s="6">
        <v>635.64842336200002</v>
      </c>
      <c r="J82" s="6">
        <v>3.60528735118208</v>
      </c>
      <c r="K82" s="6">
        <v>27.309931003421902</v>
      </c>
      <c r="L82" s="6">
        <v>42.17990733093</v>
      </c>
      <c r="M82" s="6">
        <v>13.4694226517221</v>
      </c>
      <c r="N82" s="6">
        <v>2.3015345530811602</v>
      </c>
      <c r="O82" s="6">
        <v>11.133917109662899</v>
      </c>
    </row>
    <row r="83" spans="1:15" x14ac:dyDescent="0.25">
      <c r="A83" s="6" t="s">
        <v>63</v>
      </c>
      <c r="B83" s="6" t="s">
        <v>64</v>
      </c>
      <c r="C83" s="6" t="s">
        <v>15</v>
      </c>
      <c r="D83" s="6">
        <v>17.074553640000001</v>
      </c>
      <c r="E83" s="6">
        <v>357.92330396</v>
      </c>
      <c r="F83" s="6">
        <v>539.41613622</v>
      </c>
      <c r="G83" s="6">
        <v>61.47130155</v>
      </c>
      <c r="H83" s="6">
        <v>17.074553640000001</v>
      </c>
      <c r="I83" s="6">
        <v>0</v>
      </c>
      <c r="J83" s="6">
        <v>1.7195613354380499</v>
      </c>
      <c r="K83" s="6">
        <v>36.046100385313302</v>
      </c>
      <c r="L83" s="6">
        <v>54.324063229526203</v>
      </c>
      <c r="M83" s="6">
        <v>6.1907137142844304</v>
      </c>
      <c r="N83" s="6">
        <v>1.7195613354380499</v>
      </c>
      <c r="O83" s="6">
        <v>0</v>
      </c>
    </row>
    <row r="84" spans="1:15" x14ac:dyDescent="0.25">
      <c r="A84" s="6" t="s">
        <v>63</v>
      </c>
      <c r="B84" s="6" t="s">
        <v>64</v>
      </c>
      <c r="C84" s="6" t="s">
        <v>16</v>
      </c>
      <c r="D84" s="6">
        <v>212.11822347</v>
      </c>
      <c r="E84" s="6">
        <v>7374.0725896800004</v>
      </c>
      <c r="F84" s="6">
        <v>14686.768259390001</v>
      </c>
      <c r="G84" s="6">
        <v>4153.38774577</v>
      </c>
      <c r="H84" s="6">
        <v>628.74800389999996</v>
      </c>
      <c r="I84" s="6">
        <v>2616.7595074800001</v>
      </c>
      <c r="J84" s="6">
        <v>0.71488024008581097</v>
      </c>
      <c r="K84" s="6">
        <v>24.8520786997172</v>
      </c>
      <c r="L84" s="6">
        <v>49.497305076394397</v>
      </c>
      <c r="M84" s="6">
        <v>13.9977356980149</v>
      </c>
      <c r="N84" s="6">
        <v>2.1190047541817001</v>
      </c>
      <c r="O84" s="6">
        <v>8.8189955316059905</v>
      </c>
    </row>
    <row r="85" spans="1:15" x14ac:dyDescent="0.25">
      <c r="A85" s="6" t="s">
        <v>65</v>
      </c>
      <c r="B85" s="6" t="s">
        <v>66</v>
      </c>
      <c r="C85" s="6" t="s">
        <v>15</v>
      </c>
      <c r="D85" s="6">
        <v>38.643344704999997</v>
      </c>
      <c r="E85" s="6">
        <v>117.034129678</v>
      </c>
      <c r="F85" s="6">
        <v>22.081911259999998</v>
      </c>
      <c r="G85" s="6">
        <v>4.416382252</v>
      </c>
      <c r="H85" s="6">
        <v>1.104095563</v>
      </c>
      <c r="I85" s="6">
        <v>11.040955629999999</v>
      </c>
      <c r="J85" s="6">
        <v>19.886363636363601</v>
      </c>
      <c r="K85" s="6">
        <v>60.227272727272698</v>
      </c>
      <c r="L85" s="6">
        <v>11.363636363636401</v>
      </c>
      <c r="M85" s="6">
        <v>2.2727272727272698</v>
      </c>
      <c r="N85" s="6">
        <v>0.56818181818181801</v>
      </c>
      <c r="O85" s="6">
        <v>5.6818181818181799</v>
      </c>
    </row>
    <row r="86" spans="1:15" x14ac:dyDescent="0.25">
      <c r="A86" s="6" t="s">
        <v>65</v>
      </c>
      <c r="B86" s="6" t="s">
        <v>66</v>
      </c>
      <c r="C86" s="6" t="s">
        <v>16</v>
      </c>
      <c r="D86" s="6">
        <v>59.621160402000001</v>
      </c>
      <c r="E86" s="6">
        <v>494.63481222399997</v>
      </c>
      <c r="F86" s="6">
        <v>299.20989757299998</v>
      </c>
      <c r="G86" s="6">
        <v>79.494880535999997</v>
      </c>
      <c r="H86" s="6">
        <v>25.394197948999999</v>
      </c>
      <c r="I86" s="6">
        <v>66.245733779999995</v>
      </c>
      <c r="J86" s="6">
        <v>5.8189655172413799</v>
      </c>
      <c r="K86" s="6">
        <v>48.275862068965502</v>
      </c>
      <c r="L86" s="6">
        <v>29.202586206896498</v>
      </c>
      <c r="M86" s="6">
        <v>7.7586206896551699</v>
      </c>
      <c r="N86" s="6">
        <v>2.4784482758620698</v>
      </c>
      <c r="O86" s="6">
        <v>6.4655172413793096</v>
      </c>
    </row>
    <row r="87" spans="1:15" x14ac:dyDescent="0.25">
      <c r="A87" s="6" t="s">
        <v>67</v>
      </c>
      <c r="B87" s="6" t="s">
        <v>68</v>
      </c>
      <c r="C87" s="6" t="s">
        <v>15</v>
      </c>
      <c r="D87" s="6">
        <v>67.659475700000002</v>
      </c>
      <c r="E87" s="6">
        <v>713.06828551000001</v>
      </c>
      <c r="F87" s="6">
        <v>569.20518557000003</v>
      </c>
      <c r="G87" s="6">
        <v>63.457284379999997</v>
      </c>
      <c r="H87" s="6">
        <v>0</v>
      </c>
      <c r="I87" s="6">
        <v>27.59796386</v>
      </c>
      <c r="J87" s="6">
        <v>4.6953525319519303</v>
      </c>
      <c r="K87" s="6">
        <v>49.484672252995303</v>
      </c>
      <c r="L87" s="6">
        <v>39.501030441273002</v>
      </c>
      <c r="M87" s="6">
        <v>4.4037338126228898</v>
      </c>
      <c r="N87" s="6">
        <v>0</v>
      </c>
      <c r="O87" s="6">
        <v>1.9152109611568999</v>
      </c>
    </row>
    <row r="88" spans="1:15" x14ac:dyDescent="0.25">
      <c r="A88" s="6" t="s">
        <v>67</v>
      </c>
      <c r="B88" s="6" t="s">
        <v>68</v>
      </c>
      <c r="C88" s="6" t="s">
        <v>16</v>
      </c>
      <c r="D88" s="6">
        <v>690.11502039000004</v>
      </c>
      <c r="E88" s="6">
        <v>9215.6460648499997</v>
      </c>
      <c r="F88" s="6">
        <v>17551.264671559999</v>
      </c>
      <c r="G88" s="6">
        <v>4148.2343902800003</v>
      </c>
      <c r="H88" s="6">
        <v>1024.1028276100001</v>
      </c>
      <c r="I88" s="6">
        <v>2173.3115311199999</v>
      </c>
      <c r="J88" s="6">
        <v>1.98293674319424</v>
      </c>
      <c r="K88" s="6">
        <v>26.479706504485801</v>
      </c>
      <c r="L88" s="6">
        <v>50.430792807690601</v>
      </c>
      <c r="M88" s="6">
        <v>11.919297724051299</v>
      </c>
      <c r="N88" s="6">
        <v>2.9425980679704198</v>
      </c>
      <c r="O88" s="6">
        <v>6.2446681526076002</v>
      </c>
    </row>
    <row r="89" spans="1:15" x14ac:dyDescent="0.25">
      <c r="A89" s="6" t="s">
        <v>69</v>
      </c>
      <c r="B89" s="6" t="s">
        <v>70</v>
      </c>
      <c r="C89" s="6" t="s">
        <v>15</v>
      </c>
      <c r="D89" s="6">
        <v>18.591296459999999</v>
      </c>
      <c r="E89" s="6">
        <v>64.598296719000004</v>
      </c>
      <c r="F89" s="6">
        <v>35.762717535999997</v>
      </c>
      <c r="G89" s="6">
        <v>1.341054253</v>
      </c>
      <c r="H89" s="6">
        <v>2.4703709310000002</v>
      </c>
      <c r="I89" s="6">
        <v>4.4000331089999998</v>
      </c>
      <c r="J89" s="6">
        <v>14.619963378743799</v>
      </c>
      <c r="K89" s="6">
        <v>50.799293873505803</v>
      </c>
      <c r="L89" s="6">
        <v>28.123354486095899</v>
      </c>
      <c r="M89" s="6">
        <v>1.0545883182462401</v>
      </c>
      <c r="N89" s="6">
        <v>1.94266885156934</v>
      </c>
      <c r="O89" s="6">
        <v>3.4601310918389001</v>
      </c>
    </row>
    <row r="90" spans="1:15" x14ac:dyDescent="0.25">
      <c r="A90" s="6" t="s">
        <v>69</v>
      </c>
      <c r="B90" s="6" t="s">
        <v>70</v>
      </c>
      <c r="C90" s="6" t="s">
        <v>16</v>
      </c>
      <c r="D90" s="6">
        <v>62.127344909999998</v>
      </c>
      <c r="E90" s="6">
        <v>523.38037910100002</v>
      </c>
      <c r="F90" s="6">
        <v>727.46611687300003</v>
      </c>
      <c r="G90" s="6">
        <v>198.30401303400001</v>
      </c>
      <c r="H90" s="6">
        <v>31.910594548999999</v>
      </c>
      <c r="I90" s="6">
        <v>116.812451689</v>
      </c>
      <c r="J90" s="6">
        <v>3.7426091096794898</v>
      </c>
      <c r="K90" s="6">
        <v>31.528921403103801</v>
      </c>
      <c r="L90" s="6">
        <v>43.8232362888861</v>
      </c>
      <c r="M90" s="6">
        <v>11.946018403686701</v>
      </c>
      <c r="N90" s="6">
        <v>1.92232393042686</v>
      </c>
      <c r="O90" s="6">
        <v>7.0368908642171499</v>
      </c>
    </row>
    <row r="91" spans="1:15" x14ac:dyDescent="0.25">
      <c r="A91" s="6" t="s">
        <v>71</v>
      </c>
      <c r="B91" s="6" t="s">
        <v>72</v>
      </c>
      <c r="C91" s="6" t="s">
        <v>15</v>
      </c>
      <c r="D91" s="6">
        <v>68.271357452000004</v>
      </c>
      <c r="E91" s="6">
        <v>231.113327758</v>
      </c>
      <c r="F91" s="6">
        <v>127.394656821</v>
      </c>
      <c r="G91" s="6">
        <v>14.365622077999999</v>
      </c>
      <c r="H91" s="6">
        <v>5.4878699490000002</v>
      </c>
      <c r="I91" s="6">
        <v>9.0998090119999997</v>
      </c>
      <c r="J91" s="6">
        <v>14.980572160049</v>
      </c>
      <c r="K91" s="6">
        <v>50.712480501972998</v>
      </c>
      <c r="L91" s="6">
        <v>27.953814315959001</v>
      </c>
      <c r="M91" s="6">
        <v>3.15220388454672</v>
      </c>
      <c r="N91" s="6">
        <v>1.2041862772944001</v>
      </c>
      <c r="O91" s="6">
        <v>1.9967428601778401</v>
      </c>
    </row>
    <row r="92" spans="1:15" x14ac:dyDescent="0.25">
      <c r="A92" s="6" t="s">
        <v>71</v>
      </c>
      <c r="B92" s="6" t="s">
        <v>72</v>
      </c>
      <c r="C92" s="6" t="s">
        <v>16</v>
      </c>
      <c r="D92" s="6">
        <v>142.66665450900001</v>
      </c>
      <c r="E92" s="6">
        <v>1253.902563508</v>
      </c>
      <c r="F92" s="6">
        <v>1570.723287753</v>
      </c>
      <c r="G92" s="6">
        <v>324.32811463500002</v>
      </c>
      <c r="H92" s="6">
        <v>59.087381211999997</v>
      </c>
      <c r="I92" s="6">
        <v>368.91649952699998</v>
      </c>
      <c r="J92" s="6">
        <v>3.83551227993906</v>
      </c>
      <c r="K92" s="6">
        <v>33.710460911372998</v>
      </c>
      <c r="L92" s="6">
        <v>42.228006812782098</v>
      </c>
      <c r="M92" s="6">
        <v>8.7193778440606096</v>
      </c>
      <c r="N92" s="6">
        <v>1.58853080986608</v>
      </c>
      <c r="O92" s="6">
        <v>9.9181113419791895</v>
      </c>
    </row>
    <row r="93" spans="1:15" x14ac:dyDescent="0.25">
      <c r="A93" s="6" t="s">
        <v>73</v>
      </c>
      <c r="B93" s="6" t="s">
        <v>74</v>
      </c>
      <c r="C93" s="6" t="s">
        <v>15</v>
      </c>
      <c r="D93" s="6">
        <v>15.608806096</v>
      </c>
      <c r="E93" s="6">
        <v>44.425063504000001</v>
      </c>
      <c r="F93" s="6">
        <v>19.210838272</v>
      </c>
      <c r="G93" s="6">
        <v>3.6020321759999998</v>
      </c>
      <c r="H93" s="6">
        <v>0</v>
      </c>
      <c r="I93" s="6">
        <v>6.0033869600000003</v>
      </c>
      <c r="J93" s="6">
        <v>17.5675675675676</v>
      </c>
      <c r="K93" s="6">
        <v>50</v>
      </c>
      <c r="L93" s="6">
        <v>21.6216216216216</v>
      </c>
      <c r="M93" s="6">
        <v>4.0540540540540499</v>
      </c>
      <c r="N93" s="6">
        <v>0</v>
      </c>
      <c r="O93" s="6">
        <v>6.7567567567567597</v>
      </c>
    </row>
    <row r="94" spans="1:15" x14ac:dyDescent="0.25">
      <c r="A94" s="6" t="s">
        <v>73</v>
      </c>
      <c r="B94" s="6" t="s">
        <v>74</v>
      </c>
      <c r="C94" s="6" t="s">
        <v>16</v>
      </c>
      <c r="D94" s="6">
        <v>57.632514815999997</v>
      </c>
      <c r="E94" s="6">
        <v>393.82218457599998</v>
      </c>
      <c r="F94" s="6">
        <v>316.97883148800003</v>
      </c>
      <c r="G94" s="6">
        <v>63.635901775999997</v>
      </c>
      <c r="H94" s="6">
        <v>15.608806096</v>
      </c>
      <c r="I94" s="6">
        <v>130.87383572799999</v>
      </c>
      <c r="J94" s="6">
        <v>5.8895705521472399</v>
      </c>
      <c r="K94" s="6">
        <v>40.245398773006102</v>
      </c>
      <c r="L94" s="6">
        <v>32.392638036809799</v>
      </c>
      <c r="M94" s="6">
        <v>6.50306748466258</v>
      </c>
      <c r="N94" s="6">
        <v>1.5950920245398801</v>
      </c>
      <c r="O94" s="6">
        <v>13.374233128834399</v>
      </c>
    </row>
    <row r="95" spans="1:15" x14ac:dyDescent="0.25">
      <c r="A95" s="6" t="s">
        <v>75</v>
      </c>
      <c r="B95" s="6" t="s">
        <v>76</v>
      </c>
      <c r="C95" s="6" t="s">
        <v>15</v>
      </c>
      <c r="D95" s="6">
        <v>8.6205282479999994</v>
      </c>
      <c r="E95" s="6">
        <v>36.637245053999997</v>
      </c>
      <c r="F95" s="6">
        <v>25.861584744000002</v>
      </c>
      <c r="G95" s="6">
        <v>3.2326980930000002</v>
      </c>
      <c r="H95" s="6">
        <v>1.0775660309999999</v>
      </c>
      <c r="I95" s="6">
        <v>5.3878301549999996</v>
      </c>
      <c r="J95" s="6">
        <v>10.6666666666667</v>
      </c>
      <c r="K95" s="6">
        <v>45.3333333333333</v>
      </c>
      <c r="L95" s="6">
        <v>32</v>
      </c>
      <c r="M95" s="6">
        <v>4</v>
      </c>
      <c r="N95" s="6">
        <v>1.3333333333333299</v>
      </c>
      <c r="O95" s="6">
        <v>6.6666666666666696</v>
      </c>
    </row>
    <row r="96" spans="1:15" x14ac:dyDescent="0.25">
      <c r="A96" s="6" t="s">
        <v>75</v>
      </c>
      <c r="B96" s="6" t="s">
        <v>76</v>
      </c>
      <c r="C96" s="6" t="s">
        <v>16</v>
      </c>
      <c r="D96" s="6">
        <v>14.008358403000001</v>
      </c>
      <c r="E96" s="6">
        <v>294.17552646299998</v>
      </c>
      <c r="F96" s="6">
        <v>426.71614827600001</v>
      </c>
      <c r="G96" s="6">
        <v>77.584754231999995</v>
      </c>
      <c r="H96" s="6">
        <v>29.094282837000002</v>
      </c>
      <c r="I96" s="6">
        <v>105.601471038</v>
      </c>
      <c r="J96" s="6">
        <v>1.4789533560864601</v>
      </c>
      <c r="K96" s="6">
        <v>31.058020477815699</v>
      </c>
      <c r="L96" s="6">
        <v>45.051194539249103</v>
      </c>
      <c r="M96" s="6">
        <v>8.1911262798634805</v>
      </c>
      <c r="N96" s="6">
        <v>3.0716723549488099</v>
      </c>
      <c r="O96" s="6">
        <v>11.1490329920364</v>
      </c>
    </row>
    <row r="97" spans="1:15" x14ac:dyDescent="0.25">
      <c r="A97" s="6" t="s">
        <v>77</v>
      </c>
      <c r="B97" s="6" t="s">
        <v>78</v>
      </c>
      <c r="C97" s="6" t="s">
        <v>15</v>
      </c>
      <c r="D97" s="6">
        <v>39.604408028999998</v>
      </c>
      <c r="E97" s="6">
        <v>220.232312984</v>
      </c>
      <c r="F97" s="6">
        <v>178.75148576500001</v>
      </c>
      <c r="G97" s="6">
        <v>36.789425278000003</v>
      </c>
      <c r="H97" s="6">
        <v>21.209278830999999</v>
      </c>
      <c r="I97" s="6">
        <v>39.136025207000003</v>
      </c>
      <c r="J97" s="6">
        <v>7.3927034593215302</v>
      </c>
      <c r="K97" s="6">
        <v>41.109367948613901</v>
      </c>
      <c r="L97" s="6">
        <v>33.366405229593397</v>
      </c>
      <c r="M97" s="6">
        <v>6.8672484971867602</v>
      </c>
      <c r="N97" s="6">
        <v>3.95900145430371</v>
      </c>
      <c r="O97" s="6">
        <v>7.3052734109806803</v>
      </c>
    </row>
    <row r="98" spans="1:15" x14ac:dyDescent="0.25">
      <c r="A98" s="6" t="s">
        <v>77</v>
      </c>
      <c r="B98" s="6" t="s">
        <v>78</v>
      </c>
      <c r="C98" s="6" t="s">
        <v>16</v>
      </c>
      <c r="D98" s="6">
        <v>128.161511633</v>
      </c>
      <c r="E98" s="6">
        <v>1561.136940852</v>
      </c>
      <c r="F98" s="6">
        <v>2821.7996725550001</v>
      </c>
      <c r="G98" s="6">
        <v>804.30080630299994</v>
      </c>
      <c r="H98" s="6">
        <v>134.54753669799999</v>
      </c>
      <c r="I98" s="6">
        <v>506.27337717099999</v>
      </c>
      <c r="J98" s="6">
        <v>2.1517256743977402</v>
      </c>
      <c r="K98" s="6">
        <v>26.2101967593917</v>
      </c>
      <c r="L98" s="6">
        <v>47.375680312125297</v>
      </c>
      <c r="M98" s="6">
        <v>13.5035446508837</v>
      </c>
      <c r="N98" s="6">
        <v>2.2589417481988701</v>
      </c>
      <c r="O98" s="6">
        <v>8.4999108550026996</v>
      </c>
    </row>
    <row r="99" spans="1:15" x14ac:dyDescent="0.25">
      <c r="A99" s="6" t="s">
        <v>79</v>
      </c>
      <c r="B99" s="6" t="s">
        <v>80</v>
      </c>
      <c r="C99" s="6" t="s">
        <v>15</v>
      </c>
      <c r="D99" s="6">
        <v>1959.1011046000001</v>
      </c>
      <c r="E99" s="6">
        <v>2939.05162694</v>
      </c>
      <c r="F99" s="6">
        <v>1564.29031538</v>
      </c>
      <c r="G99" s="6">
        <v>0</v>
      </c>
      <c r="H99" s="6">
        <v>183.15499800000001</v>
      </c>
      <c r="I99" s="6">
        <v>329.51709890000001</v>
      </c>
      <c r="J99" s="6">
        <v>28.087007371280102</v>
      </c>
      <c r="K99" s="6">
        <v>42.136245299749902</v>
      </c>
      <c r="L99" s="6">
        <v>22.426731073622101</v>
      </c>
      <c r="M99" s="6">
        <v>0</v>
      </c>
      <c r="N99" s="6">
        <v>2.6258347600509002</v>
      </c>
      <c r="O99" s="6">
        <v>4.7241814952969499</v>
      </c>
    </row>
    <row r="100" spans="1:15" x14ac:dyDescent="0.25">
      <c r="A100" s="6" t="s">
        <v>79</v>
      </c>
      <c r="B100" s="6" t="s">
        <v>80</v>
      </c>
      <c r="C100" s="6" t="s">
        <v>16</v>
      </c>
      <c r="D100" s="6">
        <v>5076.4333408900002</v>
      </c>
      <c r="E100" s="6">
        <v>59926.293133489999</v>
      </c>
      <c r="F100" s="6">
        <v>89959.99484272</v>
      </c>
      <c r="G100" s="6">
        <v>14831.55930719</v>
      </c>
      <c r="H100" s="6">
        <v>2508.3020623000002</v>
      </c>
      <c r="I100" s="6">
        <v>6103.0644940900002</v>
      </c>
      <c r="J100" s="6">
        <v>2.8454443125047799</v>
      </c>
      <c r="K100" s="6">
        <v>33.589908212266302</v>
      </c>
      <c r="L100" s="6">
        <v>50.424409913220501</v>
      </c>
      <c r="M100" s="6">
        <v>8.3133911630999897</v>
      </c>
      <c r="N100" s="6">
        <v>1.40595440892054</v>
      </c>
      <c r="O100" s="6">
        <v>3.4208919899879202</v>
      </c>
    </row>
    <row r="101" spans="1:15" x14ac:dyDescent="0.25">
      <c r="A101" s="6" t="s">
        <v>81</v>
      </c>
      <c r="B101" s="6" t="s">
        <v>82</v>
      </c>
      <c r="C101" s="6" t="s">
        <v>15</v>
      </c>
      <c r="D101" s="6">
        <v>22.877411219999999</v>
      </c>
      <c r="E101" s="6">
        <v>221.69991150499999</v>
      </c>
      <c r="F101" s="6">
        <v>212.309164501</v>
      </c>
      <c r="G101" s="6">
        <v>76.003482066999993</v>
      </c>
      <c r="H101" s="6">
        <v>6.4264897940000001</v>
      </c>
      <c r="I101" s="6">
        <v>51.729342572999997</v>
      </c>
      <c r="J101" s="6">
        <v>3.8706663943381301</v>
      </c>
      <c r="K101" s="6">
        <v>37.509768427816901</v>
      </c>
      <c r="L101" s="6">
        <v>35.920932676403901</v>
      </c>
      <c r="M101" s="6">
        <v>12.859152683859399</v>
      </c>
      <c r="N101" s="6">
        <v>1.0873082552909901</v>
      </c>
      <c r="O101" s="6">
        <v>8.7521715622907692</v>
      </c>
    </row>
    <row r="102" spans="1:15" x14ac:dyDescent="0.25">
      <c r="A102" s="6" t="s">
        <v>81</v>
      </c>
      <c r="B102" s="6" t="s">
        <v>82</v>
      </c>
      <c r="C102" s="6" t="s">
        <v>16</v>
      </c>
      <c r="D102" s="6">
        <v>56.732982088</v>
      </c>
      <c r="E102" s="6">
        <v>1017.387208609</v>
      </c>
      <c r="F102" s="6">
        <v>1974.98818422</v>
      </c>
      <c r="G102" s="6">
        <v>574.09144814599995</v>
      </c>
      <c r="H102" s="6">
        <v>182.73914741499999</v>
      </c>
      <c r="I102" s="6">
        <v>712.36373963300002</v>
      </c>
      <c r="J102" s="6">
        <v>1.25562596682696</v>
      </c>
      <c r="K102" s="6">
        <v>22.517021852748002</v>
      </c>
      <c r="L102" s="6">
        <v>43.710842564850701</v>
      </c>
      <c r="M102" s="6">
        <v>12.705909386312401</v>
      </c>
      <c r="N102" s="6">
        <v>4.0444201980108296</v>
      </c>
      <c r="O102" s="6">
        <v>15.766180031251199</v>
      </c>
    </row>
    <row r="103" spans="1:15" x14ac:dyDescent="0.25">
      <c r="A103" s="6" t="s">
        <v>83</v>
      </c>
      <c r="B103" s="6" t="s">
        <v>84</v>
      </c>
      <c r="C103" s="6" t="s">
        <v>15</v>
      </c>
      <c r="D103" s="6">
        <v>10.198329772999999</v>
      </c>
      <c r="E103" s="6">
        <v>55.569160615000001</v>
      </c>
      <c r="F103" s="6">
        <v>11.414405815</v>
      </c>
      <c r="G103" s="6">
        <v>0</v>
      </c>
      <c r="H103" s="6">
        <v>0</v>
      </c>
      <c r="I103" s="6">
        <v>0</v>
      </c>
      <c r="J103" s="6">
        <v>13.2133703299759</v>
      </c>
      <c r="K103" s="6">
        <v>71.997661820648602</v>
      </c>
      <c r="L103" s="6">
        <v>14.7889678493754</v>
      </c>
      <c r="M103" s="6">
        <v>0</v>
      </c>
      <c r="N103" s="6">
        <v>0</v>
      </c>
      <c r="O103" s="6">
        <v>0</v>
      </c>
    </row>
    <row r="104" spans="1:15" x14ac:dyDescent="0.25">
      <c r="A104" s="6" t="s">
        <v>83</v>
      </c>
      <c r="B104" s="6" t="s">
        <v>84</v>
      </c>
      <c r="C104" s="6" t="s">
        <v>16</v>
      </c>
      <c r="D104" s="6">
        <v>56.863533940000003</v>
      </c>
      <c r="E104" s="6">
        <v>884.35590335999996</v>
      </c>
      <c r="F104" s="6">
        <v>810.93982241799995</v>
      </c>
      <c r="G104" s="6">
        <v>198.611312269</v>
      </c>
      <c r="H104" s="6">
        <v>47.484080747999997</v>
      </c>
      <c r="I104" s="6">
        <v>162.98343518999999</v>
      </c>
      <c r="J104" s="6">
        <v>2.6310629198005002</v>
      </c>
      <c r="K104" s="6">
        <v>40.9189486480441</v>
      </c>
      <c r="L104" s="6">
        <v>37.522003103164899</v>
      </c>
      <c r="M104" s="6">
        <v>9.1897007265722497</v>
      </c>
      <c r="N104" s="6">
        <v>2.1970777311994101</v>
      </c>
      <c r="O104" s="6">
        <v>7.5412068712189004</v>
      </c>
    </row>
    <row r="105" spans="1:15" x14ac:dyDescent="0.25">
      <c r="A105" s="6" t="s">
        <v>85</v>
      </c>
      <c r="B105" s="6" t="s">
        <v>86</v>
      </c>
      <c r="C105" s="6" t="s">
        <v>15</v>
      </c>
      <c r="D105" s="6">
        <v>8.8916718879999994</v>
      </c>
      <c r="E105" s="6">
        <v>23.340638706</v>
      </c>
      <c r="F105" s="6">
        <v>4.4458359439999997</v>
      </c>
      <c r="G105" s="6">
        <v>3.334376958</v>
      </c>
      <c r="H105" s="6">
        <v>0</v>
      </c>
      <c r="I105" s="6">
        <v>3.334376958</v>
      </c>
      <c r="J105" s="6">
        <v>20.5128205128205</v>
      </c>
      <c r="K105" s="6">
        <v>53.846153846153797</v>
      </c>
      <c r="L105" s="6">
        <v>10.2564102564103</v>
      </c>
      <c r="M105" s="6">
        <v>7.6923076923076898</v>
      </c>
      <c r="N105" s="6">
        <v>0</v>
      </c>
      <c r="O105" s="6">
        <v>7.6923076923076898</v>
      </c>
    </row>
    <row r="106" spans="1:15" x14ac:dyDescent="0.25">
      <c r="A106" s="6" t="s">
        <v>85</v>
      </c>
      <c r="B106" s="6" t="s">
        <v>86</v>
      </c>
      <c r="C106" s="6" t="s">
        <v>16</v>
      </c>
      <c r="D106" s="6">
        <v>22.229179720000001</v>
      </c>
      <c r="E106" s="6">
        <v>236.74076401799999</v>
      </c>
      <c r="F106" s="6">
        <v>202.285535452</v>
      </c>
      <c r="G106" s="6">
        <v>18.894802762000001</v>
      </c>
      <c r="H106" s="6">
        <v>4.4458359439999997</v>
      </c>
      <c r="I106" s="6">
        <v>36.678146538</v>
      </c>
      <c r="J106" s="6">
        <v>4.2643923240938202</v>
      </c>
      <c r="K106" s="6">
        <v>45.4157782515991</v>
      </c>
      <c r="L106" s="6">
        <v>38.805970149253703</v>
      </c>
      <c r="M106" s="6">
        <v>3.62473347547974</v>
      </c>
      <c r="N106" s="6">
        <v>0.85287846481876295</v>
      </c>
      <c r="O106" s="6">
        <v>7.0362473347548002</v>
      </c>
    </row>
    <row r="107" spans="1:15" x14ac:dyDescent="0.25">
      <c r="A107" s="6" t="s">
        <v>87</v>
      </c>
      <c r="B107" s="6" t="s">
        <v>88</v>
      </c>
      <c r="C107" s="6" t="s">
        <v>15</v>
      </c>
      <c r="D107" s="6">
        <v>0</v>
      </c>
      <c r="E107" s="6">
        <v>14.646335994999999</v>
      </c>
      <c r="F107" s="6">
        <v>9.643667421</v>
      </c>
      <c r="G107" s="6">
        <v>2.4210996370000002</v>
      </c>
      <c r="H107" s="6">
        <v>0</v>
      </c>
      <c r="I107" s="6">
        <v>2.2183896700000001</v>
      </c>
      <c r="J107" s="6">
        <v>0</v>
      </c>
      <c r="K107" s="6">
        <v>50.627697261195401</v>
      </c>
      <c r="L107" s="6">
        <v>33.335072665594801</v>
      </c>
      <c r="M107" s="6">
        <v>8.3689667848034492</v>
      </c>
      <c r="N107" s="6">
        <v>0</v>
      </c>
      <c r="O107" s="6">
        <v>7.6682632884063704</v>
      </c>
    </row>
    <row r="108" spans="1:15" x14ac:dyDescent="0.25">
      <c r="A108" s="6" t="s">
        <v>87</v>
      </c>
      <c r="B108" s="6" t="s">
        <v>88</v>
      </c>
      <c r="C108" s="6" t="s">
        <v>16</v>
      </c>
      <c r="D108" s="6">
        <v>49.706997868000002</v>
      </c>
      <c r="E108" s="6">
        <v>456.11743596600002</v>
      </c>
      <c r="F108" s="6">
        <v>674.624232194</v>
      </c>
      <c r="G108" s="6">
        <v>253.055775783</v>
      </c>
      <c r="H108" s="6">
        <v>56.6527952</v>
      </c>
      <c r="I108" s="6">
        <v>461.904239346</v>
      </c>
      <c r="J108" s="6">
        <v>2.5463848587783602</v>
      </c>
      <c r="K108" s="6">
        <v>23.365936036872199</v>
      </c>
      <c r="L108" s="6">
        <v>34.559579212279999</v>
      </c>
      <c r="M108" s="6">
        <v>12.963514666313699</v>
      </c>
      <c r="N108" s="6">
        <v>2.9022034339680398</v>
      </c>
      <c r="O108" s="6">
        <v>23.662381791787698</v>
      </c>
    </row>
    <row r="109" spans="1:15" x14ac:dyDescent="0.25">
      <c r="A109" s="6" t="s">
        <v>89</v>
      </c>
      <c r="B109" s="6" t="s">
        <v>90</v>
      </c>
      <c r="C109" s="6" t="s">
        <v>15</v>
      </c>
      <c r="D109" s="6">
        <v>7.3708381149999997</v>
      </c>
      <c r="E109" s="6">
        <v>19.164179098999998</v>
      </c>
      <c r="F109" s="6">
        <v>8.8450057379999993</v>
      </c>
      <c r="G109" s="6">
        <v>1.474167623</v>
      </c>
      <c r="H109" s="6">
        <v>1.474167623</v>
      </c>
      <c r="I109" s="6">
        <v>0</v>
      </c>
      <c r="J109" s="6">
        <v>19.230769230769202</v>
      </c>
      <c r="K109" s="6">
        <v>50</v>
      </c>
      <c r="L109" s="6">
        <v>23.076923076923102</v>
      </c>
      <c r="M109" s="6">
        <v>3.8461538461538498</v>
      </c>
      <c r="N109" s="6">
        <v>3.8461538461538498</v>
      </c>
      <c r="O109" s="6">
        <v>0</v>
      </c>
    </row>
    <row r="110" spans="1:15" x14ac:dyDescent="0.25">
      <c r="A110" s="6" t="s">
        <v>89</v>
      </c>
      <c r="B110" s="6" t="s">
        <v>90</v>
      </c>
      <c r="C110" s="6" t="s">
        <v>16</v>
      </c>
      <c r="D110" s="6">
        <v>4.4225028689999997</v>
      </c>
      <c r="E110" s="6">
        <v>128.25258320099999</v>
      </c>
      <c r="F110" s="6">
        <v>154.78760041499999</v>
      </c>
      <c r="G110" s="6">
        <v>20.638346722000001</v>
      </c>
      <c r="H110" s="6">
        <v>7.3708381149999997</v>
      </c>
      <c r="I110" s="6">
        <v>8.8450057379999993</v>
      </c>
      <c r="J110" s="6">
        <v>1.36363636363636</v>
      </c>
      <c r="K110" s="6">
        <v>39.545454545454497</v>
      </c>
      <c r="L110" s="6">
        <v>47.727272727272698</v>
      </c>
      <c r="M110" s="6">
        <v>6.3636363636363598</v>
      </c>
      <c r="N110" s="6">
        <v>2.2727272727272698</v>
      </c>
      <c r="O110" s="6">
        <v>2.7272727272727302</v>
      </c>
    </row>
    <row r="111" spans="1:15" x14ac:dyDescent="0.25">
      <c r="A111" s="6" t="s">
        <v>91</v>
      </c>
      <c r="B111" s="6" t="s">
        <v>92</v>
      </c>
      <c r="C111" s="6" t="s">
        <v>15</v>
      </c>
      <c r="D111" s="6">
        <v>3.53465411</v>
      </c>
      <c r="E111" s="6">
        <v>30.937762182</v>
      </c>
      <c r="F111" s="6">
        <v>31.802409392000001</v>
      </c>
      <c r="G111" s="6">
        <v>6.8808025300000004</v>
      </c>
      <c r="H111" s="6">
        <v>4.0226715850000003</v>
      </c>
      <c r="I111" s="6">
        <v>15.209250444</v>
      </c>
      <c r="J111" s="6">
        <v>3.8258987284575299</v>
      </c>
      <c r="K111" s="6">
        <v>33.486938554628601</v>
      </c>
      <c r="L111" s="6">
        <v>34.422830033216101</v>
      </c>
      <c r="M111" s="6">
        <v>7.4477594783084404</v>
      </c>
      <c r="N111" s="6">
        <v>4.3541273412050296</v>
      </c>
      <c r="O111" s="6">
        <v>16.462445864184399</v>
      </c>
    </row>
    <row r="112" spans="1:15" x14ac:dyDescent="0.25">
      <c r="A112" s="6" t="s">
        <v>91</v>
      </c>
      <c r="B112" s="6" t="s">
        <v>92</v>
      </c>
      <c r="C112" s="6" t="s">
        <v>16</v>
      </c>
      <c r="D112" s="6">
        <v>14.145612128</v>
      </c>
      <c r="E112" s="6">
        <v>454.80542289499999</v>
      </c>
      <c r="F112" s="6">
        <v>924.35959462699998</v>
      </c>
      <c r="G112" s="6">
        <v>332.97034575399999</v>
      </c>
      <c r="H112" s="6">
        <v>82.318526590000005</v>
      </c>
      <c r="I112" s="6">
        <v>584.85649018200002</v>
      </c>
      <c r="J112" s="6">
        <v>0.591011999979978</v>
      </c>
      <c r="K112" s="6">
        <v>19.002038240173199</v>
      </c>
      <c r="L112" s="6">
        <v>38.620287886999002</v>
      </c>
      <c r="M112" s="6">
        <v>13.911697012289</v>
      </c>
      <c r="N112" s="6">
        <v>3.43931648875484</v>
      </c>
      <c r="O112" s="6">
        <v>24.435648371804</v>
      </c>
    </row>
    <row r="113" spans="1:15" x14ac:dyDescent="0.25">
      <c r="A113" s="6" t="s">
        <v>93</v>
      </c>
      <c r="B113" s="6" t="s">
        <v>94</v>
      </c>
      <c r="C113" s="6" t="s">
        <v>15</v>
      </c>
      <c r="D113" s="6">
        <v>11.436184852</v>
      </c>
      <c r="E113" s="6">
        <v>73.209447573999995</v>
      </c>
      <c r="F113" s="6">
        <v>62.193621196999999</v>
      </c>
      <c r="G113" s="6">
        <v>11.325044516</v>
      </c>
      <c r="H113" s="6">
        <v>0</v>
      </c>
      <c r="I113" s="6">
        <v>10.839525346</v>
      </c>
      <c r="J113" s="6">
        <v>6.7668201915059196</v>
      </c>
      <c r="K113" s="6">
        <v>43.318219709093</v>
      </c>
      <c r="L113" s="6">
        <v>36.800126715784103</v>
      </c>
      <c r="M113" s="6">
        <v>6.7010581668912099</v>
      </c>
      <c r="N113" s="6">
        <v>0</v>
      </c>
      <c r="O113" s="6">
        <v>6.4137752167258304</v>
      </c>
    </row>
    <row r="114" spans="1:15" x14ac:dyDescent="0.25">
      <c r="A114" s="6" t="s">
        <v>93</v>
      </c>
      <c r="B114" s="6" t="s">
        <v>94</v>
      </c>
      <c r="C114" s="6" t="s">
        <v>16</v>
      </c>
      <c r="D114" s="6">
        <v>65.221710310000006</v>
      </c>
      <c r="E114" s="6">
        <v>1029.349311126</v>
      </c>
      <c r="F114" s="6">
        <v>1981.3536470050001</v>
      </c>
      <c r="G114" s="6">
        <v>694.27009732299996</v>
      </c>
      <c r="H114" s="6">
        <v>121.878752965</v>
      </c>
      <c r="I114" s="6">
        <v>308.42313403200001</v>
      </c>
      <c r="J114" s="6">
        <v>1.55271425504243</v>
      </c>
      <c r="K114" s="6">
        <v>24.505419149647601</v>
      </c>
      <c r="L114" s="6">
        <v>47.1695090080038</v>
      </c>
      <c r="M114" s="6">
        <v>16.528285931775599</v>
      </c>
      <c r="N114" s="6">
        <v>2.9015319625332601</v>
      </c>
      <c r="O114" s="6">
        <v>7.3425396929973097</v>
      </c>
    </row>
    <row r="115" spans="1:15" x14ac:dyDescent="0.25">
      <c r="A115" s="6" t="s">
        <v>95</v>
      </c>
      <c r="B115" s="6" t="s">
        <v>96</v>
      </c>
      <c r="C115" s="6" t="s">
        <v>15</v>
      </c>
      <c r="D115" s="6">
        <v>37.765973905999999</v>
      </c>
      <c r="E115" s="6">
        <v>180.430627085</v>
      </c>
      <c r="F115" s="6">
        <v>72.339687802</v>
      </c>
      <c r="G115" s="6">
        <v>0</v>
      </c>
      <c r="H115" s="6">
        <v>8.4710748460000005</v>
      </c>
      <c r="I115" s="6">
        <v>41.443094404999997</v>
      </c>
      <c r="J115" s="6">
        <v>11.0929426040364</v>
      </c>
      <c r="K115" s="6">
        <v>52.997616194037001</v>
      </c>
      <c r="L115" s="6">
        <v>21.2482274859066</v>
      </c>
      <c r="M115" s="6">
        <v>0</v>
      </c>
      <c r="N115" s="6">
        <v>2.4881960490431201</v>
      </c>
      <c r="O115" s="6">
        <v>12.1730176669769</v>
      </c>
    </row>
    <row r="116" spans="1:15" x14ac:dyDescent="0.25">
      <c r="A116" s="6" t="s">
        <v>95</v>
      </c>
      <c r="B116" s="6" t="s">
        <v>96</v>
      </c>
      <c r="C116" s="6" t="s">
        <v>16</v>
      </c>
      <c r="D116" s="6">
        <v>182.13819529599999</v>
      </c>
      <c r="E116" s="6">
        <v>3520.299968237</v>
      </c>
      <c r="F116" s="6">
        <v>3253.3801406839998</v>
      </c>
      <c r="G116" s="6">
        <v>695.57910603300002</v>
      </c>
      <c r="H116" s="6">
        <v>186.218406434</v>
      </c>
      <c r="I116" s="6">
        <v>857.439355578</v>
      </c>
      <c r="J116" s="6">
        <v>2.0947330601999701</v>
      </c>
      <c r="K116" s="6">
        <v>40.486229224479999</v>
      </c>
      <c r="L116" s="6">
        <v>37.4164404506894</v>
      </c>
      <c r="M116" s="6">
        <v>7.99970894091574</v>
      </c>
      <c r="N116" s="6">
        <v>2.1416587099763702</v>
      </c>
      <c r="O116" s="6">
        <v>9.8612296137384803</v>
      </c>
    </row>
    <row r="117" spans="1:15" x14ac:dyDescent="0.25">
      <c r="A117" s="6" t="s">
        <v>97</v>
      </c>
      <c r="B117" s="6" t="s">
        <v>98</v>
      </c>
      <c r="C117" s="6" t="s">
        <v>15</v>
      </c>
      <c r="D117" s="6">
        <v>21.740878738999999</v>
      </c>
      <c r="E117" s="6">
        <v>58.899681585000003</v>
      </c>
      <c r="F117" s="6">
        <v>17.292058707999999</v>
      </c>
      <c r="G117" s="6">
        <v>5.7524981989999997</v>
      </c>
      <c r="H117" s="6">
        <v>12.825430783</v>
      </c>
      <c r="I117" s="6">
        <v>12.825430783</v>
      </c>
      <c r="J117" s="6">
        <v>16.809613953688402</v>
      </c>
      <c r="K117" s="6">
        <v>45.540059411810198</v>
      </c>
      <c r="L117" s="6">
        <v>13.369875009908</v>
      </c>
      <c r="M117" s="6">
        <v>4.4477169094833702</v>
      </c>
      <c r="N117" s="6">
        <v>9.9163673575550302</v>
      </c>
      <c r="O117" s="6">
        <v>9.9163673575550302</v>
      </c>
    </row>
    <row r="118" spans="1:15" x14ac:dyDescent="0.25">
      <c r="A118" s="6" t="s">
        <v>97</v>
      </c>
      <c r="B118" s="6" t="s">
        <v>98</v>
      </c>
      <c r="C118" s="6" t="s">
        <v>16</v>
      </c>
      <c r="D118" s="6">
        <v>231.260883511</v>
      </c>
      <c r="E118" s="6">
        <v>1783.6788804140001</v>
      </c>
      <c r="F118" s="6">
        <v>2755.5131425760001</v>
      </c>
      <c r="G118" s="6">
        <v>575.85277008499997</v>
      </c>
      <c r="H118" s="6">
        <v>141.21037363900001</v>
      </c>
      <c r="I118" s="6">
        <v>813.16649690300005</v>
      </c>
      <c r="J118" s="6">
        <v>3.67041001956866</v>
      </c>
      <c r="K118" s="6">
        <v>28.3092961289891</v>
      </c>
      <c r="L118" s="6">
        <v>43.733565720304803</v>
      </c>
      <c r="M118" s="6">
        <v>9.1395299759624802</v>
      </c>
      <c r="N118" s="6">
        <v>2.2411916896744302</v>
      </c>
      <c r="O118" s="6">
        <v>12.9060064655005</v>
      </c>
    </row>
    <row r="119" spans="1:15" x14ac:dyDescent="0.25">
      <c r="A119" s="6" t="s">
        <v>99</v>
      </c>
      <c r="B119" s="6" t="s">
        <v>100</v>
      </c>
      <c r="C119" s="6" t="s">
        <v>15</v>
      </c>
      <c r="D119" s="6">
        <v>28.9054024</v>
      </c>
      <c r="E119" s="6">
        <v>531.80968485999995</v>
      </c>
      <c r="F119" s="6">
        <v>409.88156823999998</v>
      </c>
      <c r="G119" s="6">
        <v>92.423325890000001</v>
      </c>
      <c r="H119" s="6">
        <v>23.26031583</v>
      </c>
      <c r="I119" s="6">
        <v>89.449286760000007</v>
      </c>
      <c r="J119" s="6">
        <v>2.45850770396977</v>
      </c>
      <c r="K119" s="6">
        <v>45.232312949016197</v>
      </c>
      <c r="L119" s="6">
        <v>34.8618911886606</v>
      </c>
      <c r="M119" s="6">
        <v>7.8609339383240497</v>
      </c>
      <c r="N119" s="6">
        <v>1.9783729308963001</v>
      </c>
      <c r="O119" s="6">
        <v>7.6079812891330301</v>
      </c>
    </row>
    <row r="120" spans="1:15" x14ac:dyDescent="0.25">
      <c r="A120" s="6" t="s">
        <v>99</v>
      </c>
      <c r="B120" s="6" t="s">
        <v>100</v>
      </c>
      <c r="C120" s="6" t="s">
        <v>16</v>
      </c>
      <c r="D120" s="6">
        <v>329.95895299</v>
      </c>
      <c r="E120" s="6">
        <v>7133.66508299</v>
      </c>
      <c r="F120" s="6">
        <v>13157.296182579999</v>
      </c>
      <c r="G120" s="6">
        <v>4524.2999272300003</v>
      </c>
      <c r="H120" s="6">
        <v>929.31637708000005</v>
      </c>
      <c r="I120" s="6">
        <v>3701.3061343099998</v>
      </c>
      <c r="J120" s="6">
        <v>1.1081431239039501</v>
      </c>
      <c r="K120" s="6">
        <v>23.957894878484101</v>
      </c>
      <c r="L120" s="6">
        <v>44.187821429823799</v>
      </c>
      <c r="M120" s="6">
        <v>15.194531954376201</v>
      </c>
      <c r="N120" s="6">
        <v>3.12104140184899</v>
      </c>
      <c r="O120" s="6">
        <v>12.430567211563</v>
      </c>
    </row>
    <row r="121" spans="1:15" x14ac:dyDescent="0.25">
      <c r="A121" t="s">
        <v>19</v>
      </c>
    </row>
    <row r="122" spans="1:15" x14ac:dyDescent="0.25">
      <c r="A122" t="s">
        <v>20</v>
      </c>
    </row>
    <row r="123" spans="1:15" x14ac:dyDescent="0.25">
      <c r="A123" t="s">
        <v>21</v>
      </c>
    </row>
    <row r="124" spans="1:15" x14ac:dyDescent="0.25">
      <c r="A124" t="s">
        <v>22</v>
      </c>
    </row>
    <row r="125" spans="1:15" x14ac:dyDescent="0.25">
      <c r="A125" t="s">
        <v>23</v>
      </c>
    </row>
    <row r="128" spans="1:15" x14ac:dyDescent="0.25">
      <c r="L128" s="7" t="str">
        <f>HYPERLINK("#'Indice'!A1", "Ir al índice")</f>
        <v>Ir al índice</v>
      </c>
    </row>
    <row r="129" spans="1:15" ht="17.25" x14ac:dyDescent="0.3">
      <c r="A129" s="4" t="s">
        <v>447</v>
      </c>
    </row>
    <row r="130" spans="1:15" x14ac:dyDescent="0.25">
      <c r="A130" s="5" t="s">
        <v>25</v>
      </c>
      <c r="B130" s="5" t="s">
        <v>102</v>
      </c>
      <c r="C130" s="5" t="s">
        <v>11</v>
      </c>
      <c r="D130" s="5" t="s">
        <v>423</v>
      </c>
      <c r="E130" s="5" t="s">
        <v>424</v>
      </c>
      <c r="F130" s="5" t="s">
        <v>425</v>
      </c>
      <c r="G130" s="5" t="s">
        <v>426</v>
      </c>
      <c r="H130" s="5" t="s">
        <v>427</v>
      </c>
      <c r="I130" s="5" t="s">
        <v>428</v>
      </c>
      <c r="J130" s="5" t="s">
        <v>429</v>
      </c>
      <c r="K130" s="5" t="s">
        <v>430</v>
      </c>
      <c r="L130" s="5" t="s">
        <v>431</v>
      </c>
      <c r="M130" s="5" t="s">
        <v>432</v>
      </c>
      <c r="N130" s="5" t="s">
        <v>433</v>
      </c>
      <c r="O130" s="5" t="s">
        <v>434</v>
      </c>
    </row>
    <row r="131" spans="1:15" x14ac:dyDescent="0.25">
      <c r="A131" s="6" t="s">
        <v>103</v>
      </c>
      <c r="B131" s="6" t="s">
        <v>104</v>
      </c>
      <c r="C131" s="6" t="s">
        <v>15</v>
      </c>
      <c r="D131" s="6">
        <v>257.125536952</v>
      </c>
      <c r="E131" s="6">
        <v>1635.370801794</v>
      </c>
      <c r="F131" s="6">
        <v>2864.8271824560002</v>
      </c>
      <c r="G131" s="6">
        <v>1113.67327991</v>
      </c>
      <c r="H131" s="6">
        <v>626.84402288000001</v>
      </c>
      <c r="I131" s="6">
        <v>3956.4399903899998</v>
      </c>
      <c r="J131" s="6">
        <v>2.4595239167315199</v>
      </c>
      <c r="K131" s="6">
        <v>15.6430732140294</v>
      </c>
      <c r="L131" s="6">
        <v>27.403388461833199</v>
      </c>
      <c r="M131" s="6">
        <v>10.652796683803601</v>
      </c>
      <c r="N131" s="6">
        <v>5.9960511297692296</v>
      </c>
      <c r="O131" s="6">
        <v>37.845166593833099</v>
      </c>
    </row>
    <row r="132" spans="1:15" x14ac:dyDescent="0.25">
      <c r="A132" s="6" t="s">
        <v>103</v>
      </c>
      <c r="B132" s="6" t="s">
        <v>104</v>
      </c>
      <c r="C132" s="6" t="s">
        <v>16</v>
      </c>
      <c r="D132" s="6">
        <v>1142.4179552820001</v>
      </c>
      <c r="E132" s="6">
        <v>12389.137921625999</v>
      </c>
      <c r="F132" s="6">
        <v>38418.800275237001</v>
      </c>
      <c r="G132" s="6">
        <v>18130.77151337</v>
      </c>
      <c r="H132" s="6">
        <v>9711.0491716710003</v>
      </c>
      <c r="I132" s="6">
        <v>119010.506092483</v>
      </c>
      <c r="J132" s="6">
        <v>0.57464916390799203</v>
      </c>
      <c r="K132" s="6">
        <v>6.2318766221122601</v>
      </c>
      <c r="L132" s="6">
        <v>19.325091446994499</v>
      </c>
      <c r="M132" s="6">
        <v>9.1199833152071594</v>
      </c>
      <c r="N132" s="6">
        <v>4.8847676643813198</v>
      </c>
      <c r="O132" s="6">
        <v>59.863631787396798</v>
      </c>
    </row>
    <row r="133" spans="1:15" x14ac:dyDescent="0.25">
      <c r="A133" s="6" t="s">
        <v>105</v>
      </c>
      <c r="B133" s="6" t="s">
        <v>106</v>
      </c>
      <c r="C133" s="6" t="s">
        <v>15</v>
      </c>
      <c r="D133" s="6">
        <v>97.842948477999997</v>
      </c>
      <c r="E133" s="6">
        <v>68.179927996999993</v>
      </c>
      <c r="F133" s="6">
        <v>636.74664573400003</v>
      </c>
      <c r="G133" s="6">
        <v>9.8989801869999994</v>
      </c>
      <c r="H133" s="6">
        <v>366.63423574900003</v>
      </c>
      <c r="I133" s="6">
        <v>2693.7050027320001</v>
      </c>
      <c r="J133" s="6">
        <v>2.5262781544517301</v>
      </c>
      <c r="K133" s="6">
        <v>1.7603870830777499</v>
      </c>
      <c r="L133" s="6">
        <v>16.440624143700202</v>
      </c>
      <c r="M133" s="6">
        <v>0.25558895951905503</v>
      </c>
      <c r="N133" s="6">
        <v>9.4663956356043801</v>
      </c>
      <c r="O133" s="6">
        <v>69.550726023646902</v>
      </c>
    </row>
    <row r="134" spans="1:15" x14ac:dyDescent="0.25">
      <c r="A134" s="6" t="s">
        <v>105</v>
      </c>
      <c r="B134" s="6" t="s">
        <v>106</v>
      </c>
      <c r="C134" s="6" t="s">
        <v>16</v>
      </c>
      <c r="D134" s="6">
        <v>353.61300010299999</v>
      </c>
      <c r="E134" s="6">
        <v>2810.5737367719998</v>
      </c>
      <c r="F134" s="6">
        <v>6948.3438022</v>
      </c>
      <c r="G134" s="6">
        <v>2618.7593910760002</v>
      </c>
      <c r="H134" s="6">
        <v>5748.9506301860001</v>
      </c>
      <c r="I134" s="6">
        <v>51685.763585157001</v>
      </c>
      <c r="J134" s="6">
        <v>0.50396627884033296</v>
      </c>
      <c r="K134" s="6">
        <v>4.0056060922951904</v>
      </c>
      <c r="L134" s="6">
        <v>9.9027212491566896</v>
      </c>
      <c r="M134" s="6">
        <v>3.7322338972671498</v>
      </c>
      <c r="N134" s="6">
        <v>8.1933561704114695</v>
      </c>
      <c r="O134" s="6">
        <v>73.662116312029198</v>
      </c>
    </row>
    <row r="135" spans="1:15" x14ac:dyDescent="0.25">
      <c r="A135" s="6" t="s">
        <v>107</v>
      </c>
      <c r="B135" s="6" t="s">
        <v>108</v>
      </c>
      <c r="C135" s="6" t="s">
        <v>15</v>
      </c>
      <c r="D135" s="6">
        <v>164.40263565199999</v>
      </c>
      <c r="E135" s="6">
        <v>692.34560740899997</v>
      </c>
      <c r="F135" s="6">
        <v>744.54292405700005</v>
      </c>
      <c r="G135" s="6">
        <v>138.811112442</v>
      </c>
      <c r="H135" s="6">
        <v>157.40694654999999</v>
      </c>
      <c r="I135" s="6">
        <v>355.51182641000003</v>
      </c>
      <c r="J135" s="6">
        <v>7.2969862162679702</v>
      </c>
      <c r="K135" s="6">
        <v>30.729655483450198</v>
      </c>
      <c r="L135" s="6">
        <v>33.046425519381202</v>
      </c>
      <c r="M135" s="6">
        <v>6.1611103139378098</v>
      </c>
      <c r="N135" s="6">
        <v>6.9864836093715397</v>
      </c>
      <c r="O135" s="6">
        <v>15.7793388575913</v>
      </c>
    </row>
    <row r="136" spans="1:15" x14ac:dyDescent="0.25">
      <c r="A136" s="6" t="s">
        <v>107</v>
      </c>
      <c r="B136" s="6" t="s">
        <v>108</v>
      </c>
      <c r="C136" s="6" t="s">
        <v>16</v>
      </c>
      <c r="D136" s="6">
        <v>659.94322815999999</v>
      </c>
      <c r="E136" s="6">
        <v>6989.3516482679997</v>
      </c>
      <c r="F136" s="6">
        <v>12647.594070765999</v>
      </c>
      <c r="G136" s="6">
        <v>3816.4848944219998</v>
      </c>
      <c r="H136" s="6">
        <v>2992.0911878470001</v>
      </c>
      <c r="I136" s="6">
        <v>11230.289497546</v>
      </c>
      <c r="J136" s="6">
        <v>1.7214822984507701</v>
      </c>
      <c r="K136" s="6">
        <v>18.231939698340199</v>
      </c>
      <c r="L136" s="6">
        <v>32.991639858960603</v>
      </c>
      <c r="M136" s="6">
        <v>9.9554187507464906</v>
      </c>
      <c r="N136" s="6">
        <v>7.8049622989393797</v>
      </c>
      <c r="O136" s="6">
        <v>29.294557094562599</v>
      </c>
    </row>
    <row r="137" spans="1:15" x14ac:dyDescent="0.25">
      <c r="A137" s="6" t="s">
        <v>109</v>
      </c>
      <c r="B137" s="6" t="s">
        <v>110</v>
      </c>
      <c r="C137" s="6" t="s">
        <v>15</v>
      </c>
      <c r="D137" s="6">
        <v>768.56758270700004</v>
      </c>
      <c r="E137" s="6">
        <v>3168.4921304899999</v>
      </c>
      <c r="F137" s="6">
        <v>1754.55485294</v>
      </c>
      <c r="G137" s="6">
        <v>323.83275351999998</v>
      </c>
      <c r="H137" s="6">
        <v>185.13484597999999</v>
      </c>
      <c r="I137" s="6">
        <v>219.77643108999999</v>
      </c>
      <c r="J137" s="6">
        <v>11.9707890319211</v>
      </c>
      <c r="K137" s="6">
        <v>49.350703434310503</v>
      </c>
      <c r="L137" s="6">
        <v>27.3279884060439</v>
      </c>
      <c r="M137" s="6">
        <v>5.0438421568085801</v>
      </c>
      <c r="N137" s="6">
        <v>2.8835592777384602</v>
      </c>
      <c r="O137" s="6">
        <v>3.4231176931774301</v>
      </c>
    </row>
    <row r="138" spans="1:15" x14ac:dyDescent="0.25">
      <c r="A138" s="6" t="s">
        <v>109</v>
      </c>
      <c r="B138" s="6" t="s">
        <v>110</v>
      </c>
      <c r="C138" s="6" t="s">
        <v>16</v>
      </c>
      <c r="D138" s="6">
        <v>2813.4365526000001</v>
      </c>
      <c r="E138" s="6">
        <v>30108.979086095002</v>
      </c>
      <c r="F138" s="6">
        <v>56769.174447081001</v>
      </c>
      <c r="G138" s="6">
        <v>12417.328700843</v>
      </c>
      <c r="H138" s="6">
        <v>3047.40454439</v>
      </c>
      <c r="I138" s="6">
        <v>7494.4167302340002</v>
      </c>
      <c r="J138" s="6">
        <v>2.4974860804913201</v>
      </c>
      <c r="K138" s="6">
        <v>26.727724176269199</v>
      </c>
      <c r="L138" s="6">
        <v>50.393964936420502</v>
      </c>
      <c r="M138" s="6">
        <v>11.022855858818399</v>
      </c>
      <c r="N138" s="6">
        <v>2.7051793381324098</v>
      </c>
      <c r="O138" s="6">
        <v>6.65278960986819</v>
      </c>
    </row>
    <row r="139" spans="1:15" x14ac:dyDescent="0.25">
      <c r="A139" s="6" t="s">
        <v>111</v>
      </c>
      <c r="B139" s="6" t="s">
        <v>112</v>
      </c>
      <c r="C139" s="6" t="s">
        <v>15</v>
      </c>
      <c r="D139" s="6">
        <v>742.64750558000003</v>
      </c>
      <c r="E139" s="6">
        <v>2956.8968397660001</v>
      </c>
      <c r="F139" s="6">
        <v>1225.368467753</v>
      </c>
      <c r="G139" s="6">
        <v>196.23991781500001</v>
      </c>
      <c r="H139" s="6">
        <v>23.547786330000001</v>
      </c>
      <c r="I139" s="6">
        <v>88.835517105999998</v>
      </c>
      <c r="J139" s="6">
        <v>14.190167043958001</v>
      </c>
      <c r="K139" s="6">
        <v>56.499025140145903</v>
      </c>
      <c r="L139" s="6">
        <v>23.413777218889201</v>
      </c>
      <c r="M139" s="6">
        <v>3.74966211232694</v>
      </c>
      <c r="N139" s="6">
        <v>0.44994027318137297</v>
      </c>
      <c r="O139" s="6">
        <v>1.6974282114985599</v>
      </c>
    </row>
    <row r="140" spans="1:15" x14ac:dyDescent="0.25">
      <c r="A140" s="6" t="s">
        <v>111</v>
      </c>
      <c r="B140" s="6" t="s">
        <v>112</v>
      </c>
      <c r="C140" s="6" t="s">
        <v>16</v>
      </c>
      <c r="D140" s="6">
        <v>2454.228037458</v>
      </c>
      <c r="E140" s="6">
        <v>31031.57105631</v>
      </c>
      <c r="F140" s="6">
        <v>51883.329023409002</v>
      </c>
      <c r="G140" s="6">
        <v>8975.4437074640009</v>
      </c>
      <c r="H140" s="6">
        <v>1499.263844889</v>
      </c>
      <c r="I140" s="6">
        <v>2906.7113855409998</v>
      </c>
      <c r="J140" s="6">
        <v>2.4852804471952301</v>
      </c>
      <c r="K140" s="6">
        <v>31.4242016694899</v>
      </c>
      <c r="L140" s="6">
        <v>52.539788963877697</v>
      </c>
      <c r="M140" s="6">
        <v>9.0890065676887808</v>
      </c>
      <c r="N140" s="6">
        <v>1.51823345753507</v>
      </c>
      <c r="O140" s="6">
        <v>2.9434888942134099</v>
      </c>
    </row>
    <row r="141" spans="1:15" x14ac:dyDescent="0.25">
      <c r="A141" s="6" t="s">
        <v>113</v>
      </c>
      <c r="B141" s="6" t="s">
        <v>114</v>
      </c>
      <c r="C141" s="6" t="s">
        <v>15</v>
      </c>
      <c r="D141" s="6">
        <v>140.08758461900001</v>
      </c>
      <c r="E141" s="6">
        <v>777.95915695099995</v>
      </c>
      <c r="F141" s="6">
        <v>856.74876962999997</v>
      </c>
      <c r="G141" s="6">
        <v>122.04109608</v>
      </c>
      <c r="H141" s="6">
        <v>51.874648450000002</v>
      </c>
      <c r="I141" s="6">
        <v>234.38238272999999</v>
      </c>
      <c r="J141" s="6">
        <v>6.4169297253699504</v>
      </c>
      <c r="K141" s="6">
        <v>35.635629331034501</v>
      </c>
      <c r="L141" s="6">
        <v>39.244710100221297</v>
      </c>
      <c r="M141" s="6">
        <v>5.5902822457991501</v>
      </c>
      <c r="N141" s="6">
        <v>2.3761989653633702</v>
      </c>
      <c r="O141" s="6">
        <v>10.7362496322118</v>
      </c>
    </row>
    <row r="142" spans="1:15" x14ac:dyDescent="0.25">
      <c r="A142" s="6" t="s">
        <v>113</v>
      </c>
      <c r="B142" s="6" t="s">
        <v>114</v>
      </c>
      <c r="C142" s="6" t="s">
        <v>16</v>
      </c>
      <c r="D142" s="6">
        <v>717.50012075200004</v>
      </c>
      <c r="E142" s="6">
        <v>10604.701546931001</v>
      </c>
      <c r="F142" s="6">
        <v>24912.617031785001</v>
      </c>
      <c r="G142" s="6">
        <v>9789.6563515830003</v>
      </c>
      <c r="H142" s="6">
        <v>2748.8478658399999</v>
      </c>
      <c r="I142" s="6">
        <v>6325.352067283</v>
      </c>
      <c r="J142" s="6">
        <v>1.3022093924365501</v>
      </c>
      <c r="K142" s="6">
        <v>19.2467451349365</v>
      </c>
      <c r="L142" s="6">
        <v>45.214548333404899</v>
      </c>
      <c r="M142" s="6">
        <v>17.7674986819463</v>
      </c>
      <c r="N142" s="6">
        <v>4.9889545740066401</v>
      </c>
      <c r="O142" s="6">
        <v>11.480043883269101</v>
      </c>
    </row>
    <row r="143" spans="1:15" x14ac:dyDescent="0.25">
      <c r="A143" s="6" t="s">
        <v>115</v>
      </c>
      <c r="B143" s="6" t="s">
        <v>116</v>
      </c>
      <c r="C143" s="6" t="s">
        <v>15</v>
      </c>
      <c r="D143" s="6">
        <v>580.22094179999999</v>
      </c>
      <c r="E143" s="6">
        <v>5006.1335172720001</v>
      </c>
      <c r="F143" s="6">
        <v>3734.5107109659998</v>
      </c>
      <c r="G143" s="6">
        <v>1104.6958916359999</v>
      </c>
      <c r="H143" s="6">
        <v>241.58952556</v>
      </c>
      <c r="I143" s="6">
        <v>378.05836679999999</v>
      </c>
      <c r="J143" s="6">
        <v>5.2531459043886004</v>
      </c>
      <c r="K143" s="6">
        <v>45.324027260196203</v>
      </c>
      <c r="L143" s="6">
        <v>33.8111368151352</v>
      </c>
      <c r="M143" s="6">
        <v>10.0015843632595</v>
      </c>
      <c r="N143" s="6">
        <v>2.1872789058622999</v>
      </c>
      <c r="O143" s="6">
        <v>3.42282675115823</v>
      </c>
    </row>
    <row r="144" spans="1:15" x14ac:dyDescent="0.25">
      <c r="A144" s="6" t="s">
        <v>115</v>
      </c>
      <c r="B144" s="6" t="s">
        <v>116</v>
      </c>
      <c r="C144" s="6" t="s">
        <v>16</v>
      </c>
      <c r="D144" s="6">
        <v>3138.9222202800001</v>
      </c>
      <c r="E144" s="6">
        <v>49266.856480460003</v>
      </c>
      <c r="F144" s="6">
        <v>104254.199618363</v>
      </c>
      <c r="G144" s="6">
        <v>22578.645446030001</v>
      </c>
      <c r="H144" s="6">
        <v>4908.7748981060004</v>
      </c>
      <c r="I144" s="6">
        <v>10989.94576239</v>
      </c>
      <c r="J144" s="6">
        <v>1.6085707374563101</v>
      </c>
      <c r="K144" s="6">
        <v>25.2472721843546</v>
      </c>
      <c r="L144" s="6">
        <v>53.426062512650702</v>
      </c>
      <c r="M144" s="6">
        <v>11.5706429809673</v>
      </c>
      <c r="N144" s="6">
        <v>2.5155486831875198</v>
      </c>
      <c r="O144" s="6">
        <v>5.6319029013836497</v>
      </c>
    </row>
    <row r="145" spans="1:15" x14ac:dyDescent="0.25">
      <c r="A145" s="6" t="s">
        <v>117</v>
      </c>
      <c r="B145" s="6" t="s">
        <v>118</v>
      </c>
      <c r="C145" s="6" t="s">
        <v>15</v>
      </c>
      <c r="D145" s="6">
        <v>377.08544318999998</v>
      </c>
      <c r="E145" s="6">
        <v>5742.6422880540003</v>
      </c>
      <c r="F145" s="6">
        <v>4396.22031634</v>
      </c>
      <c r="G145" s="6">
        <v>1135.4870444220001</v>
      </c>
      <c r="H145" s="6">
        <v>280.52750376</v>
      </c>
      <c r="I145" s="6">
        <v>1200.96468944</v>
      </c>
      <c r="J145" s="6">
        <v>2.8712977312741201</v>
      </c>
      <c r="K145" s="6">
        <v>43.727054626450098</v>
      </c>
      <c r="L145" s="6">
        <v>33.474793706443997</v>
      </c>
      <c r="M145" s="6">
        <v>8.6461077546748104</v>
      </c>
      <c r="N145" s="6">
        <v>2.1360622629503898</v>
      </c>
      <c r="O145" s="6">
        <v>9.1446839182065993</v>
      </c>
    </row>
    <row r="146" spans="1:15" x14ac:dyDescent="0.25">
      <c r="A146" s="6" t="s">
        <v>117</v>
      </c>
      <c r="B146" s="6" t="s">
        <v>118</v>
      </c>
      <c r="C146" s="6" t="s">
        <v>16</v>
      </c>
      <c r="D146" s="6">
        <v>3368.9209235909998</v>
      </c>
      <c r="E146" s="6">
        <v>53678.374497830999</v>
      </c>
      <c r="F146" s="6">
        <v>135231.513927911</v>
      </c>
      <c r="G146" s="6">
        <v>46967.328590206002</v>
      </c>
      <c r="H146" s="6">
        <v>12942.772223631</v>
      </c>
      <c r="I146" s="6">
        <v>57625.070515389001</v>
      </c>
      <c r="J146" s="6">
        <v>1.08740119352017</v>
      </c>
      <c r="K146" s="6">
        <v>17.326001357415802</v>
      </c>
      <c r="L146" s="6">
        <v>43.6492612863128</v>
      </c>
      <c r="M146" s="6">
        <v>15.1598480118094</v>
      </c>
      <c r="N146" s="6">
        <v>4.17759463123115</v>
      </c>
      <c r="O146" s="6">
        <v>18.599893519710701</v>
      </c>
    </row>
    <row r="147" spans="1:15" x14ac:dyDescent="0.25">
      <c r="A147" s="6" t="s">
        <v>119</v>
      </c>
      <c r="B147" s="6" t="s">
        <v>120</v>
      </c>
      <c r="C147" s="6" t="s">
        <v>15</v>
      </c>
      <c r="D147" s="6">
        <v>191.81733149499999</v>
      </c>
      <c r="E147" s="6">
        <v>1704.592114389</v>
      </c>
      <c r="F147" s="6">
        <v>2218.7432578990001</v>
      </c>
      <c r="G147" s="6">
        <v>826.360614123</v>
      </c>
      <c r="H147" s="6">
        <v>229.605398885</v>
      </c>
      <c r="I147" s="6">
        <v>812.63334157500003</v>
      </c>
      <c r="J147" s="6">
        <v>3.20563635698803</v>
      </c>
      <c r="K147" s="6">
        <v>28.487011122156702</v>
      </c>
      <c r="L147" s="6">
        <v>37.079465129189799</v>
      </c>
      <c r="M147" s="6">
        <v>13.810074449319</v>
      </c>
      <c r="N147" s="6">
        <v>3.8371476064751802</v>
      </c>
      <c r="O147" s="6">
        <v>13.5806653358714</v>
      </c>
    </row>
    <row r="148" spans="1:15" x14ac:dyDescent="0.25">
      <c r="A148" s="6" t="s">
        <v>119</v>
      </c>
      <c r="B148" s="6" t="s">
        <v>120</v>
      </c>
      <c r="C148" s="6" t="s">
        <v>16</v>
      </c>
      <c r="D148" s="6">
        <v>727.04808956299996</v>
      </c>
      <c r="E148" s="6">
        <v>12529.036969844999</v>
      </c>
      <c r="F148" s="6">
        <v>33770.233410383997</v>
      </c>
      <c r="G148" s="6">
        <v>19939.248729179999</v>
      </c>
      <c r="H148" s="6">
        <v>7401.7496317750001</v>
      </c>
      <c r="I148" s="6">
        <v>42727.879104544998</v>
      </c>
      <c r="J148" s="6">
        <v>0.62090343139677096</v>
      </c>
      <c r="K148" s="6">
        <v>10.699872757178399</v>
      </c>
      <c r="L148" s="6">
        <v>28.839981982732901</v>
      </c>
      <c r="M148" s="6">
        <v>17.028238067254801</v>
      </c>
      <c r="N148" s="6">
        <v>6.3211386023601497</v>
      </c>
      <c r="O148" s="6">
        <v>36.489865159076899</v>
      </c>
    </row>
    <row r="149" spans="1:15" x14ac:dyDescent="0.25">
      <c r="A149" s="6" t="s">
        <v>121</v>
      </c>
      <c r="B149" s="6" t="s">
        <v>122</v>
      </c>
      <c r="C149" s="6" t="s">
        <v>15</v>
      </c>
      <c r="D149" s="6">
        <v>328.27766508000002</v>
      </c>
      <c r="E149" s="6">
        <v>4462.4144278699996</v>
      </c>
      <c r="F149" s="6">
        <v>4969.9625339000004</v>
      </c>
      <c r="G149" s="6">
        <v>1533.8792425500001</v>
      </c>
      <c r="H149" s="6">
        <v>657.92098742999997</v>
      </c>
      <c r="I149" s="6">
        <v>1408.6090946700001</v>
      </c>
      <c r="J149" s="6">
        <v>2.4569724856615598</v>
      </c>
      <c r="K149" s="6">
        <v>33.398645826921701</v>
      </c>
      <c r="L149" s="6">
        <v>37.197356078383599</v>
      </c>
      <c r="M149" s="6">
        <v>11.480217803895799</v>
      </c>
      <c r="N149" s="6">
        <v>4.9241661428926697</v>
      </c>
      <c r="O149" s="6">
        <v>10.5426416622447</v>
      </c>
    </row>
    <row r="150" spans="1:15" x14ac:dyDescent="0.25">
      <c r="A150" s="6" t="s">
        <v>121</v>
      </c>
      <c r="B150" s="6" t="s">
        <v>122</v>
      </c>
      <c r="C150" s="6" t="s">
        <v>16</v>
      </c>
      <c r="D150" s="6">
        <v>1141.86010139</v>
      </c>
      <c r="E150" s="6">
        <v>30823.218273160001</v>
      </c>
      <c r="F150" s="6">
        <v>87300.158145010006</v>
      </c>
      <c r="G150" s="6">
        <v>44337.838775429998</v>
      </c>
      <c r="H150" s="6">
        <v>12973.559937780001</v>
      </c>
      <c r="I150" s="6">
        <v>66257.24905713</v>
      </c>
      <c r="J150" s="6">
        <v>0.470222722306259</v>
      </c>
      <c r="K150" s="6">
        <v>12.693129034810701</v>
      </c>
      <c r="L150" s="6">
        <v>35.950566948387397</v>
      </c>
      <c r="M150" s="6">
        <v>18.258505770347298</v>
      </c>
      <c r="N150" s="6">
        <v>5.3425657525997901</v>
      </c>
      <c r="O150" s="6">
        <v>27.285009771548498</v>
      </c>
    </row>
    <row r="151" spans="1:15" x14ac:dyDescent="0.25">
      <c r="A151" s="6" t="s">
        <v>123</v>
      </c>
      <c r="B151" s="6" t="s">
        <v>124</v>
      </c>
      <c r="C151" s="6" t="s">
        <v>15</v>
      </c>
      <c r="D151" s="6">
        <v>620.46265933100005</v>
      </c>
      <c r="E151" s="6">
        <v>4051.3820794550002</v>
      </c>
      <c r="F151" s="6">
        <v>4979.7513042099999</v>
      </c>
      <c r="G151" s="6">
        <v>1455.78848705</v>
      </c>
      <c r="H151" s="6">
        <v>551.64929647999998</v>
      </c>
      <c r="I151" s="6">
        <v>3309.2378387230001</v>
      </c>
      <c r="J151" s="6">
        <v>4.1451857182114997</v>
      </c>
      <c r="K151" s="6">
        <v>27.066465454798401</v>
      </c>
      <c r="L151" s="6">
        <v>33.268712751728103</v>
      </c>
      <c r="M151" s="6">
        <v>9.7258288706091705</v>
      </c>
      <c r="N151" s="6">
        <v>3.68545753856628</v>
      </c>
      <c r="O151" s="6">
        <v>22.1083496660865</v>
      </c>
    </row>
    <row r="152" spans="1:15" x14ac:dyDescent="0.25">
      <c r="A152" s="6" t="s">
        <v>123</v>
      </c>
      <c r="B152" s="6" t="s">
        <v>124</v>
      </c>
      <c r="C152" s="6" t="s">
        <v>16</v>
      </c>
      <c r="D152" s="6">
        <v>2424.435322369</v>
      </c>
      <c r="E152" s="6">
        <v>50135.535088577002</v>
      </c>
      <c r="F152" s="6">
        <v>117139.334789915</v>
      </c>
      <c r="G152" s="6">
        <v>53970.688942129003</v>
      </c>
      <c r="H152" s="6">
        <v>20282.757889510998</v>
      </c>
      <c r="I152" s="6">
        <v>134603.77637137301</v>
      </c>
      <c r="J152" s="6">
        <v>0.64044208472411301</v>
      </c>
      <c r="K152" s="6">
        <v>13.243870155922499</v>
      </c>
      <c r="L152" s="6">
        <v>30.9436837039412</v>
      </c>
      <c r="M152" s="6">
        <v>14.2569695389189</v>
      </c>
      <c r="N152" s="6">
        <v>5.3579205132269596</v>
      </c>
      <c r="O152" s="6">
        <v>35.557114003266399</v>
      </c>
    </row>
    <row r="153" spans="1:15" x14ac:dyDescent="0.25">
      <c r="A153" s="6" t="s">
        <v>125</v>
      </c>
      <c r="B153" s="6" t="s">
        <v>126</v>
      </c>
      <c r="C153" s="6" t="s">
        <v>15</v>
      </c>
      <c r="D153" s="6">
        <v>104.005325883</v>
      </c>
      <c r="E153" s="6">
        <v>745.79698680000001</v>
      </c>
      <c r="F153" s="6">
        <v>691.97802701000001</v>
      </c>
      <c r="G153" s="6">
        <v>608.93251759999998</v>
      </c>
      <c r="H153" s="6">
        <v>241.99865162099999</v>
      </c>
      <c r="I153" s="6">
        <v>881.73123222000004</v>
      </c>
      <c r="J153" s="6">
        <v>3.1762756018442699</v>
      </c>
      <c r="K153" s="6">
        <v>22.776302588260201</v>
      </c>
      <c r="L153" s="6">
        <v>21.1326959032533</v>
      </c>
      <c r="M153" s="6">
        <v>18.596523614553</v>
      </c>
      <c r="N153" s="6">
        <v>7.3905293435423296</v>
      </c>
      <c r="O153" s="6">
        <v>26.927672948546999</v>
      </c>
    </row>
    <row r="154" spans="1:15" x14ac:dyDescent="0.25">
      <c r="A154" s="6" t="s">
        <v>125</v>
      </c>
      <c r="B154" s="6" t="s">
        <v>126</v>
      </c>
      <c r="C154" s="6" t="s">
        <v>16</v>
      </c>
      <c r="D154" s="6">
        <v>724.21384406000004</v>
      </c>
      <c r="E154" s="6">
        <v>3436.4238394710001</v>
      </c>
      <c r="F154" s="6">
        <v>10207.69047446</v>
      </c>
      <c r="G154" s="6">
        <v>7078.7875320149997</v>
      </c>
      <c r="H154" s="6">
        <v>3341.9272537860002</v>
      </c>
      <c r="I154" s="6">
        <v>19862.346628341998</v>
      </c>
      <c r="J154" s="6">
        <v>1.6219290172146501</v>
      </c>
      <c r="K154" s="6">
        <v>7.6961184688764996</v>
      </c>
      <c r="L154" s="6">
        <v>22.8608573490631</v>
      </c>
      <c r="M154" s="6">
        <v>15.8534540578614</v>
      </c>
      <c r="N154" s="6">
        <v>7.4844865653892798</v>
      </c>
      <c r="O154" s="6">
        <v>44.483154541594999</v>
      </c>
    </row>
    <row r="155" spans="1:15" x14ac:dyDescent="0.25">
      <c r="A155" s="6" t="s">
        <v>127</v>
      </c>
      <c r="B155" s="6" t="s">
        <v>128</v>
      </c>
      <c r="C155" s="6" t="s">
        <v>15</v>
      </c>
      <c r="D155" s="6">
        <v>18.184698013999999</v>
      </c>
      <c r="E155" s="6">
        <v>306.504691493</v>
      </c>
      <c r="F155" s="6">
        <v>739.56923282800005</v>
      </c>
      <c r="G155" s="6">
        <v>274.22806784699998</v>
      </c>
      <c r="H155" s="6">
        <v>230.67657202999999</v>
      </c>
      <c r="I155" s="6">
        <v>1456.7665320609999</v>
      </c>
      <c r="J155" s="6">
        <v>0.60096232399103</v>
      </c>
      <c r="K155" s="6">
        <v>10.129273060898599</v>
      </c>
      <c r="L155" s="6">
        <v>24.4410572323171</v>
      </c>
      <c r="M155" s="6">
        <v>9.0626050996297192</v>
      </c>
      <c r="N155" s="6">
        <v>7.62332862006871</v>
      </c>
      <c r="O155" s="6">
        <v>48.1427736630948</v>
      </c>
    </row>
    <row r="156" spans="1:15" x14ac:dyDescent="0.25">
      <c r="A156" s="6" t="s">
        <v>127</v>
      </c>
      <c r="B156" s="6" t="s">
        <v>128</v>
      </c>
      <c r="C156" s="6" t="s">
        <v>16</v>
      </c>
      <c r="D156" s="6">
        <v>237.69872319199999</v>
      </c>
      <c r="E156" s="6">
        <v>1450.3181714679999</v>
      </c>
      <c r="F156" s="6">
        <v>6068.8602964279999</v>
      </c>
      <c r="G156" s="6">
        <v>4962.0048420610001</v>
      </c>
      <c r="H156" s="6">
        <v>4867.4319744900004</v>
      </c>
      <c r="I156" s="6">
        <v>41195.575867995998</v>
      </c>
      <c r="J156" s="6">
        <v>0.40437407455748697</v>
      </c>
      <c r="K156" s="6">
        <v>2.46728741545473</v>
      </c>
      <c r="L156" s="6">
        <v>10.324370838140601</v>
      </c>
      <c r="M156" s="6">
        <v>8.4413836515959702</v>
      </c>
      <c r="N156" s="6">
        <v>8.2804958887644506</v>
      </c>
      <c r="O156" s="6">
        <v>70.082088131486699</v>
      </c>
    </row>
    <row r="157" spans="1:15" x14ac:dyDescent="0.25">
      <c r="A157" s="6" t="s">
        <v>129</v>
      </c>
      <c r="B157" s="6" t="s">
        <v>130</v>
      </c>
      <c r="C157" s="6" t="s">
        <v>15</v>
      </c>
      <c r="D157" s="6">
        <v>41.606483932000003</v>
      </c>
      <c r="E157" s="6">
        <v>349.895833095</v>
      </c>
      <c r="F157" s="6">
        <v>257.60085362500001</v>
      </c>
      <c r="G157" s="6">
        <v>163.46713206999999</v>
      </c>
      <c r="H157" s="6">
        <v>25.025752673</v>
      </c>
      <c r="I157" s="6">
        <v>129.19193732900001</v>
      </c>
      <c r="J157" s="6">
        <v>4.3035788864909801</v>
      </c>
      <c r="K157" s="6">
        <v>36.1915782703446</v>
      </c>
      <c r="L157" s="6">
        <v>26.645019959256</v>
      </c>
      <c r="M157" s="6">
        <v>16.908270820515501</v>
      </c>
      <c r="N157" s="6">
        <v>2.58854607849318</v>
      </c>
      <c r="O157" s="6">
        <v>13.363005984899701</v>
      </c>
    </row>
    <row r="158" spans="1:15" x14ac:dyDescent="0.25">
      <c r="A158" s="6" t="s">
        <v>129</v>
      </c>
      <c r="B158" s="6" t="s">
        <v>130</v>
      </c>
      <c r="C158" s="6" t="s">
        <v>16</v>
      </c>
      <c r="D158" s="6">
        <v>367.764877936</v>
      </c>
      <c r="E158" s="6">
        <v>3928.1594232160001</v>
      </c>
      <c r="F158" s="6">
        <v>10272.612537495001</v>
      </c>
      <c r="G158" s="6">
        <v>3525.5580463249999</v>
      </c>
      <c r="H158" s="6">
        <v>1152.42425389</v>
      </c>
      <c r="I158" s="6">
        <v>6142.8337980329998</v>
      </c>
      <c r="J158" s="6">
        <v>1.4485003964066201</v>
      </c>
      <c r="K158" s="6">
        <v>15.471679932054199</v>
      </c>
      <c r="L158" s="6">
        <v>40.460316428809698</v>
      </c>
      <c r="M158" s="6">
        <v>13.8859704502424</v>
      </c>
      <c r="N158" s="6">
        <v>4.5390060028482804</v>
      </c>
      <c r="O158" s="6">
        <v>24.1945267896388</v>
      </c>
    </row>
    <row r="159" spans="1:15" x14ac:dyDescent="0.25">
      <c r="A159" s="6" t="s">
        <v>131</v>
      </c>
      <c r="B159" s="6" t="s">
        <v>132</v>
      </c>
      <c r="C159" s="6" t="s">
        <v>15</v>
      </c>
      <c r="D159" s="6">
        <v>35.257205755999998</v>
      </c>
      <c r="E159" s="6">
        <v>581.42539421699996</v>
      </c>
      <c r="F159" s="6">
        <v>858.37176024500002</v>
      </c>
      <c r="G159" s="6">
        <v>447.51417782099998</v>
      </c>
      <c r="H159" s="6">
        <v>92.790719827999993</v>
      </c>
      <c r="I159" s="6">
        <v>507.64016906799998</v>
      </c>
      <c r="J159" s="6">
        <v>1.3974321745618199</v>
      </c>
      <c r="K159" s="6">
        <v>23.045006986915201</v>
      </c>
      <c r="L159" s="6">
        <v>34.021876940644802</v>
      </c>
      <c r="M159" s="6">
        <v>17.737387216320201</v>
      </c>
      <c r="N159" s="6">
        <v>3.6777939319916699</v>
      </c>
      <c r="O159" s="6">
        <v>20.120502749566398</v>
      </c>
    </row>
    <row r="160" spans="1:15" x14ac:dyDescent="0.25">
      <c r="A160" s="6" t="s">
        <v>131</v>
      </c>
      <c r="B160" s="6" t="s">
        <v>132</v>
      </c>
      <c r="C160" s="6" t="s">
        <v>16</v>
      </c>
      <c r="D160" s="6">
        <v>69.104623050000001</v>
      </c>
      <c r="E160" s="6">
        <v>3107.27047945</v>
      </c>
      <c r="F160" s="6">
        <v>8647.1963074619998</v>
      </c>
      <c r="G160" s="6">
        <v>4107.2909382669995</v>
      </c>
      <c r="H160" s="6">
        <v>981.49836310299997</v>
      </c>
      <c r="I160" s="6">
        <v>5206.6321761030003</v>
      </c>
      <c r="J160" s="6">
        <v>0.31242210439543</v>
      </c>
      <c r="K160" s="6">
        <v>14.047974495326701</v>
      </c>
      <c r="L160" s="6">
        <v>39.0939874680016</v>
      </c>
      <c r="M160" s="6">
        <v>18.569068488648099</v>
      </c>
      <c r="N160" s="6">
        <v>4.4373555708341197</v>
      </c>
      <c r="O160" s="6">
        <v>23.539191872794099</v>
      </c>
    </row>
    <row r="161" spans="1:15" x14ac:dyDescent="0.25">
      <c r="A161" s="6" t="s">
        <v>133</v>
      </c>
      <c r="B161" s="6" t="s">
        <v>134</v>
      </c>
      <c r="C161" s="6" t="s">
        <v>15</v>
      </c>
      <c r="D161" s="6">
        <v>250.115116392</v>
      </c>
      <c r="E161" s="6">
        <v>2177.8306846790001</v>
      </c>
      <c r="F161" s="6">
        <v>1744.80255655</v>
      </c>
      <c r="G161" s="6">
        <v>962.76254791899999</v>
      </c>
      <c r="H161" s="6">
        <v>99.797633489999996</v>
      </c>
      <c r="I161" s="6">
        <v>606.78582566800003</v>
      </c>
      <c r="J161" s="6">
        <v>4.2812577267387102</v>
      </c>
      <c r="K161" s="6">
        <v>37.278252433561597</v>
      </c>
      <c r="L161" s="6">
        <v>29.866045421883499</v>
      </c>
      <c r="M161" s="6">
        <v>16.479750031712602</v>
      </c>
      <c r="N161" s="6">
        <v>1.7082509672052999</v>
      </c>
      <c r="O161" s="6">
        <v>10.3864434188982</v>
      </c>
    </row>
    <row r="162" spans="1:15" x14ac:dyDescent="0.25">
      <c r="A162" s="6" t="s">
        <v>133</v>
      </c>
      <c r="B162" s="6" t="s">
        <v>134</v>
      </c>
      <c r="C162" s="6" t="s">
        <v>16</v>
      </c>
      <c r="D162" s="6">
        <v>817.56554779800001</v>
      </c>
      <c r="E162" s="6">
        <v>10918.995174778</v>
      </c>
      <c r="F162" s="6">
        <v>29557.673779516001</v>
      </c>
      <c r="G162" s="6">
        <v>13221.175292221</v>
      </c>
      <c r="H162" s="6">
        <v>4297.5180584760001</v>
      </c>
      <c r="I162" s="6">
        <v>17213.055616969999</v>
      </c>
      <c r="J162" s="6">
        <v>1.0753764837822899</v>
      </c>
      <c r="K162" s="6">
        <v>14.362188657672901</v>
      </c>
      <c r="L162" s="6">
        <v>38.878383982067398</v>
      </c>
      <c r="M162" s="6">
        <v>17.3903377356243</v>
      </c>
      <c r="N162" s="6">
        <v>5.6526964365879397</v>
      </c>
      <c r="O162" s="6">
        <v>22.641016704265201</v>
      </c>
    </row>
    <row r="163" spans="1:15" x14ac:dyDescent="0.25">
      <c r="A163" s="6" t="s">
        <v>135</v>
      </c>
      <c r="B163" s="6" t="s">
        <v>136</v>
      </c>
      <c r="C163" s="6" t="s">
        <v>15</v>
      </c>
      <c r="D163" s="6">
        <v>12.136200127</v>
      </c>
      <c r="E163" s="6">
        <v>92.306634638999995</v>
      </c>
      <c r="F163" s="6">
        <v>128.110344771</v>
      </c>
      <c r="G163" s="6">
        <v>31.994120156000001</v>
      </c>
      <c r="H163" s="6">
        <v>21.680740762999999</v>
      </c>
      <c r="I163" s="6">
        <v>98.660508758999995</v>
      </c>
      <c r="J163" s="6">
        <v>3.15317256170712</v>
      </c>
      <c r="K163" s="6">
        <v>23.9826918278718</v>
      </c>
      <c r="L163" s="6">
        <v>33.285049667569403</v>
      </c>
      <c r="M163" s="6">
        <v>8.3125674227652802</v>
      </c>
      <c r="N163" s="6">
        <v>5.6329918900468696</v>
      </c>
      <c r="O163" s="6">
        <v>25.633526630039601</v>
      </c>
    </row>
    <row r="164" spans="1:15" x14ac:dyDescent="0.25">
      <c r="A164" s="6" t="s">
        <v>135</v>
      </c>
      <c r="B164" s="6" t="s">
        <v>136</v>
      </c>
      <c r="C164" s="6" t="s">
        <v>16</v>
      </c>
      <c r="D164" s="6">
        <v>82.443324761</v>
      </c>
      <c r="E164" s="6">
        <v>668.66618174600001</v>
      </c>
      <c r="F164" s="6">
        <v>2190.1703810889999</v>
      </c>
      <c r="G164" s="6">
        <v>746.43870288200003</v>
      </c>
      <c r="H164" s="6">
        <v>1095.9094570090001</v>
      </c>
      <c r="I164" s="6">
        <v>2425.0506220389998</v>
      </c>
      <c r="J164" s="6">
        <v>1.1436676337027101</v>
      </c>
      <c r="K164" s="6">
        <v>9.2758494642398492</v>
      </c>
      <c r="L164" s="6">
        <v>30.382411000614201</v>
      </c>
      <c r="M164" s="6">
        <v>10.3547229263734</v>
      </c>
      <c r="N164" s="6">
        <v>15.202639863000901</v>
      </c>
      <c r="O164" s="6">
        <v>33.640709112068897</v>
      </c>
    </row>
    <row r="165" spans="1:15" x14ac:dyDescent="0.25">
      <c r="A165" s="6" t="s">
        <v>137</v>
      </c>
      <c r="B165" s="6" t="s">
        <v>138</v>
      </c>
      <c r="C165" s="6" t="s">
        <v>15</v>
      </c>
      <c r="D165" s="6">
        <v>790.96521236000001</v>
      </c>
      <c r="E165" s="6">
        <v>3193.8481096400001</v>
      </c>
      <c r="F165" s="6">
        <v>2248.7252663899999</v>
      </c>
      <c r="G165" s="6">
        <v>541.09727553000005</v>
      </c>
      <c r="H165" s="6">
        <v>111.43096034</v>
      </c>
      <c r="I165" s="6">
        <v>314.69894789</v>
      </c>
      <c r="J165" s="6">
        <v>10.9844596725972</v>
      </c>
      <c r="K165" s="6">
        <v>44.354284123400703</v>
      </c>
      <c r="L165" s="6">
        <v>31.228973938956202</v>
      </c>
      <c r="M165" s="6">
        <v>7.5144407227182901</v>
      </c>
      <c r="N165" s="6">
        <v>1.5474876404253499</v>
      </c>
      <c r="O165" s="6">
        <v>4.3703539019022601</v>
      </c>
    </row>
    <row r="166" spans="1:15" x14ac:dyDescent="0.25">
      <c r="A166" s="6" t="s">
        <v>137</v>
      </c>
      <c r="B166" s="6" t="s">
        <v>138</v>
      </c>
      <c r="C166" s="6" t="s">
        <v>16</v>
      </c>
      <c r="D166" s="6">
        <v>1397.98369652</v>
      </c>
      <c r="E166" s="6">
        <v>25718.88337467</v>
      </c>
      <c r="F166" s="6">
        <v>56420.933493589997</v>
      </c>
      <c r="G166" s="6">
        <v>13893.34430888</v>
      </c>
      <c r="H166" s="6">
        <v>3194.0111664400001</v>
      </c>
      <c r="I166" s="6">
        <v>9377.8663316999991</v>
      </c>
      <c r="J166" s="6">
        <v>1.27085935129577</v>
      </c>
      <c r="K166" s="6">
        <v>23.3801606720791</v>
      </c>
      <c r="L166" s="6">
        <v>51.290348462329099</v>
      </c>
      <c r="M166" s="6">
        <v>12.6299659857725</v>
      </c>
      <c r="N166" s="6">
        <v>2.9035667362343398</v>
      </c>
      <c r="O166" s="6">
        <v>8.5250987922892492</v>
      </c>
    </row>
    <row r="167" spans="1:15" x14ac:dyDescent="0.25">
      <c r="A167" s="6" t="s">
        <v>139</v>
      </c>
      <c r="B167" s="6" t="s">
        <v>140</v>
      </c>
      <c r="C167" s="6" t="s">
        <v>15</v>
      </c>
      <c r="D167" s="6">
        <v>867.93605581999998</v>
      </c>
      <c r="E167" s="6">
        <v>5213.9646724860004</v>
      </c>
      <c r="F167" s="6">
        <v>3906.9244556819999</v>
      </c>
      <c r="G167" s="6">
        <v>547.81149977500002</v>
      </c>
      <c r="H167" s="6">
        <v>59.991259739999997</v>
      </c>
      <c r="I167" s="6">
        <v>188.71218232000001</v>
      </c>
      <c r="J167" s="6">
        <v>8.0473684250525199</v>
      </c>
      <c r="K167" s="6">
        <v>48.343071351105301</v>
      </c>
      <c r="L167" s="6">
        <v>36.224397284678801</v>
      </c>
      <c r="M167" s="6">
        <v>5.0792232176655396</v>
      </c>
      <c r="N167" s="6">
        <v>0.55622965099046595</v>
      </c>
      <c r="O167" s="6">
        <v>1.7497100705074</v>
      </c>
    </row>
    <row r="168" spans="1:15" x14ac:dyDescent="0.25">
      <c r="A168" s="6" t="s">
        <v>139</v>
      </c>
      <c r="B168" s="6" t="s">
        <v>140</v>
      </c>
      <c r="C168" s="6" t="s">
        <v>16</v>
      </c>
      <c r="D168" s="6">
        <v>3882.6435970070002</v>
      </c>
      <c r="E168" s="6">
        <v>50331.096186132003</v>
      </c>
      <c r="F168" s="6">
        <v>89248.117939447999</v>
      </c>
      <c r="G168" s="6">
        <v>19521.434346564001</v>
      </c>
      <c r="H168" s="6">
        <v>5024.099052044</v>
      </c>
      <c r="I168" s="6">
        <v>8309.6772168579992</v>
      </c>
      <c r="J168" s="6">
        <v>2.2020803961887601</v>
      </c>
      <c r="K168" s="6">
        <v>28.545787801798099</v>
      </c>
      <c r="L168" s="6">
        <v>50.617968402430797</v>
      </c>
      <c r="M168" s="6">
        <v>11.071777979619901</v>
      </c>
      <c r="N168" s="6">
        <v>2.8494683466556299</v>
      </c>
      <c r="O168" s="6">
        <v>4.7129170733067296</v>
      </c>
    </row>
    <row r="169" spans="1:15" x14ac:dyDescent="0.25">
      <c r="A169" s="6" t="s">
        <v>141</v>
      </c>
      <c r="B169" s="6" t="s">
        <v>142</v>
      </c>
      <c r="C169" s="6" t="s">
        <v>15</v>
      </c>
      <c r="D169" s="6">
        <v>7.2412126560000001</v>
      </c>
      <c r="E169" s="6">
        <v>101.298354328</v>
      </c>
      <c r="F169" s="6">
        <v>29.797167163000001</v>
      </c>
      <c r="G169" s="6">
        <v>0</v>
      </c>
      <c r="H169" s="6">
        <v>2.5658753760000002</v>
      </c>
      <c r="I169" s="6">
        <v>0</v>
      </c>
      <c r="J169" s="6">
        <v>5.1391614963795202</v>
      </c>
      <c r="K169" s="6">
        <v>71.892461517162104</v>
      </c>
      <c r="L169" s="6">
        <v>21.147349409548099</v>
      </c>
      <c r="M169" s="6">
        <v>0</v>
      </c>
      <c r="N169" s="6">
        <v>1.82102757691025</v>
      </c>
      <c r="O169" s="6">
        <v>0</v>
      </c>
    </row>
    <row r="170" spans="1:15" x14ac:dyDescent="0.25">
      <c r="A170" s="6" t="s">
        <v>141</v>
      </c>
      <c r="B170" s="6" t="s">
        <v>142</v>
      </c>
      <c r="C170" s="6" t="s">
        <v>16</v>
      </c>
      <c r="D170" s="6">
        <v>53.663078714999997</v>
      </c>
      <c r="E170" s="6">
        <v>402.31143998200002</v>
      </c>
      <c r="F170" s="6">
        <v>286.90033647899998</v>
      </c>
      <c r="G170" s="6">
        <v>22.895731985000001</v>
      </c>
      <c r="H170" s="6">
        <v>14.48379332</v>
      </c>
      <c r="I170" s="6">
        <v>5.1537166379999997</v>
      </c>
      <c r="J170" s="6">
        <v>6.8325089735953304</v>
      </c>
      <c r="K170" s="6">
        <v>51.223235596595103</v>
      </c>
      <c r="L170" s="6">
        <v>36.528823363471197</v>
      </c>
      <c r="M170" s="6">
        <v>2.9151382662064602</v>
      </c>
      <c r="N170" s="6">
        <v>1.8441105169565799</v>
      </c>
      <c r="O170" s="6">
        <v>0.65618328317528696</v>
      </c>
    </row>
    <row r="171" spans="1:15" x14ac:dyDescent="0.25">
      <c r="A171" t="s">
        <v>19</v>
      </c>
    </row>
    <row r="172" spans="1:15" x14ac:dyDescent="0.25">
      <c r="A172" t="s">
        <v>20</v>
      </c>
    </row>
    <row r="173" spans="1:15" x14ac:dyDescent="0.25">
      <c r="A173" t="s">
        <v>21</v>
      </c>
    </row>
    <row r="174" spans="1:15" x14ac:dyDescent="0.25">
      <c r="A174" t="s">
        <v>22</v>
      </c>
    </row>
    <row r="175" spans="1:15" x14ac:dyDescent="0.25">
      <c r="A175" t="s">
        <v>23</v>
      </c>
    </row>
    <row r="178" spans="1:15" x14ac:dyDescent="0.25">
      <c r="L178" s="7" t="str">
        <f>HYPERLINK("#'Indice'!A1", "Ir al índice")</f>
        <v>Ir al índice</v>
      </c>
    </row>
    <row r="179" spans="1:15" ht="17.25" x14ac:dyDescent="0.3">
      <c r="A179" s="4" t="s">
        <v>448</v>
      </c>
    </row>
    <row r="180" spans="1:15" x14ac:dyDescent="0.25">
      <c r="A180" s="5" t="s">
        <v>25</v>
      </c>
      <c r="B180" s="5" t="s">
        <v>102</v>
      </c>
      <c r="C180" s="5" t="s">
        <v>11</v>
      </c>
      <c r="D180" s="5" t="s">
        <v>423</v>
      </c>
      <c r="E180" s="5" t="s">
        <v>424</v>
      </c>
      <c r="F180" s="5" t="s">
        <v>425</v>
      </c>
      <c r="G180" s="5" t="s">
        <v>426</v>
      </c>
      <c r="H180" s="5" t="s">
        <v>427</v>
      </c>
      <c r="I180" s="5" t="s">
        <v>428</v>
      </c>
      <c r="J180" s="5" t="s">
        <v>429</v>
      </c>
      <c r="K180" s="5" t="s">
        <v>430</v>
      </c>
      <c r="L180" s="5" t="s">
        <v>431</v>
      </c>
      <c r="M180" s="5" t="s">
        <v>432</v>
      </c>
      <c r="N180" s="5" t="s">
        <v>433</v>
      </c>
      <c r="O180" s="5" t="s">
        <v>434</v>
      </c>
    </row>
    <row r="181" spans="1:15" x14ac:dyDescent="0.25">
      <c r="A181" s="6" t="s">
        <v>103</v>
      </c>
      <c r="B181" s="6" t="s">
        <v>104</v>
      </c>
      <c r="C181" s="6" t="s">
        <v>15</v>
      </c>
      <c r="D181" s="6">
        <v>254.88143916999999</v>
      </c>
      <c r="E181" s="6">
        <v>1630.88260623</v>
      </c>
      <c r="F181" s="6">
        <v>2858.0948891100002</v>
      </c>
      <c r="G181" s="6">
        <v>1113.67327991</v>
      </c>
      <c r="H181" s="6">
        <v>626.84402288000001</v>
      </c>
      <c r="I181" s="6">
        <v>3956.4399903899998</v>
      </c>
      <c r="J181" s="6">
        <v>2.4412022356454401</v>
      </c>
      <c r="K181" s="6">
        <v>15.6202596680588</v>
      </c>
      <c r="L181" s="6">
        <v>27.374247633341799</v>
      </c>
      <c r="M181" s="6">
        <v>10.6665346427268</v>
      </c>
      <c r="N181" s="6">
        <v>6.0037837005267098</v>
      </c>
      <c r="O181" s="6">
        <v>37.8939721197004</v>
      </c>
    </row>
    <row r="182" spans="1:15" x14ac:dyDescent="0.25">
      <c r="A182" s="6" t="s">
        <v>103</v>
      </c>
      <c r="B182" s="6" t="s">
        <v>104</v>
      </c>
      <c r="C182" s="6" t="s">
        <v>16</v>
      </c>
      <c r="D182" s="6">
        <v>1140.1738574999999</v>
      </c>
      <c r="E182" s="6">
        <v>12354.55442341</v>
      </c>
      <c r="F182" s="6">
        <v>38366.731398980002</v>
      </c>
      <c r="G182" s="6">
        <v>18130.77151337</v>
      </c>
      <c r="H182" s="6">
        <v>9709.92712278</v>
      </c>
      <c r="I182" s="6">
        <v>119007.13994581001</v>
      </c>
      <c r="J182" s="6">
        <v>0.573789886770941</v>
      </c>
      <c r="K182" s="6">
        <v>6.2174012648012802</v>
      </c>
      <c r="L182" s="6">
        <v>19.307969850722401</v>
      </c>
      <c r="M182" s="6">
        <v>9.1242693079606703</v>
      </c>
      <c r="N182" s="6">
        <v>4.8864986227190599</v>
      </c>
      <c r="O182" s="6">
        <v>59.890071067025701</v>
      </c>
    </row>
    <row r="183" spans="1:15" x14ac:dyDescent="0.25">
      <c r="A183" s="6" t="s">
        <v>105</v>
      </c>
      <c r="B183" s="6" t="s">
        <v>106</v>
      </c>
      <c r="C183" s="6" t="s">
        <v>15</v>
      </c>
      <c r="D183" s="6">
        <v>97.842948477999997</v>
      </c>
      <c r="E183" s="6">
        <v>68.179927996999993</v>
      </c>
      <c r="F183" s="6">
        <v>636.74664573400003</v>
      </c>
      <c r="G183" s="6">
        <v>9.8989801869999994</v>
      </c>
      <c r="H183" s="6">
        <v>366.63423574900003</v>
      </c>
      <c r="I183" s="6">
        <v>2693.7050027320001</v>
      </c>
      <c r="J183" s="6">
        <v>2.5262781544517301</v>
      </c>
      <c r="K183" s="6">
        <v>1.7603870830777499</v>
      </c>
      <c r="L183" s="6">
        <v>16.440624143700202</v>
      </c>
      <c r="M183" s="6">
        <v>0.25558895951905503</v>
      </c>
      <c r="N183" s="6">
        <v>9.4663956356043801</v>
      </c>
      <c r="O183" s="6">
        <v>69.550726023646902</v>
      </c>
    </row>
    <row r="184" spans="1:15" x14ac:dyDescent="0.25">
      <c r="A184" s="6" t="s">
        <v>105</v>
      </c>
      <c r="B184" s="6" t="s">
        <v>106</v>
      </c>
      <c r="C184" s="6" t="s">
        <v>16</v>
      </c>
      <c r="D184" s="6">
        <v>338.55348474499999</v>
      </c>
      <c r="E184" s="6">
        <v>2721.624553658</v>
      </c>
      <c r="F184" s="6">
        <v>6888.5538615280002</v>
      </c>
      <c r="G184" s="6">
        <v>2610.973038443</v>
      </c>
      <c r="H184" s="6">
        <v>5739.2842705980001</v>
      </c>
      <c r="I184" s="6">
        <v>51612.300412443001</v>
      </c>
      <c r="J184" s="6">
        <v>0.48426153569522401</v>
      </c>
      <c r="K184" s="6">
        <v>3.8929686012033198</v>
      </c>
      <c r="L184" s="6">
        <v>9.8532782027495607</v>
      </c>
      <c r="M184" s="6">
        <v>3.7346944285851298</v>
      </c>
      <c r="N184" s="6">
        <v>8.2093812053496507</v>
      </c>
      <c r="O184" s="6">
        <v>73.825416026417102</v>
      </c>
    </row>
    <row r="185" spans="1:15" x14ac:dyDescent="0.25">
      <c r="A185" s="6" t="s">
        <v>107</v>
      </c>
      <c r="B185" s="6" t="s">
        <v>108</v>
      </c>
      <c r="C185" s="6" t="s">
        <v>15</v>
      </c>
      <c r="D185" s="6">
        <v>159.85778511199999</v>
      </c>
      <c r="E185" s="6">
        <v>676.34451636799997</v>
      </c>
      <c r="F185" s="6">
        <v>742.39477590900003</v>
      </c>
      <c r="G185" s="6">
        <v>138.811112442</v>
      </c>
      <c r="H185" s="6">
        <v>157.40694654999999</v>
      </c>
      <c r="I185" s="6">
        <v>355.51182641000003</v>
      </c>
      <c r="J185" s="6">
        <v>7.1674596495912999</v>
      </c>
      <c r="K185" s="6">
        <v>30.324904269714398</v>
      </c>
      <c r="L185" s="6">
        <v>33.286365106754502</v>
      </c>
      <c r="M185" s="6">
        <v>6.2238010281816996</v>
      </c>
      <c r="N185" s="6">
        <v>7.0575726866980597</v>
      </c>
      <c r="O185" s="6">
        <v>15.9398972590601</v>
      </c>
    </row>
    <row r="186" spans="1:15" x14ac:dyDescent="0.25">
      <c r="A186" s="6" t="s">
        <v>107</v>
      </c>
      <c r="B186" s="6" t="s">
        <v>108</v>
      </c>
      <c r="C186" s="6" t="s">
        <v>16</v>
      </c>
      <c r="D186" s="6">
        <v>656.72100593799996</v>
      </c>
      <c r="E186" s="6">
        <v>6890.1154027749999</v>
      </c>
      <c r="F186" s="6">
        <v>12590.390953675</v>
      </c>
      <c r="G186" s="6">
        <v>3815.410820348</v>
      </c>
      <c r="H186" s="6">
        <v>2991.0171137729999</v>
      </c>
      <c r="I186" s="6">
        <v>11205.101292888001</v>
      </c>
      <c r="J186" s="6">
        <v>1.7214742095172999</v>
      </c>
      <c r="K186" s="6">
        <v>18.0611794951399</v>
      </c>
      <c r="L186" s="6">
        <v>33.003411065760297</v>
      </c>
      <c r="M186" s="6">
        <v>10.0014028279193</v>
      </c>
      <c r="N186" s="6">
        <v>7.8404052482389899</v>
      </c>
      <c r="O186" s="6">
        <v>29.372127153424302</v>
      </c>
    </row>
    <row r="187" spans="1:15" x14ac:dyDescent="0.25">
      <c r="A187" s="6" t="s">
        <v>109</v>
      </c>
      <c r="B187" s="6" t="s">
        <v>110</v>
      </c>
      <c r="C187" s="6" t="s">
        <v>15</v>
      </c>
      <c r="D187" s="6">
        <v>768.56758270700004</v>
      </c>
      <c r="E187" s="6">
        <v>3166.4921304899999</v>
      </c>
      <c r="F187" s="6">
        <v>1754.55485294</v>
      </c>
      <c r="G187" s="6">
        <v>323.83275351999998</v>
      </c>
      <c r="H187" s="6">
        <v>185.13484597999999</v>
      </c>
      <c r="I187" s="6">
        <v>219.77643108999999</v>
      </c>
      <c r="J187" s="6">
        <v>11.9745192033821</v>
      </c>
      <c r="K187" s="6">
        <v>49.334920802099298</v>
      </c>
      <c r="L187" s="6">
        <v>27.336503975248799</v>
      </c>
      <c r="M187" s="6">
        <v>5.0454138490351204</v>
      </c>
      <c r="N187" s="6">
        <v>2.8844578125380602</v>
      </c>
      <c r="O187" s="6">
        <v>3.42418435769659</v>
      </c>
    </row>
    <row r="188" spans="1:15" x14ac:dyDescent="0.25">
      <c r="A188" s="6" t="s">
        <v>109</v>
      </c>
      <c r="B188" s="6" t="s">
        <v>110</v>
      </c>
      <c r="C188" s="6" t="s">
        <v>16</v>
      </c>
      <c r="D188" s="6">
        <v>2808.4365526000001</v>
      </c>
      <c r="E188" s="6">
        <v>30093.979086095002</v>
      </c>
      <c r="F188" s="6">
        <v>56748.174447081001</v>
      </c>
      <c r="G188" s="6">
        <v>12417.328700843</v>
      </c>
      <c r="H188" s="6">
        <v>3047.40454439</v>
      </c>
      <c r="I188" s="6">
        <v>7492.4167302340002</v>
      </c>
      <c r="J188" s="6">
        <v>2.49399956972105</v>
      </c>
      <c r="K188" s="6">
        <v>26.7246097557131</v>
      </c>
      <c r="L188" s="6">
        <v>50.394559393713003</v>
      </c>
      <c r="M188" s="6">
        <v>11.027065008222101</v>
      </c>
      <c r="N188" s="6">
        <v>2.70621232850658</v>
      </c>
      <c r="O188" s="6">
        <v>6.6535539441242397</v>
      </c>
    </row>
    <row r="189" spans="1:15" x14ac:dyDescent="0.25">
      <c r="A189" s="6" t="s">
        <v>111</v>
      </c>
      <c r="B189" s="6" t="s">
        <v>112</v>
      </c>
      <c r="C189" s="6" t="s">
        <v>15</v>
      </c>
      <c r="D189" s="6">
        <v>717.30857511700003</v>
      </c>
      <c r="E189" s="6">
        <v>2807.2637055730002</v>
      </c>
      <c r="F189" s="6">
        <v>1186.431533021</v>
      </c>
      <c r="G189" s="6">
        <v>190.55536031899999</v>
      </c>
      <c r="H189" s="6">
        <v>23.547786330000001</v>
      </c>
      <c r="I189" s="6">
        <v>86.034078870000002</v>
      </c>
      <c r="J189" s="6">
        <v>14.314276319535001</v>
      </c>
      <c r="K189" s="6">
        <v>56.0204489076675</v>
      </c>
      <c r="L189" s="6">
        <v>23.6758758880054</v>
      </c>
      <c r="M189" s="6">
        <v>3.8026341471378799</v>
      </c>
      <c r="N189" s="6">
        <v>0.46990867240923401</v>
      </c>
      <c r="O189" s="6">
        <v>1.71685606524497</v>
      </c>
    </row>
    <row r="190" spans="1:15" x14ac:dyDescent="0.25">
      <c r="A190" s="6" t="s">
        <v>111</v>
      </c>
      <c r="B190" s="6" t="s">
        <v>112</v>
      </c>
      <c r="C190" s="6" t="s">
        <v>16</v>
      </c>
      <c r="D190" s="6">
        <v>2384.8148526330001</v>
      </c>
      <c r="E190" s="6">
        <v>29866.045932264002</v>
      </c>
      <c r="F190" s="6">
        <v>51333.461332245999</v>
      </c>
      <c r="G190" s="6">
        <v>8944.9739351749995</v>
      </c>
      <c r="H190" s="6">
        <v>1491.7135406540001</v>
      </c>
      <c r="I190" s="6">
        <v>2881.3301340560001</v>
      </c>
      <c r="J190" s="6">
        <v>2.46104981505191</v>
      </c>
      <c r="K190" s="6">
        <v>30.820768638194</v>
      </c>
      <c r="L190" s="6">
        <v>52.974429179781801</v>
      </c>
      <c r="M190" s="6">
        <v>9.2309163642207395</v>
      </c>
      <c r="N190" s="6">
        <v>1.53939888846454</v>
      </c>
      <c r="O190" s="6">
        <v>2.9734371142870799</v>
      </c>
    </row>
    <row r="191" spans="1:15" x14ac:dyDescent="0.25">
      <c r="A191" s="6" t="s">
        <v>113</v>
      </c>
      <c r="B191" s="6" t="s">
        <v>114</v>
      </c>
      <c r="C191" s="6" t="s">
        <v>15</v>
      </c>
      <c r="D191" s="6">
        <v>140.08758461900001</v>
      </c>
      <c r="E191" s="6">
        <v>777.95915695099995</v>
      </c>
      <c r="F191" s="6">
        <v>856.74876962999997</v>
      </c>
      <c r="G191" s="6">
        <v>122.04109608</v>
      </c>
      <c r="H191" s="6">
        <v>51.874648450000002</v>
      </c>
      <c r="I191" s="6">
        <v>234.38238272999999</v>
      </c>
      <c r="J191" s="6">
        <v>6.4169297253699504</v>
      </c>
      <c r="K191" s="6">
        <v>35.635629331034501</v>
      </c>
      <c r="L191" s="6">
        <v>39.244710100221297</v>
      </c>
      <c r="M191" s="6">
        <v>5.5902822457991501</v>
      </c>
      <c r="N191" s="6">
        <v>2.3761989653633702</v>
      </c>
      <c r="O191" s="6">
        <v>10.7362496322118</v>
      </c>
    </row>
    <row r="192" spans="1:15" x14ac:dyDescent="0.25">
      <c r="A192" s="6" t="s">
        <v>113</v>
      </c>
      <c r="B192" s="6" t="s">
        <v>114</v>
      </c>
      <c r="C192" s="6" t="s">
        <v>16</v>
      </c>
      <c r="D192" s="6">
        <v>717.50012075200004</v>
      </c>
      <c r="E192" s="6">
        <v>10604.701546931001</v>
      </c>
      <c r="F192" s="6">
        <v>24912.617031785001</v>
      </c>
      <c r="G192" s="6">
        <v>9789.6563515830003</v>
      </c>
      <c r="H192" s="6">
        <v>2748.8478658399999</v>
      </c>
      <c r="I192" s="6">
        <v>6325.352067283</v>
      </c>
      <c r="J192" s="6">
        <v>1.3022093924365501</v>
      </c>
      <c r="K192" s="6">
        <v>19.2467451349365</v>
      </c>
      <c r="L192" s="6">
        <v>45.214548333404899</v>
      </c>
      <c r="M192" s="6">
        <v>17.7674986819463</v>
      </c>
      <c r="N192" s="6">
        <v>4.9889545740066401</v>
      </c>
      <c r="O192" s="6">
        <v>11.480043883269101</v>
      </c>
    </row>
    <row r="193" spans="1:15" x14ac:dyDescent="0.25">
      <c r="A193" s="6" t="s">
        <v>115</v>
      </c>
      <c r="B193" s="6" t="s">
        <v>116</v>
      </c>
      <c r="C193" s="6" t="s">
        <v>15</v>
      </c>
      <c r="D193" s="6">
        <v>580.22094179999999</v>
      </c>
      <c r="E193" s="6">
        <v>5006.1335172720001</v>
      </c>
      <c r="F193" s="6">
        <v>3734.5107109659998</v>
      </c>
      <c r="G193" s="6">
        <v>1104.6958916359999</v>
      </c>
      <c r="H193" s="6">
        <v>241.58952556</v>
      </c>
      <c r="I193" s="6">
        <v>378.05836679999999</v>
      </c>
      <c r="J193" s="6">
        <v>5.2531459043886004</v>
      </c>
      <c r="K193" s="6">
        <v>45.324027260196203</v>
      </c>
      <c r="L193" s="6">
        <v>33.8111368151352</v>
      </c>
      <c r="M193" s="6">
        <v>10.0015843632595</v>
      </c>
      <c r="N193" s="6">
        <v>2.1872789058622999</v>
      </c>
      <c r="O193" s="6">
        <v>3.42282675115823</v>
      </c>
    </row>
    <row r="194" spans="1:15" x14ac:dyDescent="0.25">
      <c r="A194" s="6" t="s">
        <v>115</v>
      </c>
      <c r="B194" s="6" t="s">
        <v>116</v>
      </c>
      <c r="C194" s="6" t="s">
        <v>16</v>
      </c>
      <c r="D194" s="6">
        <v>3138.9222202800001</v>
      </c>
      <c r="E194" s="6">
        <v>49266.856480460003</v>
      </c>
      <c r="F194" s="6">
        <v>104254.199618363</v>
      </c>
      <c r="G194" s="6">
        <v>22578.645446030001</v>
      </c>
      <c r="H194" s="6">
        <v>4908.7748981060004</v>
      </c>
      <c r="I194" s="6">
        <v>10989.94576239</v>
      </c>
      <c r="J194" s="6">
        <v>1.6085707374563101</v>
      </c>
      <c r="K194" s="6">
        <v>25.2472721843546</v>
      </c>
      <c r="L194" s="6">
        <v>53.426062512650702</v>
      </c>
      <c r="M194" s="6">
        <v>11.5706429809673</v>
      </c>
      <c r="N194" s="6">
        <v>2.5155486831875198</v>
      </c>
      <c r="O194" s="6">
        <v>5.6319029013836497</v>
      </c>
    </row>
    <row r="195" spans="1:15" x14ac:dyDescent="0.25">
      <c r="A195" s="6" t="s">
        <v>117</v>
      </c>
      <c r="B195" s="6" t="s">
        <v>118</v>
      </c>
      <c r="C195" s="6" t="s">
        <v>15</v>
      </c>
      <c r="D195" s="6">
        <v>377.08544318999998</v>
      </c>
      <c r="E195" s="6">
        <v>5742.6422880540003</v>
      </c>
      <c r="F195" s="6">
        <v>4396.22031634</v>
      </c>
      <c r="G195" s="6">
        <v>1135.4870444220001</v>
      </c>
      <c r="H195" s="6">
        <v>280.52750376</v>
      </c>
      <c r="I195" s="6">
        <v>1200.96468944</v>
      </c>
      <c r="J195" s="6">
        <v>2.8712977312741201</v>
      </c>
      <c r="K195" s="6">
        <v>43.727054626450098</v>
      </c>
      <c r="L195" s="6">
        <v>33.474793706443997</v>
      </c>
      <c r="M195" s="6">
        <v>8.6461077546748104</v>
      </c>
      <c r="N195" s="6">
        <v>2.1360622629503898</v>
      </c>
      <c r="O195" s="6">
        <v>9.1446839182065993</v>
      </c>
    </row>
    <row r="196" spans="1:15" x14ac:dyDescent="0.25">
      <c r="A196" s="6" t="s">
        <v>117</v>
      </c>
      <c r="B196" s="6" t="s">
        <v>118</v>
      </c>
      <c r="C196" s="6" t="s">
        <v>16</v>
      </c>
      <c r="D196" s="6">
        <v>3368.9209235909998</v>
      </c>
      <c r="E196" s="6">
        <v>53678.374497830999</v>
      </c>
      <c r="F196" s="6">
        <v>135231.513927911</v>
      </c>
      <c r="G196" s="6">
        <v>46967.328590206002</v>
      </c>
      <c r="H196" s="6">
        <v>12942.772223631</v>
      </c>
      <c r="I196" s="6">
        <v>57625.070515389001</v>
      </c>
      <c r="J196" s="6">
        <v>1.08740119352017</v>
      </c>
      <c r="K196" s="6">
        <v>17.326001357415802</v>
      </c>
      <c r="L196" s="6">
        <v>43.6492612863128</v>
      </c>
      <c r="M196" s="6">
        <v>15.1598480118094</v>
      </c>
      <c r="N196" s="6">
        <v>4.17759463123115</v>
      </c>
      <c r="O196" s="6">
        <v>18.599893519710701</v>
      </c>
    </row>
    <row r="197" spans="1:15" x14ac:dyDescent="0.25">
      <c r="A197" s="6" t="s">
        <v>119</v>
      </c>
      <c r="B197" s="6" t="s">
        <v>120</v>
      </c>
      <c r="C197" s="6" t="s">
        <v>15</v>
      </c>
      <c r="D197" s="6">
        <v>191.81733149499999</v>
      </c>
      <c r="E197" s="6">
        <v>1704.592114389</v>
      </c>
      <c r="F197" s="6">
        <v>2218.7432578990001</v>
      </c>
      <c r="G197" s="6">
        <v>826.360614123</v>
      </c>
      <c r="H197" s="6">
        <v>229.605398885</v>
      </c>
      <c r="I197" s="6">
        <v>812.63334157500003</v>
      </c>
      <c r="J197" s="6">
        <v>3.20563635698803</v>
      </c>
      <c r="K197" s="6">
        <v>28.487011122156702</v>
      </c>
      <c r="L197" s="6">
        <v>37.079465129189799</v>
      </c>
      <c r="M197" s="6">
        <v>13.810074449319</v>
      </c>
      <c r="N197" s="6">
        <v>3.8371476064751802</v>
      </c>
      <c r="O197" s="6">
        <v>13.5806653358714</v>
      </c>
    </row>
    <row r="198" spans="1:15" x14ac:dyDescent="0.25">
      <c r="A198" s="6" t="s">
        <v>119</v>
      </c>
      <c r="B198" s="6" t="s">
        <v>120</v>
      </c>
      <c r="C198" s="6" t="s">
        <v>16</v>
      </c>
      <c r="D198" s="6">
        <v>727.04808956299996</v>
      </c>
      <c r="E198" s="6">
        <v>12529.036969844999</v>
      </c>
      <c r="F198" s="6">
        <v>33770.233410383997</v>
      </c>
      <c r="G198" s="6">
        <v>19939.248729179999</v>
      </c>
      <c r="H198" s="6">
        <v>7401.7496317750001</v>
      </c>
      <c r="I198" s="6">
        <v>42727.879104544998</v>
      </c>
      <c r="J198" s="6">
        <v>0.62090343139677096</v>
      </c>
      <c r="K198" s="6">
        <v>10.699872757178399</v>
      </c>
      <c r="L198" s="6">
        <v>28.839981982732901</v>
      </c>
      <c r="M198" s="6">
        <v>17.028238067254801</v>
      </c>
      <c r="N198" s="6">
        <v>6.3211386023601497</v>
      </c>
      <c r="O198" s="6">
        <v>36.489865159076899</v>
      </c>
    </row>
    <row r="199" spans="1:15" x14ac:dyDescent="0.25">
      <c r="A199" s="6" t="s">
        <v>121</v>
      </c>
      <c r="B199" s="6" t="s">
        <v>122</v>
      </c>
      <c r="C199" s="6" t="s">
        <v>15</v>
      </c>
      <c r="D199" s="6">
        <v>328.27766508000002</v>
      </c>
      <c r="E199" s="6">
        <v>4462.4144278699996</v>
      </c>
      <c r="F199" s="6">
        <v>4969.9625339000004</v>
      </c>
      <c r="G199" s="6">
        <v>1533.8792425500001</v>
      </c>
      <c r="H199" s="6">
        <v>657.92098742999997</v>
      </c>
      <c r="I199" s="6">
        <v>1408.6090946700001</v>
      </c>
      <c r="J199" s="6">
        <v>2.4569724856615598</v>
      </c>
      <c r="K199" s="6">
        <v>33.398645826921701</v>
      </c>
      <c r="L199" s="6">
        <v>37.197356078383599</v>
      </c>
      <c r="M199" s="6">
        <v>11.480217803895799</v>
      </c>
      <c r="N199" s="6">
        <v>4.9241661428926697</v>
      </c>
      <c r="O199" s="6">
        <v>10.5426416622447</v>
      </c>
    </row>
    <row r="200" spans="1:15" x14ac:dyDescent="0.25">
      <c r="A200" s="6" t="s">
        <v>121</v>
      </c>
      <c r="B200" s="6" t="s">
        <v>122</v>
      </c>
      <c r="C200" s="6" t="s">
        <v>16</v>
      </c>
      <c r="D200" s="6">
        <v>1141.86010139</v>
      </c>
      <c r="E200" s="6">
        <v>30823.218273160001</v>
      </c>
      <c r="F200" s="6">
        <v>87300.158145010006</v>
      </c>
      <c r="G200" s="6">
        <v>44337.838775429998</v>
      </c>
      <c r="H200" s="6">
        <v>12973.559937780001</v>
      </c>
      <c r="I200" s="6">
        <v>66257.24905713</v>
      </c>
      <c r="J200" s="6">
        <v>0.470222722306259</v>
      </c>
      <c r="K200" s="6">
        <v>12.693129034810701</v>
      </c>
      <c r="L200" s="6">
        <v>35.950566948387397</v>
      </c>
      <c r="M200" s="6">
        <v>18.258505770347298</v>
      </c>
      <c r="N200" s="6">
        <v>5.3425657525997901</v>
      </c>
      <c r="O200" s="6">
        <v>27.285009771548498</v>
      </c>
    </row>
    <row r="201" spans="1:15" x14ac:dyDescent="0.25">
      <c r="A201" s="6" t="s">
        <v>123</v>
      </c>
      <c r="B201" s="6" t="s">
        <v>124</v>
      </c>
      <c r="C201" s="6" t="s">
        <v>15</v>
      </c>
      <c r="D201" s="6">
        <v>617.54400494000004</v>
      </c>
      <c r="E201" s="6">
        <v>4032.0217006799999</v>
      </c>
      <c r="F201" s="6">
        <v>4968.3515624900001</v>
      </c>
      <c r="G201" s="6">
        <v>1455.78848705</v>
      </c>
      <c r="H201" s="6">
        <v>551.64929647999998</v>
      </c>
      <c r="I201" s="6">
        <v>3293.9868755100001</v>
      </c>
      <c r="J201" s="6">
        <v>4.13921745312508</v>
      </c>
      <c r="K201" s="6">
        <v>27.025466138976199</v>
      </c>
      <c r="L201" s="6">
        <v>33.301412265702297</v>
      </c>
      <c r="M201" s="6">
        <v>9.7577258712783905</v>
      </c>
      <c r="N201" s="6">
        <v>3.69754443040223</v>
      </c>
      <c r="O201" s="6">
        <v>22.078633840515799</v>
      </c>
    </row>
    <row r="202" spans="1:15" x14ac:dyDescent="0.25">
      <c r="A202" s="6" t="s">
        <v>123</v>
      </c>
      <c r="B202" s="6" t="s">
        <v>124</v>
      </c>
      <c r="C202" s="6" t="s">
        <v>16</v>
      </c>
      <c r="D202" s="6">
        <v>2395.4939088800002</v>
      </c>
      <c r="E202" s="6">
        <v>49822.834688030001</v>
      </c>
      <c r="F202" s="6">
        <v>116863.87204269999</v>
      </c>
      <c r="G202" s="6">
        <v>53929.363137209999</v>
      </c>
      <c r="H202" s="6">
        <v>20261.162812909999</v>
      </c>
      <c r="I202" s="6">
        <v>134402.140908</v>
      </c>
      <c r="J202" s="6">
        <v>0.63427411115578103</v>
      </c>
      <c r="K202" s="6">
        <v>13.191991041958699</v>
      </c>
      <c r="L202" s="6">
        <v>30.9429835289219</v>
      </c>
      <c r="M202" s="6">
        <v>14.2793094744474</v>
      </c>
      <c r="N202" s="6">
        <v>5.3647103783075503</v>
      </c>
      <c r="O202" s="6">
        <v>35.5867314652087</v>
      </c>
    </row>
    <row r="203" spans="1:15" x14ac:dyDescent="0.25">
      <c r="A203" s="6" t="s">
        <v>125</v>
      </c>
      <c r="B203" s="6" t="s">
        <v>126</v>
      </c>
      <c r="C203" s="6" t="s">
        <v>15</v>
      </c>
      <c r="D203" s="6">
        <v>104.005325883</v>
      </c>
      <c r="E203" s="6">
        <v>745.79698680000001</v>
      </c>
      <c r="F203" s="6">
        <v>691.97802701000001</v>
      </c>
      <c r="G203" s="6">
        <v>608.93251759999998</v>
      </c>
      <c r="H203" s="6">
        <v>241.99865162099999</v>
      </c>
      <c r="I203" s="6">
        <v>881.73123222000004</v>
      </c>
      <c r="J203" s="6">
        <v>3.1762756018442699</v>
      </c>
      <c r="K203" s="6">
        <v>22.776302588260201</v>
      </c>
      <c r="L203" s="6">
        <v>21.1326959032533</v>
      </c>
      <c r="M203" s="6">
        <v>18.596523614553</v>
      </c>
      <c r="N203" s="6">
        <v>7.3905293435423296</v>
      </c>
      <c r="O203" s="6">
        <v>26.927672948546999</v>
      </c>
    </row>
    <row r="204" spans="1:15" x14ac:dyDescent="0.25">
      <c r="A204" s="6" t="s">
        <v>125</v>
      </c>
      <c r="B204" s="6" t="s">
        <v>126</v>
      </c>
      <c r="C204" s="6" t="s">
        <v>16</v>
      </c>
      <c r="D204" s="6">
        <v>724.21384406000004</v>
      </c>
      <c r="E204" s="6">
        <v>3436.4238394710001</v>
      </c>
      <c r="F204" s="6">
        <v>10207.69047446</v>
      </c>
      <c r="G204" s="6">
        <v>7078.7875320149997</v>
      </c>
      <c r="H204" s="6">
        <v>3341.9272537860002</v>
      </c>
      <c r="I204" s="6">
        <v>19862.346628341998</v>
      </c>
      <c r="J204" s="6">
        <v>1.6219290172146501</v>
      </c>
      <c r="K204" s="6">
        <v>7.6961184688764996</v>
      </c>
      <c r="L204" s="6">
        <v>22.8608573490631</v>
      </c>
      <c r="M204" s="6">
        <v>15.8534540578614</v>
      </c>
      <c r="N204" s="6">
        <v>7.4844865653892798</v>
      </c>
      <c r="O204" s="6">
        <v>44.483154541594999</v>
      </c>
    </row>
    <row r="205" spans="1:15" x14ac:dyDescent="0.25">
      <c r="A205" s="6" t="s">
        <v>127</v>
      </c>
      <c r="B205" s="6" t="s">
        <v>128</v>
      </c>
      <c r="C205" s="6" t="s">
        <v>15</v>
      </c>
      <c r="D205" s="6">
        <v>18.184698013999999</v>
      </c>
      <c r="E205" s="6">
        <v>306.504691493</v>
      </c>
      <c r="F205" s="6">
        <v>739.56923282800005</v>
      </c>
      <c r="G205" s="6">
        <v>274.22806784699998</v>
      </c>
      <c r="H205" s="6">
        <v>230.67657202999999</v>
      </c>
      <c r="I205" s="6">
        <v>1456.7665320609999</v>
      </c>
      <c r="J205" s="6">
        <v>0.60096232399103</v>
      </c>
      <c r="K205" s="6">
        <v>10.129273060898599</v>
      </c>
      <c r="L205" s="6">
        <v>24.4410572323171</v>
      </c>
      <c r="M205" s="6">
        <v>9.0626050996297192</v>
      </c>
      <c r="N205" s="6">
        <v>7.62332862006871</v>
      </c>
      <c r="O205" s="6">
        <v>48.1427736630948</v>
      </c>
    </row>
    <row r="206" spans="1:15" x14ac:dyDescent="0.25">
      <c r="A206" s="6" t="s">
        <v>127</v>
      </c>
      <c r="B206" s="6" t="s">
        <v>128</v>
      </c>
      <c r="C206" s="6" t="s">
        <v>16</v>
      </c>
      <c r="D206" s="6">
        <v>237.69872319199999</v>
      </c>
      <c r="E206" s="6">
        <v>1450.3181714679999</v>
      </c>
      <c r="F206" s="6">
        <v>6068.8602964279999</v>
      </c>
      <c r="G206" s="6">
        <v>4962.0048420610001</v>
      </c>
      <c r="H206" s="6">
        <v>4867.4319744900004</v>
      </c>
      <c r="I206" s="6">
        <v>41195.575867995998</v>
      </c>
      <c r="J206" s="6">
        <v>0.40437407455748697</v>
      </c>
      <c r="K206" s="6">
        <v>2.46728741545473</v>
      </c>
      <c r="L206" s="6">
        <v>10.324370838140601</v>
      </c>
      <c r="M206" s="6">
        <v>8.4413836515959702</v>
      </c>
      <c r="N206" s="6">
        <v>8.2804958887644506</v>
      </c>
      <c r="O206" s="6">
        <v>70.082088131486699</v>
      </c>
    </row>
    <row r="207" spans="1:15" x14ac:dyDescent="0.25">
      <c r="A207" s="6" t="s">
        <v>129</v>
      </c>
      <c r="B207" s="6" t="s">
        <v>130</v>
      </c>
      <c r="C207" s="6" t="s">
        <v>15</v>
      </c>
      <c r="D207" s="6">
        <v>41.606483932000003</v>
      </c>
      <c r="E207" s="6">
        <v>349.895833095</v>
      </c>
      <c r="F207" s="6">
        <v>257.60085362500001</v>
      </c>
      <c r="G207" s="6">
        <v>163.46713206999999</v>
      </c>
      <c r="H207" s="6">
        <v>25.025752673</v>
      </c>
      <c r="I207" s="6">
        <v>129.19193732900001</v>
      </c>
      <c r="J207" s="6">
        <v>4.3035788864909801</v>
      </c>
      <c r="K207" s="6">
        <v>36.1915782703446</v>
      </c>
      <c r="L207" s="6">
        <v>26.645019959256</v>
      </c>
      <c r="M207" s="6">
        <v>16.908270820515501</v>
      </c>
      <c r="N207" s="6">
        <v>2.58854607849318</v>
      </c>
      <c r="O207" s="6">
        <v>13.363005984899701</v>
      </c>
    </row>
    <row r="208" spans="1:15" x14ac:dyDescent="0.25">
      <c r="A208" s="6" t="s">
        <v>129</v>
      </c>
      <c r="B208" s="6" t="s">
        <v>130</v>
      </c>
      <c r="C208" s="6" t="s">
        <v>16</v>
      </c>
      <c r="D208" s="6">
        <v>367.764877936</v>
      </c>
      <c r="E208" s="6">
        <v>3928.1594232160001</v>
      </c>
      <c r="F208" s="6">
        <v>10272.612537495001</v>
      </c>
      <c r="G208" s="6">
        <v>3525.5580463249999</v>
      </c>
      <c r="H208" s="6">
        <v>1152.42425389</v>
      </c>
      <c r="I208" s="6">
        <v>6142.8337980329998</v>
      </c>
      <c r="J208" s="6">
        <v>1.4485003964066201</v>
      </c>
      <c r="K208" s="6">
        <v>15.471679932054199</v>
      </c>
      <c r="L208" s="6">
        <v>40.460316428809698</v>
      </c>
      <c r="M208" s="6">
        <v>13.8859704502424</v>
      </c>
      <c r="N208" s="6">
        <v>4.5390060028482804</v>
      </c>
      <c r="O208" s="6">
        <v>24.1945267896388</v>
      </c>
    </row>
    <row r="209" spans="1:15" x14ac:dyDescent="0.25">
      <c r="A209" s="6" t="s">
        <v>131</v>
      </c>
      <c r="B209" s="6" t="s">
        <v>132</v>
      </c>
      <c r="C209" s="6" t="s">
        <v>15</v>
      </c>
      <c r="D209" s="6">
        <v>35.257205755999998</v>
      </c>
      <c r="E209" s="6">
        <v>581.42539421699996</v>
      </c>
      <c r="F209" s="6">
        <v>858.37176024500002</v>
      </c>
      <c r="G209" s="6">
        <v>447.51417782099998</v>
      </c>
      <c r="H209" s="6">
        <v>92.790719827999993</v>
      </c>
      <c r="I209" s="6">
        <v>507.64016906799998</v>
      </c>
      <c r="J209" s="6">
        <v>1.3974321745618199</v>
      </c>
      <c r="K209" s="6">
        <v>23.045006986915201</v>
      </c>
      <c r="L209" s="6">
        <v>34.021876940644802</v>
      </c>
      <c r="M209" s="6">
        <v>17.737387216320201</v>
      </c>
      <c r="N209" s="6">
        <v>3.6777939319916699</v>
      </c>
      <c r="O209" s="6">
        <v>20.120502749566398</v>
      </c>
    </row>
    <row r="210" spans="1:15" x14ac:dyDescent="0.25">
      <c r="A210" s="6" t="s">
        <v>131</v>
      </c>
      <c r="B210" s="6" t="s">
        <v>132</v>
      </c>
      <c r="C210" s="6" t="s">
        <v>16</v>
      </c>
      <c r="D210" s="6">
        <v>69.104623050000001</v>
      </c>
      <c r="E210" s="6">
        <v>3107.27047945</v>
      </c>
      <c r="F210" s="6">
        <v>8647.1963074619998</v>
      </c>
      <c r="G210" s="6">
        <v>4107.2909382669995</v>
      </c>
      <c r="H210" s="6">
        <v>981.49836310299997</v>
      </c>
      <c r="I210" s="6">
        <v>5206.6321761030003</v>
      </c>
      <c r="J210" s="6">
        <v>0.31242210439543</v>
      </c>
      <c r="K210" s="6">
        <v>14.047974495326701</v>
      </c>
      <c r="L210" s="6">
        <v>39.0939874680016</v>
      </c>
      <c r="M210" s="6">
        <v>18.569068488648099</v>
      </c>
      <c r="N210" s="6">
        <v>4.4373555708341197</v>
      </c>
      <c r="O210" s="6">
        <v>23.539191872794099</v>
      </c>
    </row>
    <row r="211" spans="1:15" x14ac:dyDescent="0.25">
      <c r="A211" s="6" t="s">
        <v>133</v>
      </c>
      <c r="B211" s="6" t="s">
        <v>134</v>
      </c>
      <c r="C211" s="6" t="s">
        <v>15</v>
      </c>
      <c r="D211" s="6">
        <v>250.115116392</v>
      </c>
      <c r="E211" s="6">
        <v>2177.8306846790001</v>
      </c>
      <c r="F211" s="6">
        <v>1744.80255655</v>
      </c>
      <c r="G211" s="6">
        <v>962.76254791899999</v>
      </c>
      <c r="H211" s="6">
        <v>99.797633489999996</v>
      </c>
      <c r="I211" s="6">
        <v>606.78582566800003</v>
      </c>
      <c r="J211" s="6">
        <v>4.2812577267387102</v>
      </c>
      <c r="K211" s="6">
        <v>37.278252433561597</v>
      </c>
      <c r="L211" s="6">
        <v>29.866045421883499</v>
      </c>
      <c r="M211" s="6">
        <v>16.479750031712602</v>
      </c>
      <c r="N211" s="6">
        <v>1.7082509672052999</v>
      </c>
      <c r="O211" s="6">
        <v>10.3864434188982</v>
      </c>
    </row>
    <row r="212" spans="1:15" x14ac:dyDescent="0.25">
      <c r="A212" s="6" t="s">
        <v>133</v>
      </c>
      <c r="B212" s="6" t="s">
        <v>134</v>
      </c>
      <c r="C212" s="6" t="s">
        <v>16</v>
      </c>
      <c r="D212" s="6">
        <v>817.56554779800001</v>
      </c>
      <c r="E212" s="6">
        <v>10918.995174778</v>
      </c>
      <c r="F212" s="6">
        <v>29557.673779516001</v>
      </c>
      <c r="G212" s="6">
        <v>13221.175292221</v>
      </c>
      <c r="H212" s="6">
        <v>4297.5180584760001</v>
      </c>
      <c r="I212" s="6">
        <v>17213.055616969999</v>
      </c>
      <c r="J212" s="6">
        <v>1.0753764837822899</v>
      </c>
      <c r="K212" s="6">
        <v>14.362188657672901</v>
      </c>
      <c r="L212" s="6">
        <v>38.878383982067398</v>
      </c>
      <c r="M212" s="6">
        <v>17.3903377356243</v>
      </c>
      <c r="N212" s="6">
        <v>5.6526964365879397</v>
      </c>
      <c r="O212" s="6">
        <v>22.641016704265201</v>
      </c>
    </row>
    <row r="213" spans="1:15" x14ac:dyDescent="0.25">
      <c r="A213" s="6" t="s">
        <v>135</v>
      </c>
      <c r="B213" s="6" t="s">
        <v>136</v>
      </c>
      <c r="C213" s="6" t="s">
        <v>15</v>
      </c>
      <c r="D213" s="6">
        <v>12.136200127</v>
      </c>
      <c r="E213" s="6">
        <v>92.306634638999995</v>
      </c>
      <c r="F213" s="6">
        <v>128.110344771</v>
      </c>
      <c r="G213" s="6">
        <v>31.994120156000001</v>
      </c>
      <c r="H213" s="6">
        <v>21.680740762999999</v>
      </c>
      <c r="I213" s="6">
        <v>98.660508758999995</v>
      </c>
      <c r="J213" s="6">
        <v>3.15317256170712</v>
      </c>
      <c r="K213" s="6">
        <v>23.9826918278718</v>
      </c>
      <c r="L213" s="6">
        <v>33.285049667569403</v>
      </c>
      <c r="M213" s="6">
        <v>8.3125674227652802</v>
      </c>
      <c r="N213" s="6">
        <v>5.6329918900468696</v>
      </c>
      <c r="O213" s="6">
        <v>25.633526630039601</v>
      </c>
    </row>
    <row r="214" spans="1:15" x14ac:dyDescent="0.25">
      <c r="A214" s="6" t="s">
        <v>135</v>
      </c>
      <c r="B214" s="6" t="s">
        <v>136</v>
      </c>
      <c r="C214" s="6" t="s">
        <v>16</v>
      </c>
      <c r="D214" s="6">
        <v>82.443324761</v>
      </c>
      <c r="E214" s="6">
        <v>668.66618174600001</v>
      </c>
      <c r="F214" s="6">
        <v>2190.1703810889999</v>
      </c>
      <c r="G214" s="6">
        <v>746.43870288200003</v>
      </c>
      <c r="H214" s="6">
        <v>1095.9094570090001</v>
      </c>
      <c r="I214" s="6">
        <v>2425.0506220389998</v>
      </c>
      <c r="J214" s="6">
        <v>1.1436676337027101</v>
      </c>
      <c r="K214" s="6">
        <v>9.2758494642398492</v>
      </c>
      <c r="L214" s="6">
        <v>30.382411000614201</v>
      </c>
      <c r="M214" s="6">
        <v>10.3547229263734</v>
      </c>
      <c r="N214" s="6">
        <v>15.202639863000901</v>
      </c>
      <c r="O214" s="6">
        <v>33.640709112068897</v>
      </c>
    </row>
    <row r="215" spans="1:15" x14ac:dyDescent="0.25">
      <c r="A215" s="6" t="s">
        <v>137</v>
      </c>
      <c r="B215" s="6" t="s">
        <v>138</v>
      </c>
      <c r="C215" s="6" t="s">
        <v>15</v>
      </c>
      <c r="D215" s="6">
        <v>790.96521236000001</v>
      </c>
      <c r="E215" s="6">
        <v>3193.8481096400001</v>
      </c>
      <c r="F215" s="6">
        <v>2248.7252663899999</v>
      </c>
      <c r="G215" s="6">
        <v>541.09727553000005</v>
      </c>
      <c r="H215" s="6">
        <v>111.43096034</v>
      </c>
      <c r="I215" s="6">
        <v>314.69894789</v>
      </c>
      <c r="J215" s="6">
        <v>10.9844596725972</v>
      </c>
      <c r="K215" s="6">
        <v>44.354284123400703</v>
      </c>
      <c r="L215" s="6">
        <v>31.228973938956202</v>
      </c>
      <c r="M215" s="6">
        <v>7.5144407227182901</v>
      </c>
      <c r="N215" s="6">
        <v>1.5474876404253499</v>
      </c>
      <c r="O215" s="6">
        <v>4.3703539019022601</v>
      </c>
    </row>
    <row r="216" spans="1:15" x14ac:dyDescent="0.25">
      <c r="A216" s="6" t="s">
        <v>137</v>
      </c>
      <c r="B216" s="6" t="s">
        <v>138</v>
      </c>
      <c r="C216" s="6" t="s">
        <v>16</v>
      </c>
      <c r="D216" s="6">
        <v>1397.98369652</v>
      </c>
      <c r="E216" s="6">
        <v>25718.88337467</v>
      </c>
      <c r="F216" s="6">
        <v>56420.933493589997</v>
      </c>
      <c r="G216" s="6">
        <v>13893.34430888</v>
      </c>
      <c r="H216" s="6">
        <v>3194.0111664400001</v>
      </c>
      <c r="I216" s="6">
        <v>9377.8663316999991</v>
      </c>
      <c r="J216" s="6">
        <v>1.27085935129577</v>
      </c>
      <c r="K216" s="6">
        <v>23.3801606720791</v>
      </c>
      <c r="L216" s="6">
        <v>51.290348462329099</v>
      </c>
      <c r="M216" s="6">
        <v>12.6299659857725</v>
      </c>
      <c r="N216" s="6">
        <v>2.9035667362343398</v>
      </c>
      <c r="O216" s="6">
        <v>8.5250987922892492</v>
      </c>
    </row>
    <row r="217" spans="1:15" x14ac:dyDescent="0.25">
      <c r="A217" s="6" t="s">
        <v>139</v>
      </c>
      <c r="B217" s="6" t="s">
        <v>140</v>
      </c>
      <c r="C217" s="6" t="s">
        <v>15</v>
      </c>
      <c r="D217" s="6">
        <v>867.93605581999998</v>
      </c>
      <c r="E217" s="6">
        <v>5147.8687180099996</v>
      </c>
      <c r="F217" s="6">
        <v>3889.2064684299999</v>
      </c>
      <c r="G217" s="6">
        <v>535.24339034000002</v>
      </c>
      <c r="H217" s="6">
        <v>59.991259739999997</v>
      </c>
      <c r="I217" s="6">
        <v>188.71218232000001</v>
      </c>
      <c r="J217" s="6">
        <v>8.1199313324803004</v>
      </c>
      <c r="K217" s="6">
        <v>48.160622223918203</v>
      </c>
      <c r="L217" s="6">
        <v>36.385271990635196</v>
      </c>
      <c r="M217" s="6">
        <v>5.0074421342234103</v>
      </c>
      <c r="N217" s="6">
        <v>0.56124515898532301</v>
      </c>
      <c r="O217" s="6">
        <v>1.76548715975764</v>
      </c>
    </row>
    <row r="218" spans="1:15" x14ac:dyDescent="0.25">
      <c r="A218" s="6" t="s">
        <v>139</v>
      </c>
      <c r="B218" s="6" t="s">
        <v>140</v>
      </c>
      <c r="C218" s="6" t="s">
        <v>16</v>
      </c>
      <c r="D218" s="6">
        <v>3752.3093868800001</v>
      </c>
      <c r="E218" s="6">
        <v>49301.5407213</v>
      </c>
      <c r="F218" s="6">
        <v>88558.827939950002</v>
      </c>
      <c r="G218" s="6">
        <v>19433.629937379999</v>
      </c>
      <c r="H218" s="6">
        <v>5010.7243060600003</v>
      </c>
      <c r="I218" s="6">
        <v>8272.3608451599994</v>
      </c>
      <c r="J218" s="6">
        <v>2.1524249694008799</v>
      </c>
      <c r="K218" s="6">
        <v>28.280681664871</v>
      </c>
      <c r="L218" s="6">
        <v>50.799711022048697</v>
      </c>
      <c r="M218" s="6">
        <v>11.147649623341399</v>
      </c>
      <c r="N218" s="6">
        <v>2.8742854064374499</v>
      </c>
      <c r="O218" s="6">
        <v>4.7452473139006601</v>
      </c>
    </row>
    <row r="219" spans="1:15" x14ac:dyDescent="0.25">
      <c r="A219" t="s">
        <v>19</v>
      </c>
    </row>
    <row r="220" spans="1:15" x14ac:dyDescent="0.25">
      <c r="A220" t="s">
        <v>20</v>
      </c>
    </row>
    <row r="221" spans="1:15" x14ac:dyDescent="0.25">
      <c r="A221" t="s">
        <v>21</v>
      </c>
    </row>
    <row r="222" spans="1:15" x14ac:dyDescent="0.25">
      <c r="A222" t="s">
        <v>22</v>
      </c>
    </row>
    <row r="223" spans="1:15" x14ac:dyDescent="0.25">
      <c r="A223" t="s">
        <v>23</v>
      </c>
    </row>
    <row r="226" spans="1:15" x14ac:dyDescent="0.25">
      <c r="L226" s="7" t="str">
        <f>HYPERLINK("#'Indice'!A1", "Ir al índice")</f>
        <v>Ir al índice</v>
      </c>
    </row>
    <row r="227" spans="1:15" ht="17.25" x14ac:dyDescent="0.3">
      <c r="A227" s="4" t="s">
        <v>449</v>
      </c>
    </row>
    <row r="228" spans="1:15" x14ac:dyDescent="0.25">
      <c r="A228" s="5" t="s">
        <v>25</v>
      </c>
      <c r="B228" s="5" t="s">
        <v>145</v>
      </c>
      <c r="C228" s="5" t="s">
        <v>11</v>
      </c>
      <c r="D228" s="5" t="s">
        <v>423</v>
      </c>
      <c r="E228" s="5" t="s">
        <v>424</v>
      </c>
      <c r="F228" s="5" t="s">
        <v>425</v>
      </c>
      <c r="G228" s="5" t="s">
        <v>426</v>
      </c>
      <c r="H228" s="5" t="s">
        <v>427</v>
      </c>
      <c r="I228" s="5" t="s">
        <v>428</v>
      </c>
      <c r="J228" s="5" t="s">
        <v>429</v>
      </c>
      <c r="K228" s="5" t="s">
        <v>430</v>
      </c>
      <c r="L228" s="5" t="s">
        <v>431</v>
      </c>
      <c r="M228" s="5" t="s">
        <v>432</v>
      </c>
      <c r="N228" s="5" t="s">
        <v>433</v>
      </c>
      <c r="O228" s="5" t="s">
        <v>434</v>
      </c>
    </row>
    <row r="229" spans="1:15" x14ac:dyDescent="0.25">
      <c r="A229" s="6" t="s">
        <v>123</v>
      </c>
      <c r="B229" s="6" t="s">
        <v>146</v>
      </c>
      <c r="C229" s="6" t="s">
        <v>15</v>
      </c>
      <c r="D229" s="6">
        <v>38.376446440000002</v>
      </c>
      <c r="E229" s="6">
        <v>838.38025078999999</v>
      </c>
      <c r="F229" s="6">
        <v>729.92637422999996</v>
      </c>
      <c r="G229" s="6">
        <v>246.37373106999999</v>
      </c>
      <c r="H229" s="6">
        <v>35.597268249999999</v>
      </c>
      <c r="I229" s="6">
        <v>140.34650679000001</v>
      </c>
      <c r="J229" s="6">
        <v>1.89139652616368</v>
      </c>
      <c r="K229" s="6">
        <v>41.3198625992543</v>
      </c>
      <c r="L229" s="6">
        <v>35.9746755274059</v>
      </c>
      <c r="M229" s="6">
        <v>12.142615127545501</v>
      </c>
      <c r="N229" s="6">
        <v>1.75442376130974</v>
      </c>
      <c r="O229" s="6">
        <v>6.9170264583208603</v>
      </c>
    </row>
    <row r="230" spans="1:15" x14ac:dyDescent="0.25">
      <c r="A230" s="6" t="s">
        <v>123</v>
      </c>
      <c r="B230" s="6" t="s">
        <v>146</v>
      </c>
      <c r="C230" s="6" t="s">
        <v>16</v>
      </c>
      <c r="D230" s="6">
        <v>327.00175025999999</v>
      </c>
      <c r="E230" s="6">
        <v>3567.9992220700001</v>
      </c>
      <c r="F230" s="6">
        <v>9459.9884408100006</v>
      </c>
      <c r="G230" s="6">
        <v>2872.9576328200001</v>
      </c>
      <c r="H230" s="6">
        <v>1104.4612095</v>
      </c>
      <c r="I230" s="6">
        <v>3348.9512225399999</v>
      </c>
      <c r="J230" s="6">
        <v>1.5811424321880401</v>
      </c>
      <c r="K230" s="6">
        <v>17.2522470095135</v>
      </c>
      <c r="L230" s="6">
        <v>45.741617957335698</v>
      </c>
      <c r="M230" s="6">
        <v>13.8915318206046</v>
      </c>
      <c r="N230" s="6">
        <v>5.3403704465119004</v>
      </c>
      <c r="O230" s="6">
        <v>16.1930903338462</v>
      </c>
    </row>
    <row r="231" spans="1:15" x14ac:dyDescent="0.25">
      <c r="A231" s="6" t="s">
        <v>125</v>
      </c>
      <c r="B231" s="6" t="s">
        <v>147</v>
      </c>
      <c r="C231" s="6" t="s">
        <v>15</v>
      </c>
      <c r="D231" s="6">
        <v>79.549488760000003</v>
      </c>
      <c r="E231" s="6">
        <v>147.72283847</v>
      </c>
      <c r="F231" s="6">
        <v>440.63037990999999</v>
      </c>
      <c r="G231" s="6">
        <v>126.38952161</v>
      </c>
      <c r="H231" s="6">
        <v>36.072535989999999</v>
      </c>
      <c r="I231" s="6">
        <v>309.23301513000001</v>
      </c>
      <c r="J231" s="6">
        <v>6.9804882183145898</v>
      </c>
      <c r="K231" s="6">
        <v>12.962717291959899</v>
      </c>
      <c r="L231" s="6">
        <v>38.6654298291337</v>
      </c>
      <c r="M231" s="6">
        <v>11.090713218519801</v>
      </c>
      <c r="N231" s="6">
        <v>3.1653743651654902</v>
      </c>
      <c r="O231" s="6">
        <v>27.135277076906501</v>
      </c>
    </row>
    <row r="232" spans="1:15" x14ac:dyDescent="0.25">
      <c r="A232" s="6" t="s">
        <v>125</v>
      </c>
      <c r="B232" s="6" t="s">
        <v>147</v>
      </c>
      <c r="C232" s="6" t="s">
        <v>16</v>
      </c>
      <c r="D232" s="6">
        <v>58.258142509999999</v>
      </c>
      <c r="E232" s="6">
        <v>1250.6104264600001</v>
      </c>
      <c r="F232" s="6">
        <v>4080.8477280299999</v>
      </c>
      <c r="G232" s="6">
        <v>2512.25554212</v>
      </c>
      <c r="H232" s="6">
        <v>1065.3948139199999</v>
      </c>
      <c r="I232" s="6">
        <v>10626.705078020001</v>
      </c>
      <c r="J232" s="6">
        <v>0.29732535079807199</v>
      </c>
      <c r="K232" s="6">
        <v>6.3825959383294801</v>
      </c>
      <c r="L232" s="6">
        <v>20.826951049490901</v>
      </c>
      <c r="M232" s="6">
        <v>12.821508344984</v>
      </c>
      <c r="N232" s="6">
        <v>5.4373324163714498</v>
      </c>
      <c r="O232" s="6">
        <v>54.234286900026099</v>
      </c>
    </row>
    <row r="233" spans="1:15" x14ac:dyDescent="0.25">
      <c r="A233" s="6" t="s">
        <v>127</v>
      </c>
      <c r="B233" s="6" t="s">
        <v>148</v>
      </c>
      <c r="C233" s="6" t="s">
        <v>15</v>
      </c>
      <c r="D233" s="6">
        <v>32.70021431</v>
      </c>
      <c r="E233" s="6">
        <v>80.258897149999996</v>
      </c>
      <c r="F233" s="6">
        <v>718.68812455</v>
      </c>
      <c r="G233" s="6">
        <v>502.43859380999999</v>
      </c>
      <c r="H233" s="6">
        <v>136.88223717</v>
      </c>
      <c r="I233" s="6">
        <v>1031.5759169099999</v>
      </c>
      <c r="J233" s="6">
        <v>1.30667890436193</v>
      </c>
      <c r="K233" s="6">
        <v>3.2070923694585098</v>
      </c>
      <c r="L233" s="6">
        <v>28.718301423417401</v>
      </c>
      <c r="M233" s="6">
        <v>20.077113411089499</v>
      </c>
      <c r="N233" s="6">
        <v>5.4697235313595103</v>
      </c>
      <c r="O233" s="6">
        <v>41.221090360313198</v>
      </c>
    </row>
    <row r="234" spans="1:15" x14ac:dyDescent="0.25">
      <c r="A234" s="6" t="s">
        <v>127</v>
      </c>
      <c r="B234" s="6" t="s">
        <v>148</v>
      </c>
      <c r="C234" s="6" t="s">
        <v>16</v>
      </c>
      <c r="D234" s="6">
        <v>46.446278769999999</v>
      </c>
      <c r="E234" s="6">
        <v>694.44174676</v>
      </c>
      <c r="F234" s="6">
        <v>4581.1228676399996</v>
      </c>
      <c r="G234" s="6">
        <v>3932.3140741500001</v>
      </c>
      <c r="H234" s="6">
        <v>2278.38309609</v>
      </c>
      <c r="I234" s="6">
        <v>39693.80178234</v>
      </c>
      <c r="J234" s="6">
        <v>9.0668442784519299E-2</v>
      </c>
      <c r="K234" s="6">
        <v>1.35562963171034</v>
      </c>
      <c r="L234" s="6">
        <v>8.9428752445450304</v>
      </c>
      <c r="M234" s="6">
        <v>7.6763263513183597</v>
      </c>
      <c r="N234" s="6">
        <v>4.4476641156122501</v>
      </c>
      <c r="O234" s="6">
        <v>77.486836214029495</v>
      </c>
    </row>
    <row r="235" spans="1:15" x14ac:dyDescent="0.25">
      <c r="A235" s="6" t="s">
        <v>137</v>
      </c>
      <c r="B235" s="6" t="s">
        <v>149</v>
      </c>
      <c r="C235" s="6" t="s">
        <v>15</v>
      </c>
      <c r="D235" s="6">
        <v>0</v>
      </c>
      <c r="E235" s="6">
        <v>213.96605108</v>
      </c>
      <c r="F235" s="6">
        <v>469.63971885000001</v>
      </c>
      <c r="G235" s="6">
        <v>268.96238701999999</v>
      </c>
      <c r="H235" s="6">
        <v>94.134589480000002</v>
      </c>
      <c r="I235" s="6">
        <v>482.68088815999999</v>
      </c>
      <c r="J235" s="6">
        <v>0</v>
      </c>
      <c r="K235" s="6">
        <v>13.990345276406799</v>
      </c>
      <c r="L235" s="6">
        <v>30.707777187370102</v>
      </c>
      <c r="M235" s="6">
        <v>17.5863256894405</v>
      </c>
      <c r="N235" s="6">
        <v>6.1550671362607998</v>
      </c>
      <c r="O235" s="6">
        <v>31.560484710521798</v>
      </c>
    </row>
    <row r="236" spans="1:15" x14ac:dyDescent="0.25">
      <c r="A236" s="6" t="s">
        <v>137</v>
      </c>
      <c r="B236" s="6" t="s">
        <v>149</v>
      </c>
      <c r="C236" s="6" t="s">
        <v>16</v>
      </c>
      <c r="D236" s="6">
        <v>62.475811280000002</v>
      </c>
      <c r="E236" s="6">
        <v>1403.21304702</v>
      </c>
      <c r="F236" s="6">
        <v>5379.2601653800002</v>
      </c>
      <c r="G236" s="6">
        <v>4349.8477208800005</v>
      </c>
      <c r="H236" s="6">
        <v>2628.6354545300001</v>
      </c>
      <c r="I236" s="6">
        <v>15815.2747927</v>
      </c>
      <c r="J236" s="6">
        <v>0.210791284846893</v>
      </c>
      <c r="K236" s="6">
        <v>4.7343936002629698</v>
      </c>
      <c r="L236" s="6">
        <v>18.149442777210499</v>
      </c>
      <c r="M236" s="6">
        <v>14.6762398308567</v>
      </c>
      <c r="N236" s="6">
        <v>8.8689275657610107</v>
      </c>
      <c r="O236" s="6">
        <v>53.360204941061902</v>
      </c>
    </row>
    <row r="237" spans="1:15" x14ac:dyDescent="0.25">
      <c r="A237" s="6" t="s">
        <v>139</v>
      </c>
      <c r="B237" s="6" t="s">
        <v>150</v>
      </c>
      <c r="C237" s="6" t="s">
        <v>15</v>
      </c>
      <c r="D237" s="6">
        <v>31.303710299999999</v>
      </c>
      <c r="E237" s="6">
        <v>227.98741837</v>
      </c>
      <c r="F237" s="6">
        <v>516.36200703999998</v>
      </c>
      <c r="G237" s="6">
        <v>88.943520120000002</v>
      </c>
      <c r="H237" s="6">
        <v>100.68219098</v>
      </c>
      <c r="I237" s="6">
        <v>735.49398702999997</v>
      </c>
      <c r="J237" s="6">
        <v>1.8405579908824501</v>
      </c>
      <c r="K237" s="6">
        <v>13.4049306194085</v>
      </c>
      <c r="L237" s="6">
        <v>30.360433607947499</v>
      </c>
      <c r="M237" s="6">
        <v>5.2295943555955997</v>
      </c>
      <c r="N237" s="6">
        <v>5.9197906373351499</v>
      </c>
      <c r="O237" s="6">
        <v>43.244692788830797</v>
      </c>
    </row>
    <row r="238" spans="1:15" x14ac:dyDescent="0.25">
      <c r="A238" s="6" t="s">
        <v>139</v>
      </c>
      <c r="B238" s="6" t="s">
        <v>150</v>
      </c>
      <c r="C238" s="6" t="s">
        <v>16</v>
      </c>
      <c r="D238" s="6">
        <v>31.303710299999999</v>
      </c>
      <c r="E238" s="6">
        <v>1268.45774471</v>
      </c>
      <c r="F238" s="6">
        <v>5216.8574610599999</v>
      </c>
      <c r="G238" s="6">
        <v>4052.6592023500002</v>
      </c>
      <c r="H238" s="6">
        <v>1764.1525760699999</v>
      </c>
      <c r="I238" s="6">
        <v>22384.57273037</v>
      </c>
      <c r="J238" s="6">
        <v>9.0165640912359707E-2</v>
      </c>
      <c r="K238" s="6">
        <v>3.6536022224184501</v>
      </c>
      <c r="L238" s="6">
        <v>15.0263752129376</v>
      </c>
      <c r="M238" s="6">
        <v>11.6730767975214</v>
      </c>
      <c r="N238" s="6">
        <v>5.0813768132955799</v>
      </c>
      <c r="O238" s="6">
        <v>64.475403312914594</v>
      </c>
    </row>
    <row r="239" spans="1:15" x14ac:dyDescent="0.25">
      <c r="A239" s="6" t="s">
        <v>151</v>
      </c>
      <c r="B239" s="6" t="s">
        <v>152</v>
      </c>
      <c r="C239" s="6" t="s">
        <v>15</v>
      </c>
      <c r="D239" s="6">
        <v>7.4576240330000001</v>
      </c>
      <c r="E239" s="6">
        <v>90.381529229999998</v>
      </c>
      <c r="F239" s="6">
        <v>127.24403924000001</v>
      </c>
      <c r="G239" s="6">
        <v>100.93861507</v>
      </c>
      <c r="H239" s="6">
        <v>18.095539921</v>
      </c>
      <c r="I239" s="6">
        <v>104.66630813</v>
      </c>
      <c r="J239" s="6">
        <v>1.6617414514864</v>
      </c>
      <c r="K239" s="6">
        <v>20.139220334201202</v>
      </c>
      <c r="L239" s="6">
        <v>28.353091215649702</v>
      </c>
      <c r="M239" s="6">
        <v>22.491597856800801</v>
      </c>
      <c r="N239" s="6">
        <v>4.0321298902562503</v>
      </c>
      <c r="O239" s="6">
        <v>23.322219251605599</v>
      </c>
    </row>
    <row r="240" spans="1:15" x14ac:dyDescent="0.25">
      <c r="A240" s="6" t="s">
        <v>151</v>
      </c>
      <c r="B240" s="6" t="s">
        <v>152</v>
      </c>
      <c r="C240" s="6" t="s">
        <v>16</v>
      </c>
      <c r="D240" s="6">
        <v>84.415206990000001</v>
      </c>
      <c r="E240" s="6">
        <v>562.34890938599995</v>
      </c>
      <c r="F240" s="6">
        <v>2102.77594598</v>
      </c>
      <c r="G240" s="6">
        <v>1127.5811249200001</v>
      </c>
      <c r="H240" s="6">
        <v>474.74202341099999</v>
      </c>
      <c r="I240" s="6">
        <v>5028.7976153440004</v>
      </c>
      <c r="J240" s="6">
        <v>0.89988550439592496</v>
      </c>
      <c r="K240" s="6">
        <v>5.9947685969575</v>
      </c>
      <c r="L240" s="6">
        <v>22.416074783824101</v>
      </c>
      <c r="M240" s="6">
        <v>12.0202739000114</v>
      </c>
      <c r="N240" s="6">
        <v>5.0608590611613202</v>
      </c>
      <c r="O240" s="6">
        <v>53.608138153649698</v>
      </c>
    </row>
    <row r="241" spans="1:15" x14ac:dyDescent="0.25">
      <c r="A241" s="6" t="s">
        <v>153</v>
      </c>
      <c r="B241" s="6" t="s">
        <v>154</v>
      </c>
      <c r="C241" s="6" t="s">
        <v>15</v>
      </c>
      <c r="D241" s="6">
        <v>0</v>
      </c>
      <c r="E241" s="6">
        <v>105.40406797999999</v>
      </c>
      <c r="F241" s="6">
        <v>138.64457687999999</v>
      </c>
      <c r="G241" s="6">
        <v>0</v>
      </c>
      <c r="H241" s="6">
        <v>16.85272548</v>
      </c>
      <c r="I241" s="6">
        <v>233.74075962000001</v>
      </c>
      <c r="J241" s="6">
        <v>0</v>
      </c>
      <c r="K241" s="6">
        <v>21.309156983559699</v>
      </c>
      <c r="L241" s="6">
        <v>28.029269745221999</v>
      </c>
      <c r="M241" s="6">
        <v>0</v>
      </c>
      <c r="N241" s="6">
        <v>3.40705420328083</v>
      </c>
      <c r="O241" s="6">
        <v>47.254519067937402</v>
      </c>
    </row>
    <row r="242" spans="1:15" x14ac:dyDescent="0.25">
      <c r="A242" s="6" t="s">
        <v>153</v>
      </c>
      <c r="B242" s="6" t="s">
        <v>154</v>
      </c>
      <c r="C242" s="6" t="s">
        <v>16</v>
      </c>
      <c r="D242" s="6">
        <v>33.919623029999997</v>
      </c>
      <c r="E242" s="6">
        <v>562.83569996000006</v>
      </c>
      <c r="F242" s="6">
        <v>2211.2880640600001</v>
      </c>
      <c r="G242" s="6">
        <v>2056.5993050000002</v>
      </c>
      <c r="H242" s="6">
        <v>592.27160802000003</v>
      </c>
      <c r="I242" s="6">
        <v>11509.39312701</v>
      </c>
      <c r="J242" s="6">
        <v>0.19992342574118799</v>
      </c>
      <c r="K242" s="6">
        <v>3.3173729898448898</v>
      </c>
      <c r="L242" s="6">
        <v>13.0334079679032</v>
      </c>
      <c r="M242" s="6">
        <v>12.121667097210899</v>
      </c>
      <c r="N242" s="6">
        <v>3.4908692452116798</v>
      </c>
      <c r="O242" s="6">
        <v>67.836759274088195</v>
      </c>
    </row>
    <row r="243" spans="1:15" x14ac:dyDescent="0.25">
      <c r="A243" s="6" t="s">
        <v>155</v>
      </c>
      <c r="B243" s="6" t="s">
        <v>156</v>
      </c>
      <c r="C243" s="6" t="s">
        <v>15</v>
      </c>
      <c r="D243" s="6">
        <v>0</v>
      </c>
      <c r="E243" s="6">
        <v>132.72739283000001</v>
      </c>
      <c r="F243" s="6">
        <v>317.66919495000002</v>
      </c>
      <c r="G243" s="6">
        <v>142.10016701999999</v>
      </c>
      <c r="H243" s="6">
        <v>0</v>
      </c>
      <c r="I243" s="6">
        <v>658.35477863999995</v>
      </c>
      <c r="J243" s="6">
        <v>0</v>
      </c>
      <c r="K243" s="6">
        <v>10.610962954570899</v>
      </c>
      <c r="L243" s="6">
        <v>25.396235001316999</v>
      </c>
      <c r="M243" s="6">
        <v>11.3602744387423</v>
      </c>
      <c r="N243" s="6">
        <v>0</v>
      </c>
      <c r="O243" s="6">
        <v>52.632527605369802</v>
      </c>
    </row>
    <row r="244" spans="1:15" x14ac:dyDescent="0.25">
      <c r="A244" s="6" t="s">
        <v>155</v>
      </c>
      <c r="B244" s="6" t="s">
        <v>156</v>
      </c>
      <c r="C244" s="6" t="s">
        <v>16</v>
      </c>
      <c r="D244" s="6">
        <v>155.67745098</v>
      </c>
      <c r="E244" s="6">
        <v>1101.4597687200001</v>
      </c>
      <c r="F244" s="6">
        <v>4700.6440241999999</v>
      </c>
      <c r="G244" s="6">
        <v>3131.9469638199998</v>
      </c>
      <c r="H244" s="6">
        <v>1576.6974405000001</v>
      </c>
      <c r="I244" s="6">
        <v>20511.243773890001</v>
      </c>
      <c r="J244" s="6">
        <v>0.49932356672432798</v>
      </c>
      <c r="K244" s="6">
        <v>3.5328483146302401</v>
      </c>
      <c r="L244" s="6">
        <v>15.0769576794168</v>
      </c>
      <c r="M244" s="6">
        <v>10.045481339278499</v>
      </c>
      <c r="N244" s="6">
        <v>5.0571369500180401</v>
      </c>
      <c r="O244" s="6">
        <v>65.788252149932106</v>
      </c>
    </row>
    <row r="245" spans="1:15" x14ac:dyDescent="0.25">
      <c r="A245" s="6" t="s">
        <v>157</v>
      </c>
      <c r="B245" s="6" t="s">
        <v>158</v>
      </c>
      <c r="C245" s="6" t="s">
        <v>15</v>
      </c>
      <c r="D245" s="6">
        <v>0</v>
      </c>
      <c r="E245" s="6">
        <v>868.24411873999998</v>
      </c>
      <c r="F245" s="6">
        <v>453.09683085</v>
      </c>
      <c r="G245" s="6">
        <v>164.84354167999999</v>
      </c>
      <c r="H245" s="6">
        <v>201.9342254</v>
      </c>
      <c r="I245" s="6">
        <v>237.21799150999999</v>
      </c>
      <c r="J245" s="6">
        <v>0</v>
      </c>
      <c r="K245" s="6">
        <v>45.095702743897803</v>
      </c>
      <c r="L245" s="6">
        <v>23.5333814041445</v>
      </c>
      <c r="M245" s="6">
        <v>8.5618032928808994</v>
      </c>
      <c r="N245" s="6">
        <v>10.4882550954366</v>
      </c>
      <c r="O245" s="6">
        <v>12.3208574636402</v>
      </c>
    </row>
    <row r="246" spans="1:15" x14ac:dyDescent="0.25">
      <c r="A246" s="6" t="s">
        <v>157</v>
      </c>
      <c r="B246" s="6" t="s">
        <v>158</v>
      </c>
      <c r="C246" s="6" t="s">
        <v>16</v>
      </c>
      <c r="D246" s="6">
        <v>152.21661556000001</v>
      </c>
      <c r="E246" s="6">
        <v>4142.9420574599999</v>
      </c>
      <c r="F246" s="6">
        <v>10927.10778409</v>
      </c>
      <c r="G246" s="6">
        <v>5410.0956928200003</v>
      </c>
      <c r="H246" s="6">
        <v>2820.1090450199999</v>
      </c>
      <c r="I246" s="6">
        <v>9848.0344596699997</v>
      </c>
      <c r="J246" s="6">
        <v>0.45710001265065497</v>
      </c>
      <c r="K246" s="6">
        <v>12.441078524239201</v>
      </c>
      <c r="L246" s="6">
        <v>32.813639220442298</v>
      </c>
      <c r="M246" s="6">
        <v>16.246286915073998</v>
      </c>
      <c r="N246" s="6">
        <v>8.4686673357728708</v>
      </c>
      <c r="O246" s="6">
        <v>29.5732279918209</v>
      </c>
    </row>
    <row r="247" spans="1:15" x14ac:dyDescent="0.25">
      <c r="A247" s="6" t="s">
        <v>159</v>
      </c>
      <c r="B247" s="6" t="s">
        <v>160</v>
      </c>
      <c r="C247" s="6" t="s">
        <v>15</v>
      </c>
      <c r="D247" s="6">
        <v>76.720183820000003</v>
      </c>
      <c r="E247" s="6">
        <v>801.90352717999997</v>
      </c>
      <c r="F247" s="6">
        <v>392.42236994000001</v>
      </c>
      <c r="G247" s="6">
        <v>139.97956697000001</v>
      </c>
      <c r="H247" s="6">
        <v>96.04790586</v>
      </c>
      <c r="I247" s="6">
        <v>343.20929711000002</v>
      </c>
      <c r="J247" s="6">
        <v>4.1464030098701796</v>
      </c>
      <c r="K247" s="6">
        <v>43.339510323981699</v>
      </c>
      <c r="L247" s="6">
        <v>21.208777336576599</v>
      </c>
      <c r="M247" s="6">
        <v>7.5653064018523102</v>
      </c>
      <c r="N247" s="6">
        <v>5.1909850331434102</v>
      </c>
      <c r="O247" s="6">
        <v>18.549017894575901</v>
      </c>
    </row>
    <row r="248" spans="1:15" x14ac:dyDescent="0.25">
      <c r="A248" s="6" t="s">
        <v>159</v>
      </c>
      <c r="B248" s="6" t="s">
        <v>160</v>
      </c>
      <c r="C248" s="6" t="s">
        <v>16</v>
      </c>
      <c r="D248" s="6">
        <v>308.78283187</v>
      </c>
      <c r="E248" s="6">
        <v>7736.4307765100002</v>
      </c>
      <c r="F248" s="6">
        <v>19087.101275509998</v>
      </c>
      <c r="G248" s="6">
        <v>9856.0868171500006</v>
      </c>
      <c r="H248" s="6">
        <v>3145.1899606100001</v>
      </c>
      <c r="I248" s="6">
        <v>13027.141542990001</v>
      </c>
      <c r="J248" s="6">
        <v>0.58084757913581397</v>
      </c>
      <c r="K248" s="6">
        <v>14.5529045785146</v>
      </c>
      <c r="L248" s="6">
        <v>35.904510951786598</v>
      </c>
      <c r="M248" s="6">
        <v>18.5401634307966</v>
      </c>
      <c r="N248" s="6">
        <v>5.9163780689456003</v>
      </c>
      <c r="O248" s="6">
        <v>24.505195390820798</v>
      </c>
    </row>
    <row r="249" spans="1:15" x14ac:dyDescent="0.25">
      <c r="A249" s="6" t="s">
        <v>161</v>
      </c>
      <c r="B249" s="6" t="s">
        <v>162</v>
      </c>
      <c r="C249" s="6" t="s">
        <v>15</v>
      </c>
      <c r="D249" s="6">
        <v>289.19048014999998</v>
      </c>
      <c r="E249" s="6">
        <v>1464.16513532</v>
      </c>
      <c r="F249" s="6">
        <v>1559.4797245499999</v>
      </c>
      <c r="G249" s="6">
        <v>456.61696719000003</v>
      </c>
      <c r="H249" s="6">
        <v>131.32021570000001</v>
      </c>
      <c r="I249" s="6">
        <v>120.47420413</v>
      </c>
      <c r="J249" s="6">
        <v>7.1915627112706497</v>
      </c>
      <c r="K249" s="6">
        <v>36.4107261928133</v>
      </c>
      <c r="L249" s="6">
        <v>38.781000779276198</v>
      </c>
      <c r="M249" s="6">
        <v>11.355109451991099</v>
      </c>
      <c r="N249" s="6">
        <v>3.2656592498283099</v>
      </c>
      <c r="O249" s="6">
        <v>2.9959416148205298</v>
      </c>
    </row>
    <row r="250" spans="1:15" x14ac:dyDescent="0.25">
      <c r="A250" s="6" t="s">
        <v>161</v>
      </c>
      <c r="B250" s="6" t="s">
        <v>162</v>
      </c>
      <c r="C250" s="6" t="s">
        <v>16</v>
      </c>
      <c r="D250" s="6">
        <v>693.59271565999995</v>
      </c>
      <c r="E250" s="6">
        <v>18310.636601689999</v>
      </c>
      <c r="F250" s="6">
        <v>36013.378877770003</v>
      </c>
      <c r="G250" s="6">
        <v>13919.502790680001</v>
      </c>
      <c r="H250" s="6">
        <v>5225.4216333100003</v>
      </c>
      <c r="I250" s="6">
        <v>11314.24843351</v>
      </c>
      <c r="J250" s="6">
        <v>0.811439910486358</v>
      </c>
      <c r="K250" s="6">
        <v>21.421766678857299</v>
      </c>
      <c r="L250" s="6">
        <v>42.132352709445101</v>
      </c>
      <c r="M250" s="6">
        <v>16.2845425614601</v>
      </c>
      <c r="N250" s="6">
        <v>6.1132644081358203</v>
      </c>
      <c r="O250" s="6">
        <v>13.2366337316152</v>
      </c>
    </row>
    <row r="251" spans="1:15" x14ac:dyDescent="0.25">
      <c r="A251" s="6" t="s">
        <v>163</v>
      </c>
      <c r="B251" s="6" t="s">
        <v>164</v>
      </c>
      <c r="C251" s="6" t="s">
        <v>15</v>
      </c>
      <c r="D251" s="6">
        <v>130.68868824</v>
      </c>
      <c r="E251" s="6">
        <v>1116.69131866</v>
      </c>
      <c r="F251" s="6">
        <v>1002.63118619</v>
      </c>
      <c r="G251" s="6">
        <v>244.30985013</v>
      </c>
      <c r="H251" s="6">
        <v>116.10696043</v>
      </c>
      <c r="I251" s="6">
        <v>123.16323997000001</v>
      </c>
      <c r="J251" s="6">
        <v>4.7808423642348803</v>
      </c>
      <c r="K251" s="6">
        <v>40.850705871489602</v>
      </c>
      <c r="L251" s="6">
        <v>36.678167905683303</v>
      </c>
      <c r="M251" s="6">
        <v>8.9373219460005604</v>
      </c>
      <c r="N251" s="6">
        <v>4.2474148503725697</v>
      </c>
      <c r="O251" s="6">
        <v>4.5055470622191196</v>
      </c>
    </row>
    <row r="252" spans="1:15" x14ac:dyDescent="0.25">
      <c r="A252" s="6" t="s">
        <v>163</v>
      </c>
      <c r="B252" s="6" t="s">
        <v>164</v>
      </c>
      <c r="C252" s="6" t="s">
        <v>16</v>
      </c>
      <c r="D252" s="6">
        <v>189.21144860999999</v>
      </c>
      <c r="E252" s="6">
        <v>5947.9630832499997</v>
      </c>
      <c r="F252" s="6">
        <v>11094.83977608</v>
      </c>
      <c r="G252" s="6">
        <v>5055.9928470100003</v>
      </c>
      <c r="H252" s="6">
        <v>1451.6800100600001</v>
      </c>
      <c r="I252" s="6">
        <v>6374.0687591100004</v>
      </c>
      <c r="J252" s="6">
        <v>0.628322315843865</v>
      </c>
      <c r="K252" s="6">
        <v>19.751648044958401</v>
      </c>
      <c r="L252" s="6">
        <v>36.843095242043297</v>
      </c>
      <c r="M252" s="6">
        <v>16.789645435627399</v>
      </c>
      <c r="N252" s="6">
        <v>4.8206541014608497</v>
      </c>
      <c r="O252" s="6">
        <v>21.1666348600661</v>
      </c>
    </row>
    <row r="253" spans="1:15" x14ac:dyDescent="0.25">
      <c r="A253" s="6" t="s">
        <v>165</v>
      </c>
      <c r="B253" s="6" t="s">
        <v>166</v>
      </c>
      <c r="C253" s="6" t="s">
        <v>15</v>
      </c>
      <c r="D253" s="6">
        <v>67.524332849999993</v>
      </c>
      <c r="E253" s="6">
        <v>819.83172790000003</v>
      </c>
      <c r="F253" s="6">
        <v>961.12165947999995</v>
      </c>
      <c r="G253" s="6">
        <v>400.24503491000002</v>
      </c>
      <c r="H253" s="6">
        <v>92.011666379999994</v>
      </c>
      <c r="I253" s="6">
        <v>382.59862084999997</v>
      </c>
      <c r="J253" s="6">
        <v>2.4794739313718499</v>
      </c>
      <c r="K253" s="6">
        <v>30.1039834329824</v>
      </c>
      <c r="L253" s="6">
        <v>35.292108769905603</v>
      </c>
      <c r="M253" s="6">
        <v>14.6968816770821</v>
      </c>
      <c r="N253" s="6">
        <v>3.3786417213197799</v>
      </c>
      <c r="O253" s="6">
        <v>14.048910467338199</v>
      </c>
    </row>
    <row r="254" spans="1:15" x14ac:dyDescent="0.25">
      <c r="A254" s="6" t="s">
        <v>165</v>
      </c>
      <c r="B254" s="6" t="s">
        <v>166</v>
      </c>
      <c r="C254" s="6" t="s">
        <v>16</v>
      </c>
      <c r="D254" s="6">
        <v>446.2134489</v>
      </c>
      <c r="E254" s="6">
        <v>4690.5682812100004</v>
      </c>
      <c r="F254" s="6">
        <v>14512.149222550001</v>
      </c>
      <c r="G254" s="6">
        <v>6846.1242959000001</v>
      </c>
      <c r="H254" s="6">
        <v>1915.4744674599999</v>
      </c>
      <c r="I254" s="6">
        <v>8819.5515810600009</v>
      </c>
      <c r="J254" s="6">
        <v>1.19852934335386</v>
      </c>
      <c r="K254" s="6">
        <v>12.5988666094529</v>
      </c>
      <c r="L254" s="6">
        <v>38.979633449492901</v>
      </c>
      <c r="M254" s="6">
        <v>18.388690159634301</v>
      </c>
      <c r="N254" s="6">
        <v>5.1449645037713996</v>
      </c>
      <c r="O254" s="6">
        <v>23.689315934294601</v>
      </c>
    </row>
    <row r="255" spans="1:15" x14ac:dyDescent="0.25">
      <c r="A255" s="6" t="s">
        <v>167</v>
      </c>
      <c r="B255" s="6" t="s">
        <v>168</v>
      </c>
      <c r="C255" s="6" t="s">
        <v>15</v>
      </c>
      <c r="D255" s="6">
        <v>210.75608471999999</v>
      </c>
      <c r="E255" s="6">
        <v>1208.95172121</v>
      </c>
      <c r="F255" s="6">
        <v>446.70127624999998</v>
      </c>
      <c r="G255" s="6">
        <v>65.396469190000005</v>
      </c>
      <c r="H255" s="6">
        <v>0</v>
      </c>
      <c r="I255" s="6">
        <v>0</v>
      </c>
      <c r="J255" s="6">
        <v>10.9097980679544</v>
      </c>
      <c r="K255" s="6">
        <v>62.581439439007397</v>
      </c>
      <c r="L255" s="6">
        <v>23.123511366514499</v>
      </c>
      <c r="M255" s="6">
        <v>3.38525112652369</v>
      </c>
      <c r="N255" s="6">
        <v>0</v>
      </c>
      <c r="O255" s="6">
        <v>0</v>
      </c>
    </row>
    <row r="256" spans="1:15" x14ac:dyDescent="0.25">
      <c r="A256" s="6" t="s">
        <v>167</v>
      </c>
      <c r="B256" s="6" t="s">
        <v>168</v>
      </c>
      <c r="C256" s="6" t="s">
        <v>16</v>
      </c>
      <c r="D256" s="6">
        <v>586.61869514</v>
      </c>
      <c r="E256" s="6">
        <v>9174.5249238300003</v>
      </c>
      <c r="F256" s="6">
        <v>14115.3754888</v>
      </c>
      <c r="G256" s="6">
        <v>2465.9866660399998</v>
      </c>
      <c r="H256" s="6">
        <v>274.31260858000002</v>
      </c>
      <c r="I256" s="6">
        <v>930.48223484000005</v>
      </c>
      <c r="J256" s="6">
        <v>2.1294961103124801</v>
      </c>
      <c r="K256" s="6">
        <v>33.304624112939798</v>
      </c>
      <c r="L256" s="6">
        <v>51.240503325292302</v>
      </c>
      <c r="M256" s="6">
        <v>8.9518268969613697</v>
      </c>
      <c r="N256" s="6">
        <v>0.99578761778359404</v>
      </c>
      <c r="O256" s="6">
        <v>3.3777619367104599</v>
      </c>
    </row>
    <row r="257" spans="1:15" x14ac:dyDescent="0.25">
      <c r="A257" s="6" t="s">
        <v>169</v>
      </c>
      <c r="B257" s="6" t="s">
        <v>170</v>
      </c>
      <c r="C257" s="6" t="s">
        <v>15</v>
      </c>
      <c r="D257" s="6">
        <v>37.711318687000002</v>
      </c>
      <c r="E257" s="6">
        <v>132.32980861999999</v>
      </c>
      <c r="F257" s="6">
        <v>122.46186596</v>
      </c>
      <c r="G257" s="6">
        <v>59.505272239999996</v>
      </c>
      <c r="H257" s="6">
        <v>19.752745600000001</v>
      </c>
      <c r="I257" s="6">
        <v>44.526803260000001</v>
      </c>
      <c r="J257" s="6">
        <v>9.05895329757446</v>
      </c>
      <c r="K257" s="6">
        <v>31.788057217388999</v>
      </c>
      <c r="L257" s="6">
        <v>29.417595647428101</v>
      </c>
      <c r="M257" s="6">
        <v>14.2942623315753</v>
      </c>
      <c r="N257" s="6">
        <v>4.74497328970239</v>
      </c>
      <c r="O257" s="6">
        <v>10.6961582163309</v>
      </c>
    </row>
    <row r="258" spans="1:15" x14ac:dyDescent="0.25">
      <c r="A258" s="6" t="s">
        <v>169</v>
      </c>
      <c r="B258" s="6" t="s">
        <v>170</v>
      </c>
      <c r="C258" s="6" t="s">
        <v>16</v>
      </c>
      <c r="D258" s="6">
        <v>145.29568096</v>
      </c>
      <c r="E258" s="6">
        <v>1398.7150100649999</v>
      </c>
      <c r="F258" s="6">
        <v>5314.712580421</v>
      </c>
      <c r="G258" s="6">
        <v>2422.9571518829998</v>
      </c>
      <c r="H258" s="6">
        <v>681.59105490000002</v>
      </c>
      <c r="I258" s="6">
        <v>3251.6846787539998</v>
      </c>
      <c r="J258" s="6">
        <v>1.0994790995445201</v>
      </c>
      <c r="K258" s="6">
        <v>10.584333337541199</v>
      </c>
      <c r="L258" s="6">
        <v>40.217406076013503</v>
      </c>
      <c r="M258" s="6">
        <v>18.3349617138356</v>
      </c>
      <c r="N258" s="6">
        <v>5.1577246780333503</v>
      </c>
      <c r="O258" s="6">
        <v>24.606095095031801</v>
      </c>
    </row>
    <row r="259" spans="1:15" x14ac:dyDescent="0.25">
      <c r="A259" s="6" t="s">
        <v>171</v>
      </c>
      <c r="B259" s="6" t="s">
        <v>172</v>
      </c>
      <c r="C259" s="6" t="s">
        <v>15</v>
      </c>
      <c r="D259" s="6">
        <v>170.74811147</v>
      </c>
      <c r="E259" s="6">
        <v>486.85568625000002</v>
      </c>
      <c r="F259" s="6">
        <v>514.02603135000004</v>
      </c>
      <c r="G259" s="6">
        <v>62.931914040000002</v>
      </c>
      <c r="H259" s="6">
        <v>56.360767930000002</v>
      </c>
      <c r="I259" s="6">
        <v>104.23879185</v>
      </c>
      <c r="J259" s="6">
        <v>12.2385928506119</v>
      </c>
      <c r="K259" s="6">
        <v>34.8960141914419</v>
      </c>
      <c r="L259" s="6">
        <v>36.843483996095898</v>
      </c>
      <c r="M259" s="6">
        <v>4.5107267460500804</v>
      </c>
      <c r="N259" s="6">
        <v>4.0397313065702001</v>
      </c>
      <c r="O259" s="6">
        <v>7.4714509092299997</v>
      </c>
    </row>
    <row r="260" spans="1:15" x14ac:dyDescent="0.25">
      <c r="A260" s="6" t="s">
        <v>171</v>
      </c>
      <c r="B260" s="6" t="s">
        <v>172</v>
      </c>
      <c r="C260" s="6" t="s">
        <v>16</v>
      </c>
      <c r="D260" s="6">
        <v>575.60368196000002</v>
      </c>
      <c r="E260" s="6">
        <v>5491.0160502600002</v>
      </c>
      <c r="F260" s="6">
        <v>10698.37886834</v>
      </c>
      <c r="G260" s="6">
        <v>2412.8860302100002</v>
      </c>
      <c r="H260" s="6">
        <v>731.38876144999995</v>
      </c>
      <c r="I260" s="6">
        <v>2050.43868436</v>
      </c>
      <c r="J260" s="6">
        <v>2.62118045971049</v>
      </c>
      <c r="K260" s="6">
        <v>25.004954669310798</v>
      </c>
      <c r="L260" s="6">
        <v>48.718211017665404</v>
      </c>
      <c r="M260" s="6">
        <v>10.9877853671103</v>
      </c>
      <c r="N260" s="6">
        <v>3.3305935838294798</v>
      </c>
      <c r="O260" s="6">
        <v>9.3372749023735597</v>
      </c>
    </row>
    <row r="261" spans="1:15" x14ac:dyDescent="0.25">
      <c r="A261" s="6" t="s">
        <v>173</v>
      </c>
      <c r="B261" s="6" t="s">
        <v>174</v>
      </c>
      <c r="C261" s="6" t="s">
        <v>15</v>
      </c>
      <c r="D261" s="6">
        <v>35.257205755999998</v>
      </c>
      <c r="E261" s="6">
        <v>216.493252437</v>
      </c>
      <c r="F261" s="6">
        <v>397.822200275</v>
      </c>
      <c r="G261" s="6">
        <v>204.06882589099999</v>
      </c>
      <c r="H261" s="6">
        <v>59.803945658000004</v>
      </c>
      <c r="I261" s="6">
        <v>205.620868298</v>
      </c>
      <c r="J261" s="6">
        <v>3.1505913286002301</v>
      </c>
      <c r="K261" s="6">
        <v>19.345882613298102</v>
      </c>
      <c r="L261" s="6">
        <v>35.549475564942703</v>
      </c>
      <c r="M261" s="6">
        <v>18.235633241593501</v>
      </c>
      <c r="N261" s="6">
        <v>5.34409317375101</v>
      </c>
      <c r="O261" s="6">
        <v>18.374324077814499</v>
      </c>
    </row>
    <row r="262" spans="1:15" x14ac:dyDescent="0.25">
      <c r="A262" s="6" t="s">
        <v>173</v>
      </c>
      <c r="B262" s="6" t="s">
        <v>174</v>
      </c>
      <c r="C262" s="6" t="s">
        <v>16</v>
      </c>
      <c r="D262" s="6">
        <v>36.44938835</v>
      </c>
      <c r="E262" s="6">
        <v>920.02061733999994</v>
      </c>
      <c r="F262" s="6">
        <v>2373.5318911119998</v>
      </c>
      <c r="G262" s="6">
        <v>1016.286257007</v>
      </c>
      <c r="H262" s="6">
        <v>549.86543808299996</v>
      </c>
      <c r="I262" s="6">
        <v>1655.7515106830001</v>
      </c>
      <c r="J262" s="6">
        <v>0.55631740355449899</v>
      </c>
      <c r="K262" s="6">
        <v>14.042032095037801</v>
      </c>
      <c r="L262" s="6">
        <v>36.226591410476402</v>
      </c>
      <c r="M262" s="6">
        <v>15.511309170329501</v>
      </c>
      <c r="N262" s="6">
        <v>8.3924511951019305</v>
      </c>
      <c r="O262" s="6">
        <v>25.2712987254999</v>
      </c>
    </row>
    <row r="263" spans="1:15" x14ac:dyDescent="0.25">
      <c r="A263" s="6" t="s">
        <v>175</v>
      </c>
      <c r="B263" s="6" t="s">
        <v>176</v>
      </c>
      <c r="C263" s="6" t="s">
        <v>15</v>
      </c>
      <c r="D263" s="6">
        <v>21.243443239000001</v>
      </c>
      <c r="E263" s="6">
        <v>129.14278120500001</v>
      </c>
      <c r="F263" s="6">
        <v>63.337894660000003</v>
      </c>
      <c r="G263" s="6">
        <v>110.257464637</v>
      </c>
      <c r="H263" s="6">
        <v>16.326212909999999</v>
      </c>
      <c r="I263" s="6">
        <v>118.39332457899999</v>
      </c>
      <c r="J263" s="6">
        <v>4.6312167674750899</v>
      </c>
      <c r="K263" s="6">
        <v>28.1540147228561</v>
      </c>
      <c r="L263" s="6">
        <v>13.8080967602958</v>
      </c>
      <c r="M263" s="6">
        <v>24.036885792070098</v>
      </c>
      <c r="N263" s="6">
        <v>3.55922672833707</v>
      </c>
      <c r="O263" s="6">
        <v>25.8105592289659</v>
      </c>
    </row>
    <row r="264" spans="1:15" x14ac:dyDescent="0.25">
      <c r="A264" s="6" t="s">
        <v>175</v>
      </c>
      <c r="B264" s="6" t="s">
        <v>176</v>
      </c>
      <c r="C264" s="6" t="s">
        <v>16</v>
      </c>
      <c r="D264" s="6">
        <v>151.596163066</v>
      </c>
      <c r="E264" s="6">
        <v>1934.363068206</v>
      </c>
      <c r="F264" s="6">
        <v>4926.4183177109999</v>
      </c>
      <c r="G264" s="6">
        <v>2290.4645274600002</v>
      </c>
      <c r="H264" s="6">
        <v>580.62631132000001</v>
      </c>
      <c r="I264" s="6">
        <v>2842.9004975900002</v>
      </c>
      <c r="J264" s="6">
        <v>1.1911973040517101</v>
      </c>
      <c r="K264" s="6">
        <v>15.199646384856001</v>
      </c>
      <c r="L264" s="6">
        <v>38.710321554335103</v>
      </c>
      <c r="M264" s="6">
        <v>17.997785134895299</v>
      </c>
      <c r="N264" s="6">
        <v>4.5623878778828502</v>
      </c>
      <c r="O264" s="6">
        <v>22.338661743978999</v>
      </c>
    </row>
    <row r="265" spans="1:15" x14ac:dyDescent="0.25">
      <c r="A265" s="6" t="s">
        <v>177</v>
      </c>
      <c r="B265" s="6" t="s">
        <v>178</v>
      </c>
      <c r="C265" s="6" t="s">
        <v>15</v>
      </c>
      <c r="D265" s="6">
        <v>0</v>
      </c>
      <c r="E265" s="6">
        <v>364.93214177999999</v>
      </c>
      <c r="F265" s="6">
        <v>460.54955997000002</v>
      </c>
      <c r="G265" s="6">
        <v>243.44535192999999</v>
      </c>
      <c r="H265" s="6">
        <v>32.986774169999997</v>
      </c>
      <c r="I265" s="6">
        <v>302.01930076999997</v>
      </c>
      <c r="J265" s="6">
        <v>0</v>
      </c>
      <c r="K265" s="6">
        <v>25.9935558425572</v>
      </c>
      <c r="L265" s="6">
        <v>32.804237650741896</v>
      </c>
      <c r="M265" s="6">
        <v>17.3402384321036</v>
      </c>
      <c r="N265" s="6">
        <v>2.3495972491527701</v>
      </c>
      <c r="O265" s="6">
        <v>21.512370825444599</v>
      </c>
    </row>
    <row r="266" spans="1:15" x14ac:dyDescent="0.25">
      <c r="A266" s="6" t="s">
        <v>177</v>
      </c>
      <c r="B266" s="6" t="s">
        <v>178</v>
      </c>
      <c r="C266" s="6" t="s">
        <v>16</v>
      </c>
      <c r="D266" s="6">
        <v>32.655234700000001</v>
      </c>
      <c r="E266" s="6">
        <v>2187.2498621099999</v>
      </c>
      <c r="F266" s="6">
        <v>6273.6644163499996</v>
      </c>
      <c r="G266" s="6">
        <v>3091.0046812599999</v>
      </c>
      <c r="H266" s="6">
        <v>431.63292502000002</v>
      </c>
      <c r="I266" s="6">
        <v>3550.8806654199998</v>
      </c>
      <c r="J266" s="6">
        <v>0.209770993465838</v>
      </c>
      <c r="K266" s="6">
        <v>14.050475543905099</v>
      </c>
      <c r="L266" s="6">
        <v>40.3008224984222</v>
      </c>
      <c r="M266" s="6">
        <v>19.856023965293002</v>
      </c>
      <c r="N266" s="6">
        <v>2.7727275068095301</v>
      </c>
      <c r="O266" s="6">
        <v>22.810179492104201</v>
      </c>
    </row>
    <row r="267" spans="1:15" x14ac:dyDescent="0.25">
      <c r="A267" s="6" t="s">
        <v>179</v>
      </c>
      <c r="B267" s="6" t="s">
        <v>180</v>
      </c>
      <c r="C267" s="6" t="s">
        <v>15</v>
      </c>
      <c r="D267" s="6">
        <v>79.725619870000003</v>
      </c>
      <c r="E267" s="6">
        <v>806.17374207</v>
      </c>
      <c r="F267" s="6">
        <v>643.31618645000003</v>
      </c>
      <c r="G267" s="6">
        <v>149.21810844999999</v>
      </c>
      <c r="H267" s="6">
        <v>58.140553420000003</v>
      </c>
      <c r="I267" s="6">
        <v>67.466136840000004</v>
      </c>
      <c r="J267" s="6">
        <v>4.4192814200723998</v>
      </c>
      <c r="K267" s="6">
        <v>44.687123731236198</v>
      </c>
      <c r="L267" s="6">
        <v>35.659744943295301</v>
      </c>
      <c r="M267" s="6">
        <v>8.2713287809703697</v>
      </c>
      <c r="N267" s="6">
        <v>3.2227967358635401</v>
      </c>
      <c r="O267" s="6">
        <v>3.7397243885621498</v>
      </c>
    </row>
    <row r="268" spans="1:15" x14ac:dyDescent="0.25">
      <c r="A268" s="6" t="s">
        <v>179</v>
      </c>
      <c r="B268" s="6" t="s">
        <v>180</v>
      </c>
      <c r="C268" s="6" t="s">
        <v>16</v>
      </c>
      <c r="D268" s="6">
        <v>280.25252105999999</v>
      </c>
      <c r="E268" s="6">
        <v>4393.5006156299996</v>
      </c>
      <c r="F268" s="6">
        <v>12108.37778196</v>
      </c>
      <c r="G268" s="6">
        <v>4661.0302229700001</v>
      </c>
      <c r="H268" s="6">
        <v>1160.74844205</v>
      </c>
      <c r="I268" s="6">
        <v>3604.27155743</v>
      </c>
      <c r="J268" s="6">
        <v>1.0693322041356901</v>
      </c>
      <c r="K268" s="6">
        <v>16.7638516842363</v>
      </c>
      <c r="L268" s="6">
        <v>46.200755850895298</v>
      </c>
      <c r="M268" s="6">
        <v>17.784638307694401</v>
      </c>
      <c r="N268" s="6">
        <v>4.4289545917007596</v>
      </c>
      <c r="O268" s="6">
        <v>13.7524673613375</v>
      </c>
    </row>
    <row r="269" spans="1:15" x14ac:dyDescent="0.25">
      <c r="A269" s="6" t="s">
        <v>181</v>
      </c>
      <c r="B269" s="6" t="s">
        <v>182</v>
      </c>
      <c r="C269" s="6" t="s">
        <v>15</v>
      </c>
      <c r="D269" s="6">
        <v>136.43445946</v>
      </c>
      <c r="E269" s="6">
        <v>771.89697460000002</v>
      </c>
      <c r="F269" s="6">
        <v>701.68039263000003</v>
      </c>
      <c r="G269" s="6">
        <v>445.17184464000002</v>
      </c>
      <c r="H269" s="6">
        <v>37.043537600000001</v>
      </c>
      <c r="I269" s="6">
        <v>276.27448141000002</v>
      </c>
      <c r="J269" s="6">
        <v>5.7603699425865598</v>
      </c>
      <c r="K269" s="6">
        <v>32.590095998166397</v>
      </c>
      <c r="L269" s="6">
        <v>29.625496806348998</v>
      </c>
      <c r="M269" s="6">
        <v>18.795504620311</v>
      </c>
      <c r="N269" s="6">
        <v>1.5640072266396601</v>
      </c>
      <c r="O269" s="6">
        <v>11.6645254059473</v>
      </c>
    </row>
    <row r="270" spans="1:15" x14ac:dyDescent="0.25">
      <c r="A270" s="6" t="s">
        <v>181</v>
      </c>
      <c r="B270" s="6" t="s">
        <v>182</v>
      </c>
      <c r="C270" s="6" t="s">
        <v>16</v>
      </c>
      <c r="D270" s="6">
        <v>281.97384166000001</v>
      </c>
      <c r="E270" s="6">
        <v>3469.1359381100001</v>
      </c>
      <c r="F270" s="6">
        <v>10562.3561962</v>
      </c>
      <c r="G270" s="6">
        <v>5263.0828495400001</v>
      </c>
      <c r="H270" s="6">
        <v>2012.2339821999999</v>
      </c>
      <c r="I270" s="6">
        <v>8572.5592828200006</v>
      </c>
      <c r="J270" s="6">
        <v>0.93488492923706301</v>
      </c>
      <c r="K270" s="6">
        <v>11.5019282885268</v>
      </c>
      <c r="L270" s="6">
        <v>35.019516586817801</v>
      </c>
      <c r="M270" s="6">
        <v>17.4497634546325</v>
      </c>
      <c r="N270" s="6">
        <v>6.6715664580184502</v>
      </c>
      <c r="O270" s="6">
        <v>28.422340282767401</v>
      </c>
    </row>
    <row r="271" spans="1:15" x14ac:dyDescent="0.25">
      <c r="A271" s="6" t="s">
        <v>183</v>
      </c>
      <c r="B271" s="6" t="s">
        <v>184</v>
      </c>
      <c r="C271" s="6" t="s">
        <v>15</v>
      </c>
      <c r="D271" s="6">
        <v>29.488461340000001</v>
      </c>
      <c r="E271" s="6">
        <v>458.50809268</v>
      </c>
      <c r="F271" s="6">
        <v>363.40837149499998</v>
      </c>
      <c r="G271" s="6">
        <v>157.30707848</v>
      </c>
      <c r="H271" s="6">
        <v>14.61754773</v>
      </c>
      <c r="I271" s="6">
        <v>105.59761614</v>
      </c>
      <c r="J271" s="6">
        <v>2.6120782792186601</v>
      </c>
      <c r="K271" s="6">
        <v>40.614497173198501</v>
      </c>
      <c r="L271" s="6">
        <v>32.190594915194502</v>
      </c>
      <c r="M271" s="6">
        <v>13.9342096600878</v>
      </c>
      <c r="N271" s="6">
        <v>1.2948176061387899</v>
      </c>
      <c r="O271" s="6">
        <v>9.3538023661618208</v>
      </c>
    </row>
    <row r="272" spans="1:15" x14ac:dyDescent="0.25">
      <c r="A272" s="6" t="s">
        <v>183</v>
      </c>
      <c r="B272" s="6" t="s">
        <v>184</v>
      </c>
      <c r="C272" s="6" t="s">
        <v>16</v>
      </c>
      <c r="D272" s="6">
        <v>217.59398464</v>
      </c>
      <c r="E272" s="6">
        <v>2209.7869639099999</v>
      </c>
      <c r="F272" s="6">
        <v>6551.8758175599996</v>
      </c>
      <c r="G272" s="6">
        <v>3045.4361466400001</v>
      </c>
      <c r="H272" s="6">
        <v>792.80403620000004</v>
      </c>
      <c r="I272" s="6">
        <v>3853.42508533</v>
      </c>
      <c r="J272" s="6">
        <v>1.3052306536649101</v>
      </c>
      <c r="K272" s="6">
        <v>13.2553374034506</v>
      </c>
      <c r="L272" s="6">
        <v>39.301220436923302</v>
      </c>
      <c r="M272" s="6">
        <v>18.2679526685911</v>
      </c>
      <c r="N272" s="6">
        <v>4.7556100050721701</v>
      </c>
      <c r="O272" s="6">
        <v>23.114648832297899</v>
      </c>
    </row>
    <row r="273" spans="1:15" x14ac:dyDescent="0.25">
      <c r="A273" s="6" t="s">
        <v>185</v>
      </c>
      <c r="B273" s="6" t="s">
        <v>186</v>
      </c>
      <c r="C273" s="6" t="s">
        <v>15</v>
      </c>
      <c r="D273" s="6">
        <v>77.257336859999995</v>
      </c>
      <c r="E273" s="6">
        <v>457.05475016999998</v>
      </c>
      <c r="F273" s="6">
        <v>682.48708171999999</v>
      </c>
      <c r="G273" s="6">
        <v>110.26765868</v>
      </c>
      <c r="H273" s="6">
        <v>51.874648450000002</v>
      </c>
      <c r="I273" s="6">
        <v>220.21559219</v>
      </c>
      <c r="J273" s="6">
        <v>4.8311287491753898</v>
      </c>
      <c r="K273" s="6">
        <v>28.580979273137501</v>
      </c>
      <c r="L273" s="6">
        <v>42.677926724463902</v>
      </c>
      <c r="M273" s="6">
        <v>6.8953613676660597</v>
      </c>
      <c r="N273" s="6">
        <v>3.2438745064990302</v>
      </c>
      <c r="O273" s="6">
        <v>13.7707293790581</v>
      </c>
    </row>
    <row r="274" spans="1:15" x14ac:dyDescent="0.25">
      <c r="A274" s="6" t="s">
        <v>185</v>
      </c>
      <c r="B274" s="6" t="s">
        <v>186</v>
      </c>
      <c r="C274" s="6" t="s">
        <v>16</v>
      </c>
      <c r="D274" s="6">
        <v>439.71463482000001</v>
      </c>
      <c r="E274" s="6">
        <v>7845.2414591300003</v>
      </c>
      <c r="F274" s="6">
        <v>18411.285521620001</v>
      </c>
      <c r="G274" s="6">
        <v>8469.7854381300003</v>
      </c>
      <c r="H274" s="6">
        <v>2184.2025798099999</v>
      </c>
      <c r="I274" s="6">
        <v>5701.13500243</v>
      </c>
      <c r="J274" s="6">
        <v>1.02137211802322</v>
      </c>
      <c r="K274" s="6">
        <v>18.222979748661999</v>
      </c>
      <c r="L274" s="6">
        <v>42.765858126248503</v>
      </c>
      <c r="M274" s="6">
        <v>19.673674713343001</v>
      </c>
      <c r="N274" s="6">
        <v>5.0734804768223096</v>
      </c>
      <c r="O274" s="6">
        <v>13.242634816901001</v>
      </c>
    </row>
    <row r="275" spans="1:15" x14ac:dyDescent="0.25">
      <c r="A275" s="6" t="s">
        <v>187</v>
      </c>
      <c r="B275" s="6" t="s">
        <v>188</v>
      </c>
      <c r="C275" s="6" t="s">
        <v>15</v>
      </c>
      <c r="D275" s="6">
        <v>62.954597870000001</v>
      </c>
      <c r="E275" s="6">
        <v>516.30177852999998</v>
      </c>
      <c r="F275" s="6">
        <v>532.46414918000005</v>
      </c>
      <c r="G275" s="6">
        <v>251.21741089</v>
      </c>
      <c r="H275" s="6">
        <v>48.136548159999997</v>
      </c>
      <c r="I275" s="6">
        <v>152.58256086</v>
      </c>
      <c r="J275" s="6">
        <v>4.0261128903922803</v>
      </c>
      <c r="K275" s="6">
        <v>33.018863056905701</v>
      </c>
      <c r="L275" s="6">
        <v>34.052489368801602</v>
      </c>
      <c r="M275" s="6">
        <v>16.066017264756201</v>
      </c>
      <c r="N275" s="6">
        <v>3.07845945495776</v>
      </c>
      <c r="O275" s="6">
        <v>9.7580579641864809</v>
      </c>
    </row>
    <row r="276" spans="1:15" x14ac:dyDescent="0.25">
      <c r="A276" s="6" t="s">
        <v>187</v>
      </c>
      <c r="B276" s="6" t="s">
        <v>188</v>
      </c>
      <c r="C276" s="6" t="s">
        <v>16</v>
      </c>
      <c r="D276" s="6">
        <v>179.93414709999999</v>
      </c>
      <c r="E276" s="6">
        <v>3462.00073668</v>
      </c>
      <c r="F276" s="6">
        <v>9707.9016134699996</v>
      </c>
      <c r="G276" s="6">
        <v>4179.6326004000002</v>
      </c>
      <c r="H276" s="6">
        <v>958.77737033999995</v>
      </c>
      <c r="I276" s="6">
        <v>4060.2079374899999</v>
      </c>
      <c r="J276" s="6">
        <v>0.79798882825543105</v>
      </c>
      <c r="K276" s="6">
        <v>15.353605504059001</v>
      </c>
      <c r="L276" s="6">
        <v>43.053512399992599</v>
      </c>
      <c r="M276" s="6">
        <v>18.536226586706601</v>
      </c>
      <c r="N276" s="6">
        <v>4.2520757879838804</v>
      </c>
      <c r="O276" s="6">
        <v>18.006590893002599</v>
      </c>
    </row>
    <row r="277" spans="1:15" x14ac:dyDescent="0.25">
      <c r="A277" s="6" t="s">
        <v>189</v>
      </c>
      <c r="B277" s="6" t="s">
        <v>190</v>
      </c>
      <c r="C277" s="6" t="s">
        <v>15</v>
      </c>
      <c r="D277" s="6">
        <v>48.000379500000001</v>
      </c>
      <c r="E277" s="6">
        <v>362.69386764000001</v>
      </c>
      <c r="F277" s="6">
        <v>294.95509812</v>
      </c>
      <c r="G277" s="6">
        <v>80.336426149999994</v>
      </c>
      <c r="H277" s="6">
        <v>59.048981050000002</v>
      </c>
      <c r="I277" s="6">
        <v>159.30684521000001</v>
      </c>
      <c r="J277" s="6">
        <v>4.77928820347155</v>
      </c>
      <c r="K277" s="6">
        <v>36.112600382322498</v>
      </c>
      <c r="L277" s="6">
        <v>29.368005746677699</v>
      </c>
      <c r="M277" s="6">
        <v>7.9989145462435003</v>
      </c>
      <c r="N277" s="6">
        <v>5.8793722361982601</v>
      </c>
      <c r="O277" s="6">
        <v>15.8618188850865</v>
      </c>
    </row>
    <row r="278" spans="1:15" x14ac:dyDescent="0.25">
      <c r="A278" s="6" t="s">
        <v>189</v>
      </c>
      <c r="B278" s="6" t="s">
        <v>190</v>
      </c>
      <c r="C278" s="6" t="s">
        <v>16</v>
      </c>
      <c r="D278" s="6">
        <v>154.11781675</v>
      </c>
      <c r="E278" s="6">
        <v>3317.1946222400002</v>
      </c>
      <c r="F278" s="6">
        <v>9406.4266421200009</v>
      </c>
      <c r="G278" s="6">
        <v>3978.7059340800001</v>
      </c>
      <c r="H278" s="6">
        <v>977.55010770000001</v>
      </c>
      <c r="I278" s="6">
        <v>7380.3445374499997</v>
      </c>
      <c r="J278" s="6">
        <v>0.61123082668872797</v>
      </c>
      <c r="K278" s="6">
        <v>13.155984518831801</v>
      </c>
      <c r="L278" s="6">
        <v>37.305861540825902</v>
      </c>
      <c r="M278" s="6">
        <v>15.7795365164298</v>
      </c>
      <c r="N278" s="6">
        <v>3.8769609708938901</v>
      </c>
      <c r="O278" s="6">
        <v>29.2704256263298</v>
      </c>
    </row>
    <row r="279" spans="1:15" x14ac:dyDescent="0.25">
      <c r="A279" s="6" t="s">
        <v>191</v>
      </c>
      <c r="B279" s="6" t="s">
        <v>192</v>
      </c>
      <c r="C279" s="6" t="s">
        <v>15</v>
      </c>
      <c r="D279" s="6">
        <v>65.813165159999997</v>
      </c>
      <c r="E279" s="6">
        <v>800.60253895000005</v>
      </c>
      <c r="F279" s="6">
        <v>594.47404921999998</v>
      </c>
      <c r="G279" s="6">
        <v>127.23104871</v>
      </c>
      <c r="H279" s="6">
        <v>0</v>
      </c>
      <c r="I279" s="6">
        <v>78.888090030000001</v>
      </c>
      <c r="J279" s="6">
        <v>3.9479792503252198</v>
      </c>
      <c r="K279" s="6">
        <v>48.026290846946601</v>
      </c>
      <c r="L279" s="6">
        <v>35.6611204683986</v>
      </c>
      <c r="M279" s="6">
        <v>7.6322957433065302</v>
      </c>
      <c r="N279" s="6">
        <v>0</v>
      </c>
      <c r="O279" s="6">
        <v>4.7323136910230303</v>
      </c>
    </row>
    <row r="280" spans="1:15" x14ac:dyDescent="0.25">
      <c r="A280" s="6" t="s">
        <v>191</v>
      </c>
      <c r="B280" s="6" t="s">
        <v>192</v>
      </c>
      <c r="C280" s="6" t="s">
        <v>16</v>
      </c>
      <c r="D280" s="6">
        <v>380.50377021000003</v>
      </c>
      <c r="E280" s="6">
        <v>5094.1925752099996</v>
      </c>
      <c r="F280" s="6">
        <v>13040.32658734</v>
      </c>
      <c r="G280" s="6">
        <v>4344.1054887999999</v>
      </c>
      <c r="H280" s="6">
        <v>1149.10384856</v>
      </c>
      <c r="I280" s="6">
        <v>4307.4846665499999</v>
      </c>
      <c r="J280" s="6">
        <v>1.34378999147725</v>
      </c>
      <c r="K280" s="6">
        <v>17.9906890106421</v>
      </c>
      <c r="L280" s="6">
        <v>46.053315960551402</v>
      </c>
      <c r="M280" s="6">
        <v>15.3416757856278</v>
      </c>
      <c r="N280" s="6">
        <v>4.0581838387848297</v>
      </c>
      <c r="O280" s="6">
        <v>15.212345412916701</v>
      </c>
    </row>
    <row r="281" spans="1:15" x14ac:dyDescent="0.25">
      <c r="A281" s="6" t="s">
        <v>193</v>
      </c>
      <c r="B281" s="6" t="s">
        <v>194</v>
      </c>
      <c r="C281" s="6" t="s">
        <v>15</v>
      </c>
      <c r="D281" s="6">
        <v>18.44650395</v>
      </c>
      <c r="E281" s="6">
        <v>753.13621327999999</v>
      </c>
      <c r="F281" s="6">
        <v>841.09170700000004</v>
      </c>
      <c r="G281" s="6">
        <v>260.33005599000001</v>
      </c>
      <c r="H281" s="6">
        <v>26.36648065</v>
      </c>
      <c r="I281" s="6">
        <v>182.36248492999999</v>
      </c>
      <c r="J281" s="6">
        <v>0.88611267629949098</v>
      </c>
      <c r="K281" s="6">
        <v>36.178321235098103</v>
      </c>
      <c r="L281" s="6">
        <v>40.4034295887854</v>
      </c>
      <c r="M281" s="6">
        <v>12.505446195103801</v>
      </c>
      <c r="N281" s="6">
        <v>1.2665637237656799</v>
      </c>
      <c r="O281" s="6">
        <v>8.7601265809474906</v>
      </c>
    </row>
    <row r="282" spans="1:15" x14ac:dyDescent="0.25">
      <c r="A282" s="6" t="s">
        <v>193</v>
      </c>
      <c r="B282" s="6" t="s">
        <v>194</v>
      </c>
      <c r="C282" s="6" t="s">
        <v>16</v>
      </c>
      <c r="D282" s="6">
        <v>189.24150019999999</v>
      </c>
      <c r="E282" s="6">
        <v>5097.2342784599996</v>
      </c>
      <c r="F282" s="6">
        <v>12102.1190353</v>
      </c>
      <c r="G282" s="6">
        <v>4696.6214704699996</v>
      </c>
      <c r="H282" s="6">
        <v>1409.94948484</v>
      </c>
      <c r="I282" s="6">
        <v>3904.6780303800001</v>
      </c>
      <c r="J282" s="6">
        <v>0.69066634680018602</v>
      </c>
      <c r="K282" s="6">
        <v>18.603150863674301</v>
      </c>
      <c r="L282" s="6">
        <v>44.168569440730103</v>
      </c>
      <c r="M282" s="6">
        <v>17.141051988515301</v>
      </c>
      <c r="N282" s="6">
        <v>5.14583037461699</v>
      </c>
      <c r="O282" s="6">
        <v>14.2507309856631</v>
      </c>
    </row>
    <row r="283" spans="1:15" x14ac:dyDescent="0.25">
      <c r="A283" s="6" t="s">
        <v>195</v>
      </c>
      <c r="B283" s="6" t="s">
        <v>196</v>
      </c>
      <c r="C283" s="6" t="s">
        <v>15</v>
      </c>
      <c r="D283" s="6">
        <v>0</v>
      </c>
      <c r="E283" s="6">
        <v>822.89091156999996</v>
      </c>
      <c r="F283" s="6">
        <v>706.69478140000001</v>
      </c>
      <c r="G283" s="6">
        <v>189.84735623</v>
      </c>
      <c r="H283" s="6">
        <v>0</v>
      </c>
      <c r="I283" s="6">
        <v>136.62700627999999</v>
      </c>
      <c r="J283" s="6">
        <v>0</v>
      </c>
      <c r="K283" s="6">
        <v>44.335360223955199</v>
      </c>
      <c r="L283" s="6">
        <v>38.074995435276499</v>
      </c>
      <c r="M283" s="6">
        <v>10.228513655551</v>
      </c>
      <c r="N283" s="6">
        <v>0</v>
      </c>
      <c r="O283" s="6">
        <v>7.3611306852173204</v>
      </c>
    </row>
    <row r="284" spans="1:15" x14ac:dyDescent="0.25">
      <c r="A284" s="6" t="s">
        <v>195</v>
      </c>
      <c r="B284" s="6" t="s">
        <v>196</v>
      </c>
      <c r="C284" s="6" t="s">
        <v>16</v>
      </c>
      <c r="D284" s="6">
        <v>279.89960176</v>
      </c>
      <c r="E284" s="6">
        <v>5181.29477916</v>
      </c>
      <c r="F284" s="6">
        <v>21657.01814905</v>
      </c>
      <c r="G284" s="6">
        <v>8805.6270581900008</v>
      </c>
      <c r="H284" s="6">
        <v>1338.14924894</v>
      </c>
      <c r="I284" s="6">
        <v>7482.7011523900001</v>
      </c>
      <c r="J284" s="6">
        <v>0.62554819762019798</v>
      </c>
      <c r="K284" s="6">
        <v>11.579686394915299</v>
      </c>
      <c r="L284" s="6">
        <v>48.401314556290302</v>
      </c>
      <c r="M284" s="6">
        <v>19.679714085086601</v>
      </c>
      <c r="N284" s="6">
        <v>2.9906325180805</v>
      </c>
      <c r="O284" s="6">
        <v>16.7231042480071</v>
      </c>
    </row>
    <row r="285" spans="1:15" x14ac:dyDescent="0.25">
      <c r="A285" s="6" t="s">
        <v>197</v>
      </c>
      <c r="B285" s="6" t="s">
        <v>198</v>
      </c>
      <c r="C285" s="6" t="s">
        <v>15</v>
      </c>
      <c r="D285" s="6">
        <v>0</v>
      </c>
      <c r="E285" s="6">
        <v>256.56023615200002</v>
      </c>
      <c r="F285" s="6">
        <v>206.193367416</v>
      </c>
      <c r="G285" s="6">
        <v>83.354150915999995</v>
      </c>
      <c r="H285" s="6">
        <v>0</v>
      </c>
      <c r="I285" s="6">
        <v>22.852447890000001</v>
      </c>
      <c r="J285" s="6">
        <v>0</v>
      </c>
      <c r="K285" s="6">
        <v>45.092826366676697</v>
      </c>
      <c r="L285" s="6">
        <v>36.240384925984799</v>
      </c>
      <c r="M285" s="6">
        <v>14.650260346541399</v>
      </c>
      <c r="N285" s="6">
        <v>0</v>
      </c>
      <c r="O285" s="6">
        <v>4.0165283607970501</v>
      </c>
    </row>
    <row r="286" spans="1:15" x14ac:dyDescent="0.25">
      <c r="A286" s="6" t="s">
        <v>197</v>
      </c>
      <c r="B286" s="6" t="s">
        <v>198</v>
      </c>
      <c r="C286" s="6" t="s">
        <v>16</v>
      </c>
      <c r="D286" s="6">
        <v>90.338944429999998</v>
      </c>
      <c r="E286" s="6">
        <v>1907.3469094300001</v>
      </c>
      <c r="F286" s="6">
        <v>4766.539644343</v>
      </c>
      <c r="G286" s="6">
        <v>1828.04777165</v>
      </c>
      <c r="H286" s="6">
        <v>332.97357867599999</v>
      </c>
      <c r="I286" s="6">
        <v>1561.1899540899999</v>
      </c>
      <c r="J286" s="6">
        <v>0.86148370633805504</v>
      </c>
      <c r="K286" s="6">
        <v>18.1887036114463</v>
      </c>
      <c r="L286" s="6">
        <v>45.454330522952802</v>
      </c>
      <c r="M286" s="6">
        <v>17.432496910613601</v>
      </c>
      <c r="N286" s="6">
        <v>3.17527855212782</v>
      </c>
      <c r="O286" s="6">
        <v>14.8877066965215</v>
      </c>
    </row>
    <row r="287" spans="1:15" x14ac:dyDescent="0.25">
      <c r="A287" s="6" t="s">
        <v>199</v>
      </c>
      <c r="B287" s="6" t="s">
        <v>200</v>
      </c>
      <c r="C287" s="6" t="s">
        <v>15</v>
      </c>
      <c r="D287" s="6">
        <v>291.69985276</v>
      </c>
      <c r="E287" s="6">
        <v>880.68539704</v>
      </c>
      <c r="F287" s="6">
        <v>292.97717088000002</v>
      </c>
      <c r="G287" s="6">
        <v>94.102698219999994</v>
      </c>
      <c r="H287" s="6">
        <v>46.696555760000003</v>
      </c>
      <c r="I287" s="6">
        <v>32.468307299999999</v>
      </c>
      <c r="J287" s="6">
        <v>17.801447304844999</v>
      </c>
      <c r="K287" s="6">
        <v>53.745226606106201</v>
      </c>
      <c r="L287" s="6">
        <v>17.8793976739986</v>
      </c>
      <c r="M287" s="6">
        <v>5.7427667781009202</v>
      </c>
      <c r="N287" s="6">
        <v>2.8497315607606102</v>
      </c>
      <c r="O287" s="6">
        <v>1.9814300761886401</v>
      </c>
    </row>
    <row r="288" spans="1:15" x14ac:dyDescent="0.25">
      <c r="A288" s="6" t="s">
        <v>199</v>
      </c>
      <c r="B288" s="6" t="s">
        <v>200</v>
      </c>
      <c r="C288" s="6" t="s">
        <v>16</v>
      </c>
      <c r="D288" s="6">
        <v>845.13579350999998</v>
      </c>
      <c r="E288" s="6">
        <v>7928.1532318199997</v>
      </c>
      <c r="F288" s="6">
        <v>14883.42202333</v>
      </c>
      <c r="G288" s="6">
        <v>2622.3972872499999</v>
      </c>
      <c r="H288" s="6">
        <v>959.87225225999998</v>
      </c>
      <c r="I288" s="6">
        <v>671.90581412999995</v>
      </c>
      <c r="J288" s="6">
        <v>3.0279790520746599</v>
      </c>
      <c r="K288" s="6">
        <v>28.4052362850313</v>
      </c>
      <c r="L288" s="6">
        <v>53.324791655859201</v>
      </c>
      <c r="M288" s="6">
        <v>9.3956073248676901</v>
      </c>
      <c r="N288" s="6">
        <v>3.4390604383703902</v>
      </c>
      <c r="O288" s="6">
        <v>2.4073252437967398</v>
      </c>
    </row>
    <row r="289" spans="1:15" x14ac:dyDescent="0.25">
      <c r="A289" s="6" t="s">
        <v>201</v>
      </c>
      <c r="B289" s="6" t="s">
        <v>202</v>
      </c>
      <c r="C289" s="6" t="s">
        <v>15</v>
      </c>
      <c r="D289" s="6">
        <v>57.652215069999997</v>
      </c>
      <c r="E289" s="6">
        <v>457.66951736999999</v>
      </c>
      <c r="F289" s="6">
        <v>378.3885085</v>
      </c>
      <c r="G289" s="6">
        <v>41.89639983</v>
      </c>
      <c r="H289" s="6">
        <v>62.32477669</v>
      </c>
      <c r="I289" s="6">
        <v>38.542528679999997</v>
      </c>
      <c r="J289" s="6">
        <v>5.5623409816239304</v>
      </c>
      <c r="K289" s="6">
        <v>44.1563938075276</v>
      </c>
      <c r="L289" s="6">
        <v>36.507286064370597</v>
      </c>
      <c r="M289" s="6">
        <v>4.0422048220342699</v>
      </c>
      <c r="N289" s="6">
        <v>6.0131542063462096</v>
      </c>
      <c r="O289" s="6">
        <v>3.7186201180973999</v>
      </c>
    </row>
    <row r="290" spans="1:15" x14ac:dyDescent="0.25">
      <c r="A290" s="6" t="s">
        <v>201</v>
      </c>
      <c r="B290" s="6" t="s">
        <v>202</v>
      </c>
      <c r="C290" s="6" t="s">
        <v>16</v>
      </c>
      <c r="D290" s="6">
        <v>655.78270103</v>
      </c>
      <c r="E290" s="6">
        <v>6101.5698701199999</v>
      </c>
      <c r="F290" s="6">
        <v>11736.28548619</v>
      </c>
      <c r="G290" s="6">
        <v>2493.1015654600001</v>
      </c>
      <c r="H290" s="6">
        <v>400.23986719999999</v>
      </c>
      <c r="I290" s="6">
        <v>587.90531814999997</v>
      </c>
      <c r="J290" s="6">
        <v>2.9842372633816301</v>
      </c>
      <c r="K290" s="6">
        <v>27.766106277185401</v>
      </c>
      <c r="L290" s="6">
        <v>53.407722446113901</v>
      </c>
      <c r="M290" s="6">
        <v>11.345231555140501</v>
      </c>
      <c r="N290" s="6">
        <v>1.8213513776944099</v>
      </c>
      <c r="O290" s="6">
        <v>2.6753510804841998</v>
      </c>
    </row>
    <row r="291" spans="1:15" x14ac:dyDescent="0.25">
      <c r="A291" s="6" t="s">
        <v>203</v>
      </c>
      <c r="B291" s="6" t="s">
        <v>204</v>
      </c>
      <c r="C291" s="6" t="s">
        <v>15</v>
      </c>
      <c r="D291" s="6">
        <v>68.332179487000005</v>
      </c>
      <c r="E291" s="6">
        <v>147.01299218299999</v>
      </c>
      <c r="F291" s="6">
        <v>113.76506204099999</v>
      </c>
      <c r="G291" s="6">
        <v>12.335172548999999</v>
      </c>
      <c r="H291" s="6">
        <v>0</v>
      </c>
      <c r="I291" s="6">
        <v>0</v>
      </c>
      <c r="J291" s="6">
        <v>20.012622291648899</v>
      </c>
      <c r="K291" s="6">
        <v>43.056075579782203</v>
      </c>
      <c r="L291" s="6">
        <v>33.3186682132052</v>
      </c>
      <c r="M291" s="6">
        <v>3.6126339153636602</v>
      </c>
      <c r="N291" s="6">
        <v>0</v>
      </c>
      <c r="O291" s="6">
        <v>0</v>
      </c>
    </row>
    <row r="292" spans="1:15" x14ac:dyDescent="0.25">
      <c r="A292" s="6" t="s">
        <v>203</v>
      </c>
      <c r="B292" s="6" t="s">
        <v>204</v>
      </c>
      <c r="C292" s="6" t="s">
        <v>16</v>
      </c>
      <c r="D292" s="6">
        <v>169.12632694300001</v>
      </c>
      <c r="E292" s="6">
        <v>1906.3100199769999</v>
      </c>
      <c r="F292" s="6">
        <v>2578.094693516</v>
      </c>
      <c r="G292" s="6">
        <v>167.840168425</v>
      </c>
      <c r="H292" s="6">
        <v>55.070668423999997</v>
      </c>
      <c r="I292" s="6">
        <v>31.055697855999998</v>
      </c>
      <c r="J292" s="6">
        <v>3.4462844729605502</v>
      </c>
      <c r="K292" s="6">
        <v>38.844848943653901</v>
      </c>
      <c r="L292" s="6">
        <v>52.533794546845499</v>
      </c>
      <c r="M292" s="6">
        <v>3.42007644130477</v>
      </c>
      <c r="N292" s="6">
        <v>1.12217413418524</v>
      </c>
      <c r="O292" s="6">
        <v>0.63282146104998804</v>
      </c>
    </row>
    <row r="293" spans="1:15" x14ac:dyDescent="0.25">
      <c r="A293" s="6" t="s">
        <v>205</v>
      </c>
      <c r="B293" s="6" t="s">
        <v>206</v>
      </c>
      <c r="C293" s="6" t="s">
        <v>15</v>
      </c>
      <c r="D293" s="6">
        <v>217.69506633</v>
      </c>
      <c r="E293" s="6">
        <v>307.78934934</v>
      </c>
      <c r="F293" s="6">
        <v>506.28873060000001</v>
      </c>
      <c r="G293" s="6">
        <v>47.166962959999999</v>
      </c>
      <c r="H293" s="6">
        <v>24.111702739999998</v>
      </c>
      <c r="I293" s="6">
        <v>111.47933571999999</v>
      </c>
      <c r="J293" s="6">
        <v>17.9242061221772</v>
      </c>
      <c r="K293" s="6">
        <v>25.342235966974201</v>
      </c>
      <c r="L293" s="6">
        <v>41.6859404193087</v>
      </c>
      <c r="M293" s="6">
        <v>3.8835531760309401</v>
      </c>
      <c r="N293" s="6">
        <v>1.9852683717383199</v>
      </c>
      <c r="O293" s="6">
        <v>9.1787959437705808</v>
      </c>
    </row>
    <row r="294" spans="1:15" x14ac:dyDescent="0.25">
      <c r="A294" s="6" t="s">
        <v>205</v>
      </c>
      <c r="B294" s="6" t="s">
        <v>206</v>
      </c>
      <c r="C294" s="6" t="s">
        <v>16</v>
      </c>
      <c r="D294" s="6">
        <v>477.34502815000002</v>
      </c>
      <c r="E294" s="6">
        <v>8427.7437528600003</v>
      </c>
      <c r="F294" s="6">
        <v>18364.327967770001</v>
      </c>
      <c r="G294" s="6">
        <v>4305.3178321400001</v>
      </c>
      <c r="H294" s="6">
        <v>937.02518783999994</v>
      </c>
      <c r="I294" s="6">
        <v>2408.4059722000002</v>
      </c>
      <c r="J294" s="6">
        <v>1.36696094655156</v>
      </c>
      <c r="K294" s="6">
        <v>24.134317733133202</v>
      </c>
      <c r="L294" s="6">
        <v>52.589463933240602</v>
      </c>
      <c r="M294" s="6">
        <v>12.329030349045601</v>
      </c>
      <c r="N294" s="6">
        <v>2.68333545376306</v>
      </c>
      <c r="O294" s="6">
        <v>6.8968915842659699</v>
      </c>
    </row>
    <row r="295" spans="1:15" x14ac:dyDescent="0.25">
      <c r="A295" s="6" t="s">
        <v>207</v>
      </c>
      <c r="B295" s="6" t="s">
        <v>208</v>
      </c>
      <c r="C295" s="6" t="s">
        <v>15</v>
      </c>
      <c r="D295" s="6">
        <v>170.23488140000001</v>
      </c>
      <c r="E295" s="6">
        <v>852.90646816000003</v>
      </c>
      <c r="F295" s="6">
        <v>592.34688287999995</v>
      </c>
      <c r="G295" s="6">
        <v>161.99755241</v>
      </c>
      <c r="H295" s="6">
        <v>29.17870418</v>
      </c>
      <c r="I295" s="6">
        <v>0</v>
      </c>
      <c r="J295" s="6">
        <v>9.4226062688263301</v>
      </c>
      <c r="K295" s="6">
        <v>47.208902003599299</v>
      </c>
      <c r="L295" s="6">
        <v>32.786767353690102</v>
      </c>
      <c r="M295" s="6">
        <v>8.9666650002611501</v>
      </c>
      <c r="N295" s="6">
        <v>1.61505937362316</v>
      </c>
      <c r="O295" s="6">
        <v>0</v>
      </c>
    </row>
    <row r="296" spans="1:15" x14ac:dyDescent="0.25">
      <c r="A296" s="6" t="s">
        <v>207</v>
      </c>
      <c r="B296" s="6" t="s">
        <v>208</v>
      </c>
      <c r="C296" s="6" t="s">
        <v>16</v>
      </c>
      <c r="D296" s="6">
        <v>315.96532834999999</v>
      </c>
      <c r="E296" s="6">
        <v>6335.4278027500004</v>
      </c>
      <c r="F296" s="6">
        <v>11812.84237131</v>
      </c>
      <c r="G296" s="6">
        <v>1976.7695089199999</v>
      </c>
      <c r="H296" s="6">
        <v>336.53609632000001</v>
      </c>
      <c r="I296" s="6">
        <v>534.90297262000001</v>
      </c>
      <c r="J296" s="6">
        <v>1.48253915487105</v>
      </c>
      <c r="K296" s="6">
        <v>29.726425457768201</v>
      </c>
      <c r="L296" s="6">
        <v>55.426971804917201</v>
      </c>
      <c r="M296" s="6">
        <v>9.2751891874756591</v>
      </c>
      <c r="N296" s="6">
        <v>1.5790591405307099</v>
      </c>
      <c r="O296" s="6">
        <v>2.5098152544371302</v>
      </c>
    </row>
    <row r="297" spans="1:15" x14ac:dyDescent="0.25">
      <c r="A297" s="6" t="s">
        <v>209</v>
      </c>
      <c r="B297" s="6" t="s">
        <v>210</v>
      </c>
      <c r="C297" s="6" t="s">
        <v>15</v>
      </c>
      <c r="D297" s="6">
        <v>224.86064424</v>
      </c>
      <c r="E297" s="6">
        <v>1106.5358936800001</v>
      </c>
      <c r="F297" s="6">
        <v>514.08789220000006</v>
      </c>
      <c r="G297" s="6">
        <v>40.547557470000001</v>
      </c>
      <c r="H297" s="6">
        <v>0</v>
      </c>
      <c r="I297" s="6">
        <v>32.940399059999997</v>
      </c>
      <c r="J297" s="6">
        <v>11.7177634136021</v>
      </c>
      <c r="K297" s="6">
        <v>57.6629398827207</v>
      </c>
      <c r="L297" s="6">
        <v>26.789749335448001</v>
      </c>
      <c r="M297" s="6">
        <v>2.1129828522850702</v>
      </c>
      <c r="N297" s="6">
        <v>0</v>
      </c>
      <c r="O297" s="6">
        <v>1.7165645159441201</v>
      </c>
    </row>
    <row r="298" spans="1:15" x14ac:dyDescent="0.25">
      <c r="A298" s="6" t="s">
        <v>209</v>
      </c>
      <c r="B298" s="6" t="s">
        <v>210</v>
      </c>
      <c r="C298" s="6" t="s">
        <v>16</v>
      </c>
      <c r="D298" s="6">
        <v>915.58419855</v>
      </c>
      <c r="E298" s="6">
        <v>11208.764868329999</v>
      </c>
      <c r="F298" s="6">
        <v>17539.929510030001</v>
      </c>
      <c r="G298" s="6">
        <v>2840.9197409200001</v>
      </c>
      <c r="H298" s="6">
        <v>437.53728430000001</v>
      </c>
      <c r="I298" s="6">
        <v>1127.1367920600001</v>
      </c>
      <c r="J298" s="6">
        <v>2.6873719629960702</v>
      </c>
      <c r="K298" s="6">
        <v>32.899345024378299</v>
      </c>
      <c r="L298" s="6">
        <v>51.482228366141797</v>
      </c>
      <c r="M298" s="6">
        <v>8.3385100714508908</v>
      </c>
      <c r="N298" s="6">
        <v>1.28423517187759</v>
      </c>
      <c r="O298" s="6">
        <v>3.3083094031553002</v>
      </c>
    </row>
    <row r="299" spans="1:15" x14ac:dyDescent="0.25">
      <c r="A299" s="6" t="s">
        <v>211</v>
      </c>
      <c r="B299" s="6" t="s">
        <v>212</v>
      </c>
      <c r="C299" s="6" t="s">
        <v>15</v>
      </c>
      <c r="D299" s="6">
        <v>167.83853497999999</v>
      </c>
      <c r="E299" s="6">
        <v>744.74604686999999</v>
      </c>
      <c r="F299" s="6">
        <v>331.81398919999998</v>
      </c>
      <c r="G299" s="6">
        <v>40.719711150000002</v>
      </c>
      <c r="H299" s="6">
        <v>23.547786330000001</v>
      </c>
      <c r="I299" s="6">
        <v>0</v>
      </c>
      <c r="J299" s="6">
        <v>12.825161362098299</v>
      </c>
      <c r="K299" s="6">
        <v>56.908791690958999</v>
      </c>
      <c r="L299" s="6">
        <v>25.355130478222001</v>
      </c>
      <c r="M299" s="6">
        <v>3.11154328282842</v>
      </c>
      <c r="N299" s="6">
        <v>1.7993731858923201</v>
      </c>
      <c r="O299" s="6">
        <v>0</v>
      </c>
    </row>
    <row r="300" spans="1:15" x14ac:dyDescent="0.25">
      <c r="A300" s="6" t="s">
        <v>211</v>
      </c>
      <c r="B300" s="6" t="s">
        <v>212</v>
      </c>
      <c r="C300" s="6" t="s">
        <v>16</v>
      </c>
      <c r="D300" s="6">
        <v>597.56792819999998</v>
      </c>
      <c r="E300" s="6">
        <v>6570.1642578600004</v>
      </c>
      <c r="F300" s="6">
        <v>12879.14419804</v>
      </c>
      <c r="G300" s="6">
        <v>2766.0807642599998</v>
      </c>
      <c r="H300" s="6">
        <v>202.99715294999999</v>
      </c>
      <c r="I300" s="6">
        <v>623.98533861999999</v>
      </c>
      <c r="J300" s="6">
        <v>2.5277895684245002</v>
      </c>
      <c r="K300" s="6">
        <v>27.792643965817899</v>
      </c>
      <c r="L300" s="6">
        <v>54.480444511313202</v>
      </c>
      <c r="M300" s="6">
        <v>11.700879132482401</v>
      </c>
      <c r="N300" s="6">
        <v>0.85870419316604096</v>
      </c>
      <c r="O300" s="6">
        <v>2.6395386287959601</v>
      </c>
    </row>
    <row r="301" spans="1:15" x14ac:dyDescent="0.25">
      <c r="A301" s="6" t="s">
        <v>213</v>
      </c>
      <c r="B301" s="6" t="s">
        <v>214</v>
      </c>
      <c r="C301" s="6" t="s">
        <v>15</v>
      </c>
      <c r="D301" s="6">
        <v>62.830247759000002</v>
      </c>
      <c r="E301" s="6">
        <v>320.90440678099998</v>
      </c>
      <c r="F301" s="6">
        <v>174.26168791000001</v>
      </c>
      <c r="G301" s="6">
        <v>11.773437400000001</v>
      </c>
      <c r="H301" s="6">
        <v>0</v>
      </c>
      <c r="I301" s="6">
        <v>14.166790539999999</v>
      </c>
      <c r="J301" s="6">
        <v>10.759772712477499</v>
      </c>
      <c r="K301" s="6">
        <v>54.955353552642499</v>
      </c>
      <c r="L301" s="6">
        <v>29.8425713932618</v>
      </c>
      <c r="M301" s="6">
        <v>2.0162185410200899</v>
      </c>
      <c r="N301" s="6">
        <v>0</v>
      </c>
      <c r="O301" s="6">
        <v>2.42608380059812</v>
      </c>
    </row>
    <row r="302" spans="1:15" x14ac:dyDescent="0.25">
      <c r="A302" s="6" t="s">
        <v>213</v>
      </c>
      <c r="B302" s="6" t="s">
        <v>214</v>
      </c>
      <c r="C302" s="6" t="s">
        <v>16</v>
      </c>
      <c r="D302" s="6">
        <v>277.78548593199997</v>
      </c>
      <c r="E302" s="6">
        <v>2759.4600878010001</v>
      </c>
      <c r="F302" s="6">
        <v>6501.3315101649996</v>
      </c>
      <c r="G302" s="6">
        <v>1319.870913453</v>
      </c>
      <c r="H302" s="6">
        <v>564.64528602999997</v>
      </c>
      <c r="I302" s="6">
        <v>624.21706485300001</v>
      </c>
      <c r="J302" s="6">
        <v>2.3057884117073502</v>
      </c>
      <c r="K302" s="6">
        <v>22.905196330444902</v>
      </c>
      <c r="L302" s="6">
        <v>53.965003990438603</v>
      </c>
      <c r="M302" s="6">
        <v>10.9557309914115</v>
      </c>
      <c r="N302" s="6">
        <v>4.68689914768213</v>
      </c>
      <c r="O302" s="6">
        <v>5.1813811283155298</v>
      </c>
    </row>
    <row r="303" spans="1:15" x14ac:dyDescent="0.25">
      <c r="A303" s="6" t="s">
        <v>215</v>
      </c>
      <c r="B303" s="6" t="s">
        <v>216</v>
      </c>
      <c r="C303" s="6" t="s">
        <v>15</v>
      </c>
      <c r="D303" s="6">
        <v>30.974024679999999</v>
      </c>
      <c r="E303" s="6">
        <v>705.76195746999997</v>
      </c>
      <c r="F303" s="6">
        <v>358.34432984</v>
      </c>
      <c r="G303" s="6">
        <v>105.06121400000001</v>
      </c>
      <c r="H303" s="6">
        <v>28.980741800000001</v>
      </c>
      <c r="I303" s="6">
        <v>100.60560633</v>
      </c>
      <c r="J303" s="6">
        <v>2.3293506350311199</v>
      </c>
      <c r="K303" s="6">
        <v>53.0756684285547</v>
      </c>
      <c r="L303" s="6">
        <v>26.948696557718499</v>
      </c>
      <c r="M303" s="6">
        <v>7.9009559809016103</v>
      </c>
      <c r="N303" s="6">
        <v>2.1794490710499099</v>
      </c>
      <c r="O303" s="6">
        <v>7.56587932674418</v>
      </c>
    </row>
    <row r="304" spans="1:15" x14ac:dyDescent="0.25">
      <c r="A304" s="6" t="s">
        <v>215</v>
      </c>
      <c r="B304" s="6" t="s">
        <v>216</v>
      </c>
      <c r="C304" s="6" t="s">
        <v>16</v>
      </c>
      <c r="D304" s="6">
        <v>99.689778790000005</v>
      </c>
      <c r="E304" s="6">
        <v>3169.50890166</v>
      </c>
      <c r="F304" s="6">
        <v>10857.3706547</v>
      </c>
      <c r="G304" s="6">
        <v>5566.8033060099997</v>
      </c>
      <c r="H304" s="6">
        <v>1862.4287457600001</v>
      </c>
      <c r="I304" s="6">
        <v>3994.0261299399999</v>
      </c>
      <c r="J304" s="6">
        <v>0.390177893468032</v>
      </c>
      <c r="K304" s="6">
        <v>12.405206647945</v>
      </c>
      <c r="L304" s="6">
        <v>42.494888263082601</v>
      </c>
      <c r="M304" s="6">
        <v>21.788026953749601</v>
      </c>
      <c r="N304" s="6">
        <v>7.2893985078020904</v>
      </c>
      <c r="O304" s="6">
        <v>15.6323017339526</v>
      </c>
    </row>
    <row r="305" spans="1:15" x14ac:dyDescent="0.25">
      <c r="A305" s="6" t="s">
        <v>217</v>
      </c>
      <c r="B305" s="6" t="s">
        <v>218</v>
      </c>
      <c r="C305" s="6" t="s">
        <v>15</v>
      </c>
      <c r="D305" s="6">
        <v>105.47777840000001</v>
      </c>
      <c r="E305" s="6">
        <v>739.40563761999999</v>
      </c>
      <c r="F305" s="6">
        <v>512.25664243000006</v>
      </c>
      <c r="G305" s="6">
        <v>94.7615646</v>
      </c>
      <c r="H305" s="6">
        <v>31.01051794</v>
      </c>
      <c r="I305" s="6">
        <v>0</v>
      </c>
      <c r="J305" s="6">
        <v>7.1128811670246703</v>
      </c>
      <c r="K305" s="6">
        <v>49.861729308276402</v>
      </c>
      <c r="L305" s="6">
        <v>34.543964424488102</v>
      </c>
      <c r="M305" s="6">
        <v>6.39023459183068</v>
      </c>
      <c r="N305" s="6">
        <v>2.0911905083801701</v>
      </c>
      <c r="O305" s="6">
        <v>0</v>
      </c>
    </row>
    <row r="306" spans="1:15" x14ac:dyDescent="0.25">
      <c r="A306" s="6" t="s">
        <v>217</v>
      </c>
      <c r="B306" s="6" t="s">
        <v>218</v>
      </c>
      <c r="C306" s="6" t="s">
        <v>16</v>
      </c>
      <c r="D306" s="6">
        <v>381.04224277999998</v>
      </c>
      <c r="E306" s="6">
        <v>6372.2359324899999</v>
      </c>
      <c r="F306" s="6">
        <v>10356.24935903</v>
      </c>
      <c r="G306" s="6">
        <v>1744.57878009</v>
      </c>
      <c r="H306" s="6">
        <v>342.11396134</v>
      </c>
      <c r="I306" s="6">
        <v>728.77443117999997</v>
      </c>
      <c r="J306" s="6">
        <v>1.9123831568590299</v>
      </c>
      <c r="K306" s="6">
        <v>31.981117316332899</v>
      </c>
      <c r="L306" s="6">
        <v>51.976171192850799</v>
      </c>
      <c r="M306" s="6">
        <v>8.7557302059657705</v>
      </c>
      <c r="N306" s="6">
        <v>1.71700904503304</v>
      </c>
      <c r="O306" s="6">
        <v>3.6575890829584998</v>
      </c>
    </row>
    <row r="307" spans="1:15" x14ac:dyDescent="0.25">
      <c r="A307" s="6" t="s">
        <v>219</v>
      </c>
      <c r="B307" s="6" t="s">
        <v>220</v>
      </c>
      <c r="C307" s="6" t="s">
        <v>15</v>
      </c>
      <c r="D307" s="6">
        <v>158.05450918</v>
      </c>
      <c r="E307" s="6">
        <v>1427.7961206299999</v>
      </c>
      <c r="F307" s="6">
        <v>1029.7541568500001</v>
      </c>
      <c r="G307" s="6">
        <v>49.681635389999997</v>
      </c>
      <c r="H307" s="6">
        <v>0</v>
      </c>
      <c r="I307" s="6">
        <v>59.738840959999997</v>
      </c>
      <c r="J307" s="6">
        <v>5.8001117026495601</v>
      </c>
      <c r="K307" s="6">
        <v>52.395702161413702</v>
      </c>
      <c r="L307" s="6">
        <v>37.788793037190302</v>
      </c>
      <c r="M307" s="6">
        <v>1.82316237813967</v>
      </c>
      <c r="N307" s="6">
        <v>0</v>
      </c>
      <c r="O307" s="6">
        <v>2.1922307206067502</v>
      </c>
    </row>
    <row r="308" spans="1:15" x14ac:dyDescent="0.25">
      <c r="A308" s="6" t="s">
        <v>219</v>
      </c>
      <c r="B308" s="6" t="s">
        <v>220</v>
      </c>
      <c r="C308" s="6" t="s">
        <v>16</v>
      </c>
      <c r="D308" s="6">
        <v>1880.98796154</v>
      </c>
      <c r="E308" s="6">
        <v>13893.2437532</v>
      </c>
      <c r="F308" s="6">
        <v>23333.011043719998</v>
      </c>
      <c r="G308" s="6">
        <v>2853.7969175899998</v>
      </c>
      <c r="H308" s="6">
        <v>622.60227457999997</v>
      </c>
      <c r="I308" s="6">
        <v>974.35995446000004</v>
      </c>
      <c r="J308" s="6">
        <v>4.3183522642717804</v>
      </c>
      <c r="K308" s="6">
        <v>31.895962040390302</v>
      </c>
      <c r="L308" s="6">
        <v>53.5676799283886</v>
      </c>
      <c r="M308" s="6">
        <v>6.5517167748149596</v>
      </c>
      <c r="N308" s="6">
        <v>1.4293637158485999</v>
      </c>
      <c r="O308" s="6">
        <v>2.2369252762857799</v>
      </c>
    </row>
    <row r="309" spans="1:15" x14ac:dyDescent="0.25">
      <c r="A309" s="6" t="s">
        <v>221</v>
      </c>
      <c r="B309" s="6" t="s">
        <v>222</v>
      </c>
      <c r="C309" s="6" t="s">
        <v>15</v>
      </c>
      <c r="D309" s="6">
        <v>105.30885505000001</v>
      </c>
      <c r="E309" s="6">
        <v>1026.5650029999999</v>
      </c>
      <c r="F309" s="6">
        <v>1051.0978459099999</v>
      </c>
      <c r="G309" s="6">
        <v>229.07213908</v>
      </c>
      <c r="H309" s="6">
        <v>0</v>
      </c>
      <c r="I309" s="6">
        <v>0</v>
      </c>
      <c r="J309" s="6">
        <v>4.3659594063296501</v>
      </c>
      <c r="K309" s="6">
        <v>42.559964486639601</v>
      </c>
      <c r="L309" s="6">
        <v>43.577062205687703</v>
      </c>
      <c r="M309" s="6">
        <v>9.4970139013431396</v>
      </c>
      <c r="N309" s="6">
        <v>0</v>
      </c>
      <c r="O309" s="6">
        <v>0</v>
      </c>
    </row>
    <row r="310" spans="1:15" x14ac:dyDescent="0.25">
      <c r="A310" s="6" t="s">
        <v>221</v>
      </c>
      <c r="B310" s="6" t="s">
        <v>222</v>
      </c>
      <c r="C310" s="6" t="s">
        <v>16</v>
      </c>
      <c r="D310" s="6">
        <v>399.48234979</v>
      </c>
      <c r="E310" s="6">
        <v>11470.56873262</v>
      </c>
      <c r="F310" s="6">
        <v>23594.759925580001</v>
      </c>
      <c r="G310" s="6">
        <v>5509.1758152399998</v>
      </c>
      <c r="H310" s="6">
        <v>1258.7113578200001</v>
      </c>
      <c r="I310" s="6">
        <v>1741.6596473300001</v>
      </c>
      <c r="J310" s="6">
        <v>0.90844385118498205</v>
      </c>
      <c r="K310" s="6">
        <v>26.0846759317931</v>
      </c>
      <c r="L310" s="6">
        <v>53.655723678021502</v>
      </c>
      <c r="M310" s="6">
        <v>12.5281552416088</v>
      </c>
      <c r="N310" s="6">
        <v>2.8623757571001001</v>
      </c>
      <c r="O310" s="6">
        <v>3.9606255402915198</v>
      </c>
    </row>
    <row r="311" spans="1:15" x14ac:dyDescent="0.25">
      <c r="A311" s="6" t="s">
        <v>223</v>
      </c>
      <c r="B311" s="6" t="s">
        <v>224</v>
      </c>
      <c r="C311" s="6" t="s">
        <v>15</v>
      </c>
      <c r="D311" s="6">
        <v>290.03979005999997</v>
      </c>
      <c r="E311" s="6">
        <v>736.18504229999996</v>
      </c>
      <c r="F311" s="6">
        <v>630.43091312000001</v>
      </c>
      <c r="G311" s="6">
        <v>37.911398310000003</v>
      </c>
      <c r="H311" s="6">
        <v>0</v>
      </c>
      <c r="I311" s="6">
        <v>28.367735029999999</v>
      </c>
      <c r="J311" s="6">
        <v>16.8340541262153</v>
      </c>
      <c r="K311" s="6">
        <v>42.728547163906597</v>
      </c>
      <c r="L311" s="6">
        <v>36.5905247418154</v>
      </c>
      <c r="M311" s="6">
        <v>2.2003964732529302</v>
      </c>
      <c r="N311" s="6">
        <v>0</v>
      </c>
      <c r="O311" s="6">
        <v>1.64647749480981</v>
      </c>
    </row>
    <row r="312" spans="1:15" x14ac:dyDescent="0.25">
      <c r="A312" s="6" t="s">
        <v>223</v>
      </c>
      <c r="B312" s="6" t="s">
        <v>224</v>
      </c>
      <c r="C312" s="6" t="s">
        <v>16</v>
      </c>
      <c r="D312" s="6">
        <v>376.36592927999999</v>
      </c>
      <c r="E312" s="6">
        <v>8988.6075136399995</v>
      </c>
      <c r="F312" s="6">
        <v>12289.67283222</v>
      </c>
      <c r="G312" s="6">
        <v>2271.0880517999999</v>
      </c>
      <c r="H312" s="6">
        <v>755.29132652999999</v>
      </c>
      <c r="I312" s="6">
        <v>572.55986738000001</v>
      </c>
      <c r="J312" s="6">
        <v>1.4903465053279801</v>
      </c>
      <c r="K312" s="6">
        <v>35.593391307617601</v>
      </c>
      <c r="L312" s="6">
        <v>48.665061133886603</v>
      </c>
      <c r="M312" s="6">
        <v>8.9931310938992493</v>
      </c>
      <c r="N312" s="6">
        <v>2.99082807827986</v>
      </c>
      <c r="O312" s="6">
        <v>2.2672418809886601</v>
      </c>
    </row>
    <row r="313" spans="1:15" x14ac:dyDescent="0.25">
      <c r="A313" s="6" t="s">
        <v>225</v>
      </c>
      <c r="B313" s="6" t="s">
        <v>226</v>
      </c>
      <c r="C313" s="6" t="s">
        <v>15</v>
      </c>
      <c r="D313" s="6">
        <v>183.90608689999999</v>
      </c>
      <c r="E313" s="6">
        <v>857.53277904000004</v>
      </c>
      <c r="F313" s="6">
        <v>1139.94064686</v>
      </c>
      <c r="G313" s="6">
        <v>278.86287908000003</v>
      </c>
      <c r="H313" s="6">
        <v>0</v>
      </c>
      <c r="I313" s="6">
        <v>0</v>
      </c>
      <c r="J313" s="6">
        <v>7.4751206428675401</v>
      </c>
      <c r="K313" s="6">
        <v>34.855621619653299</v>
      </c>
      <c r="L313" s="6">
        <v>46.334485196351402</v>
      </c>
      <c r="M313" s="6">
        <v>11.3347725411278</v>
      </c>
      <c r="N313" s="6">
        <v>0</v>
      </c>
      <c r="O313" s="6">
        <v>0</v>
      </c>
    </row>
    <row r="314" spans="1:15" x14ac:dyDescent="0.25">
      <c r="A314" s="6" t="s">
        <v>225</v>
      </c>
      <c r="B314" s="6" t="s">
        <v>226</v>
      </c>
      <c r="C314" s="6" t="s">
        <v>16</v>
      </c>
      <c r="D314" s="6">
        <v>935.71368183000004</v>
      </c>
      <c r="E314" s="6">
        <v>17613.494173700001</v>
      </c>
      <c r="F314" s="6">
        <v>37591.089035279998</v>
      </c>
      <c r="G314" s="6">
        <v>12248.0421214</v>
      </c>
      <c r="H314" s="6">
        <v>2429.6325824099999</v>
      </c>
      <c r="I314" s="6">
        <v>6368.5350762199996</v>
      </c>
      <c r="J314" s="6">
        <v>1.2122762412610899</v>
      </c>
      <c r="K314" s="6">
        <v>22.819395427250399</v>
      </c>
      <c r="L314" s="6">
        <v>48.701632780955201</v>
      </c>
      <c r="M314" s="6">
        <v>15.868113028655999</v>
      </c>
      <c r="N314" s="6">
        <v>3.1477426394889298</v>
      </c>
      <c r="O314" s="6">
        <v>8.2508398823883393</v>
      </c>
    </row>
    <row r="315" spans="1:15" x14ac:dyDescent="0.25">
      <c r="A315" s="6" t="s">
        <v>227</v>
      </c>
      <c r="B315" s="6" t="s">
        <v>228</v>
      </c>
      <c r="C315" s="6" t="s">
        <v>15</v>
      </c>
      <c r="D315" s="6">
        <v>29.053191309999999</v>
      </c>
      <c r="E315" s="6">
        <v>214.5946247</v>
      </c>
      <c r="F315" s="6">
        <v>366.68241687</v>
      </c>
      <c r="G315" s="6">
        <v>61.486927489999999</v>
      </c>
      <c r="H315" s="6">
        <v>61.945956150000001</v>
      </c>
      <c r="I315" s="6">
        <v>94.913020059999994</v>
      </c>
      <c r="J315" s="6">
        <v>3.5059765845200301</v>
      </c>
      <c r="K315" s="6">
        <v>25.896078724511799</v>
      </c>
      <c r="L315" s="6">
        <v>44.249182603872498</v>
      </c>
      <c r="M315" s="6">
        <v>7.4198984109474297</v>
      </c>
      <c r="N315" s="6">
        <v>7.4752914215262596</v>
      </c>
      <c r="O315" s="6">
        <v>11.453572254621999</v>
      </c>
    </row>
    <row r="316" spans="1:15" x14ac:dyDescent="0.25">
      <c r="A316" s="6" t="s">
        <v>227</v>
      </c>
      <c r="B316" s="6" t="s">
        <v>228</v>
      </c>
      <c r="C316" s="6" t="s">
        <v>16</v>
      </c>
      <c r="D316" s="6">
        <v>90.625917790000003</v>
      </c>
      <c r="E316" s="6">
        <v>1452.9136060400001</v>
      </c>
      <c r="F316" s="6">
        <v>6871.8511311100001</v>
      </c>
      <c r="G316" s="6">
        <v>5271.7445443899996</v>
      </c>
      <c r="H316" s="6">
        <v>1732.70887515</v>
      </c>
      <c r="I316" s="6">
        <v>12772.73349554</v>
      </c>
      <c r="J316" s="6">
        <v>0.32145311142593702</v>
      </c>
      <c r="K316" s="6">
        <v>5.1535323523771304</v>
      </c>
      <c r="L316" s="6">
        <v>24.374682002888299</v>
      </c>
      <c r="M316" s="6">
        <v>18.699051306312501</v>
      </c>
      <c r="N316" s="6">
        <v>6.1459753754213802</v>
      </c>
      <c r="O316" s="6">
        <v>45.305305851574701</v>
      </c>
    </row>
    <row r="317" spans="1:15" x14ac:dyDescent="0.25">
      <c r="A317" s="6" t="s">
        <v>229</v>
      </c>
      <c r="B317" s="6" t="s">
        <v>230</v>
      </c>
      <c r="C317" s="6" t="s">
        <v>15</v>
      </c>
      <c r="D317" s="6">
        <v>56.2332921</v>
      </c>
      <c r="E317" s="6">
        <v>620.20292501999995</v>
      </c>
      <c r="F317" s="6">
        <v>1066.02414858</v>
      </c>
      <c r="G317" s="6">
        <v>466.81952230000002</v>
      </c>
      <c r="H317" s="6">
        <v>66.87058639</v>
      </c>
      <c r="I317" s="6">
        <v>287.42160725000002</v>
      </c>
      <c r="J317" s="6">
        <v>2.19355221188186</v>
      </c>
      <c r="K317" s="6">
        <v>24.192919304349601</v>
      </c>
      <c r="L317" s="6">
        <v>41.583544937735098</v>
      </c>
      <c r="M317" s="6">
        <v>18.209728746981799</v>
      </c>
      <c r="N317" s="6">
        <v>2.6084925354320698</v>
      </c>
      <c r="O317" s="6">
        <v>11.211762263619599</v>
      </c>
    </row>
    <row r="318" spans="1:15" x14ac:dyDescent="0.25">
      <c r="A318" s="6" t="s">
        <v>229</v>
      </c>
      <c r="B318" s="6" t="s">
        <v>230</v>
      </c>
      <c r="C318" s="6" t="s">
        <v>16</v>
      </c>
      <c r="D318" s="6">
        <v>58.872201760000003</v>
      </c>
      <c r="E318" s="6">
        <v>4990.6455167300001</v>
      </c>
      <c r="F318" s="6">
        <v>16466.370994059998</v>
      </c>
      <c r="G318" s="6">
        <v>9407.8239933000004</v>
      </c>
      <c r="H318" s="6">
        <v>2650.4061779399999</v>
      </c>
      <c r="I318" s="6">
        <v>14018.7237826</v>
      </c>
      <c r="J318" s="6">
        <v>0.1236996961343</v>
      </c>
      <c r="K318" s="6">
        <v>10.4861261423546</v>
      </c>
      <c r="L318" s="6">
        <v>34.5984187359511</v>
      </c>
      <c r="M318" s="6">
        <v>19.767308414934799</v>
      </c>
      <c r="N318" s="6">
        <v>5.5689175713215198</v>
      </c>
      <c r="O318" s="6">
        <v>29.455529439303699</v>
      </c>
    </row>
    <row r="319" spans="1:15" x14ac:dyDescent="0.25">
      <c r="A319" s="6" t="s">
        <v>231</v>
      </c>
      <c r="B319" s="6" t="s">
        <v>232</v>
      </c>
      <c r="C319" s="6" t="s">
        <v>15</v>
      </c>
      <c r="D319" s="6">
        <v>44.778160579999998</v>
      </c>
      <c r="E319" s="6">
        <v>576.21253955999998</v>
      </c>
      <c r="F319" s="6">
        <v>861.56307072000004</v>
      </c>
      <c r="G319" s="6">
        <v>61.531139709999998</v>
      </c>
      <c r="H319" s="6">
        <v>119.05159268</v>
      </c>
      <c r="I319" s="6">
        <v>0</v>
      </c>
      <c r="J319" s="6">
        <v>2.69239238586233</v>
      </c>
      <c r="K319" s="6">
        <v>34.646136287310199</v>
      </c>
      <c r="L319" s="6">
        <v>51.8035091549242</v>
      </c>
      <c r="M319" s="6">
        <v>3.6997047199529098</v>
      </c>
      <c r="N319" s="6">
        <v>7.1582574519503703</v>
      </c>
      <c r="O319" s="6">
        <v>0</v>
      </c>
    </row>
    <row r="320" spans="1:15" x14ac:dyDescent="0.25">
      <c r="A320" s="6" t="s">
        <v>231</v>
      </c>
      <c r="B320" s="6" t="s">
        <v>232</v>
      </c>
      <c r="C320" s="6" t="s">
        <v>16</v>
      </c>
      <c r="D320" s="6">
        <v>104.03984450999999</v>
      </c>
      <c r="E320" s="6">
        <v>8280.8080705299999</v>
      </c>
      <c r="F320" s="6">
        <v>21169.862663700002</v>
      </c>
      <c r="G320" s="6">
        <v>5348.3350051500001</v>
      </c>
      <c r="H320" s="6">
        <v>1365.7826473099999</v>
      </c>
      <c r="I320" s="6">
        <v>2696.2348728900001</v>
      </c>
      <c r="J320" s="6">
        <v>0.26700802262804302</v>
      </c>
      <c r="K320" s="6">
        <v>21.2518790189276</v>
      </c>
      <c r="L320" s="6">
        <v>54.330369251930897</v>
      </c>
      <c r="M320" s="6">
        <v>13.725975474138499</v>
      </c>
      <c r="N320" s="6">
        <v>3.5051467609881501</v>
      </c>
      <c r="O320" s="6">
        <v>6.9196214713867299</v>
      </c>
    </row>
    <row r="321" spans="1:15" x14ac:dyDescent="0.25">
      <c r="A321" s="6" t="s">
        <v>233</v>
      </c>
      <c r="B321" s="6" t="s">
        <v>234</v>
      </c>
      <c r="C321" s="6" t="s">
        <v>15</v>
      </c>
      <c r="D321" s="6">
        <v>118.82800992</v>
      </c>
      <c r="E321" s="6">
        <v>1260.7651593999999</v>
      </c>
      <c r="F321" s="6">
        <v>1229.74249637</v>
      </c>
      <c r="G321" s="6">
        <v>565.22963957000002</v>
      </c>
      <c r="H321" s="6">
        <v>142.36684159000001</v>
      </c>
      <c r="I321" s="6">
        <v>144.90810275999999</v>
      </c>
      <c r="J321" s="6">
        <v>3.43250991819703</v>
      </c>
      <c r="K321" s="6">
        <v>36.418929485323098</v>
      </c>
      <c r="L321" s="6">
        <v>35.522797347697903</v>
      </c>
      <c r="M321" s="6">
        <v>16.327432776069799</v>
      </c>
      <c r="N321" s="6">
        <v>4.1124613305318896</v>
      </c>
      <c r="O321" s="6">
        <v>4.1858691421802297</v>
      </c>
    </row>
    <row r="322" spans="1:15" x14ac:dyDescent="0.25">
      <c r="A322" s="6" t="s">
        <v>233</v>
      </c>
      <c r="B322" s="6" t="s">
        <v>234</v>
      </c>
      <c r="C322" s="6" t="s">
        <v>16</v>
      </c>
      <c r="D322" s="6">
        <v>341.23047947999999</v>
      </c>
      <c r="E322" s="6">
        <v>6010.4752982</v>
      </c>
      <c r="F322" s="6">
        <v>13934.78574196</v>
      </c>
      <c r="G322" s="6">
        <v>8758.4904487200001</v>
      </c>
      <c r="H322" s="6">
        <v>2396.4836508899998</v>
      </c>
      <c r="I322" s="6">
        <v>7592.2185391499997</v>
      </c>
      <c r="J322" s="6">
        <v>0.87419490841621605</v>
      </c>
      <c r="K322" s="6">
        <v>15.39817577508</v>
      </c>
      <c r="L322" s="6">
        <v>35.699386420744098</v>
      </c>
      <c r="M322" s="6">
        <v>22.4382879493971</v>
      </c>
      <c r="N322" s="6">
        <v>6.1395271867369399</v>
      </c>
      <c r="O322" s="6">
        <v>19.450427759625601</v>
      </c>
    </row>
    <row r="323" spans="1:15" x14ac:dyDescent="0.25">
      <c r="A323" s="6" t="s">
        <v>235</v>
      </c>
      <c r="B323" s="6" t="s">
        <v>236</v>
      </c>
      <c r="C323" s="6" t="s">
        <v>15</v>
      </c>
      <c r="D323" s="6">
        <v>16.812892810000001</v>
      </c>
      <c r="E323" s="6">
        <v>100.504297485</v>
      </c>
      <c r="F323" s="6">
        <v>88.868480511000001</v>
      </c>
      <c r="G323" s="6">
        <v>21.1060959</v>
      </c>
      <c r="H323" s="6">
        <v>0</v>
      </c>
      <c r="I323" s="6">
        <v>0</v>
      </c>
      <c r="J323" s="6">
        <v>7.3970531593198201</v>
      </c>
      <c r="K323" s="6">
        <v>44.218186580863502</v>
      </c>
      <c r="L323" s="6">
        <v>39.098855976578598</v>
      </c>
      <c r="M323" s="6">
        <v>9.2859042832381</v>
      </c>
      <c r="N323" s="6">
        <v>0</v>
      </c>
      <c r="O323" s="6">
        <v>0</v>
      </c>
    </row>
    <row r="324" spans="1:15" x14ac:dyDescent="0.25">
      <c r="A324" s="6" t="s">
        <v>235</v>
      </c>
      <c r="B324" s="6" t="s">
        <v>236</v>
      </c>
      <c r="C324" s="6" t="s">
        <v>16</v>
      </c>
      <c r="D324" s="6">
        <v>112.35718688199999</v>
      </c>
      <c r="E324" s="6">
        <v>2140.9633338499998</v>
      </c>
      <c r="F324" s="6">
        <v>5220.9753749089996</v>
      </c>
      <c r="G324" s="6">
        <v>1255.180156373</v>
      </c>
      <c r="H324" s="6">
        <v>315.64132018700002</v>
      </c>
      <c r="I324" s="6">
        <v>626.89838916400004</v>
      </c>
      <c r="J324" s="6">
        <v>1.1616729092896301</v>
      </c>
      <c r="K324" s="6">
        <v>22.135647694063</v>
      </c>
      <c r="L324" s="6">
        <v>53.980219880991697</v>
      </c>
      <c r="M324" s="6">
        <v>12.9774411802226</v>
      </c>
      <c r="N324" s="6">
        <v>3.2634491917169299</v>
      </c>
      <c r="O324" s="6">
        <v>6.4815691437161904</v>
      </c>
    </row>
    <row r="325" spans="1:15" x14ac:dyDescent="0.25">
      <c r="A325" s="6" t="s">
        <v>237</v>
      </c>
      <c r="B325" s="6" t="s">
        <v>238</v>
      </c>
      <c r="C325" s="6" t="s">
        <v>15</v>
      </c>
      <c r="D325" s="6">
        <v>19.53596529</v>
      </c>
      <c r="E325" s="6">
        <v>111.97420742</v>
      </c>
      <c r="F325" s="6">
        <v>422.65391820000002</v>
      </c>
      <c r="G325" s="6">
        <v>76.736237990000006</v>
      </c>
      <c r="H325" s="6">
        <v>17.338119110000001</v>
      </c>
      <c r="I325" s="6">
        <v>21.267176719999998</v>
      </c>
      <c r="J325" s="6">
        <v>2.9179688068906802</v>
      </c>
      <c r="K325" s="6">
        <v>16.724909139509801</v>
      </c>
      <c r="L325" s="6">
        <v>63.129255765468599</v>
      </c>
      <c r="M325" s="6">
        <v>11.461627080571001</v>
      </c>
      <c r="N325" s="6">
        <v>2.58968983524107</v>
      </c>
      <c r="O325" s="6">
        <v>3.1765493723188198</v>
      </c>
    </row>
    <row r="326" spans="1:15" x14ac:dyDescent="0.25">
      <c r="A326" s="6" t="s">
        <v>237</v>
      </c>
      <c r="B326" s="6" t="s">
        <v>238</v>
      </c>
      <c r="C326" s="6" t="s">
        <v>16</v>
      </c>
      <c r="D326" s="6">
        <v>124.95878368</v>
      </c>
      <c r="E326" s="6">
        <v>2437.7016832499999</v>
      </c>
      <c r="F326" s="6">
        <v>6952.2345286399996</v>
      </c>
      <c r="G326" s="6">
        <v>3501.8896711000002</v>
      </c>
      <c r="H326" s="6">
        <v>1190.2079403299999</v>
      </c>
      <c r="I326" s="6">
        <v>2461.28277106</v>
      </c>
      <c r="J326" s="6">
        <v>0.74968034092165203</v>
      </c>
      <c r="K326" s="6">
        <v>14.6247984747041</v>
      </c>
      <c r="L326" s="6">
        <v>41.709381270428501</v>
      </c>
      <c r="M326" s="6">
        <v>21.0093101516036</v>
      </c>
      <c r="N326" s="6">
        <v>7.1405584161192701</v>
      </c>
      <c r="O326" s="6">
        <v>14.766271346222901</v>
      </c>
    </row>
    <row r="327" spans="1:15" x14ac:dyDescent="0.25">
      <c r="A327" s="6" t="s">
        <v>239</v>
      </c>
      <c r="B327" s="6" t="s">
        <v>240</v>
      </c>
      <c r="C327" s="6" t="s">
        <v>15</v>
      </c>
      <c r="D327" s="6">
        <v>0</v>
      </c>
      <c r="E327" s="6">
        <v>121.60125994000001</v>
      </c>
      <c r="F327" s="6">
        <v>120.3271489</v>
      </c>
      <c r="G327" s="6">
        <v>24.160927539999999</v>
      </c>
      <c r="H327" s="6">
        <v>17.770895830000001</v>
      </c>
      <c r="I327" s="6">
        <v>77.886501050000007</v>
      </c>
      <c r="J327" s="6">
        <v>0</v>
      </c>
      <c r="K327" s="6">
        <v>33.6150264147931</v>
      </c>
      <c r="L327" s="6">
        <v>33.262815621203302</v>
      </c>
      <c r="M327" s="6">
        <v>6.6789621905540999</v>
      </c>
      <c r="N327" s="6">
        <v>4.9125242043934199</v>
      </c>
      <c r="O327" s="6">
        <v>21.5306715690561</v>
      </c>
    </row>
    <row r="328" spans="1:15" x14ac:dyDescent="0.25">
      <c r="A328" s="6" t="s">
        <v>239</v>
      </c>
      <c r="B328" s="6" t="s">
        <v>240</v>
      </c>
      <c r="C328" s="6" t="s">
        <v>16</v>
      </c>
      <c r="D328" s="6">
        <v>9.4049364779999998</v>
      </c>
      <c r="E328" s="6">
        <v>667.77276630999995</v>
      </c>
      <c r="F328" s="6">
        <v>3227.3276489109999</v>
      </c>
      <c r="G328" s="6">
        <v>1926.702932507</v>
      </c>
      <c r="H328" s="6">
        <v>532.58828991099995</v>
      </c>
      <c r="I328" s="6">
        <v>2011.4588748419999</v>
      </c>
      <c r="J328" s="6">
        <v>0.112294323860522</v>
      </c>
      <c r="K328" s="6">
        <v>7.9731629725156701</v>
      </c>
      <c r="L328" s="6">
        <v>38.534080167216203</v>
      </c>
      <c r="M328" s="6">
        <v>23.004706474313899</v>
      </c>
      <c r="N328" s="6">
        <v>6.35906920280501</v>
      </c>
      <c r="O328" s="6">
        <v>24.016686859288701</v>
      </c>
    </row>
    <row r="329" spans="1:15" x14ac:dyDescent="0.25">
      <c r="A329" s="6" t="s">
        <v>241</v>
      </c>
      <c r="B329" s="6" t="s">
        <v>242</v>
      </c>
      <c r="C329" s="6" t="s">
        <v>15</v>
      </c>
      <c r="D329" s="6">
        <v>0</v>
      </c>
      <c r="E329" s="6">
        <v>417.79523259000001</v>
      </c>
      <c r="F329" s="6">
        <v>428.00561707000003</v>
      </c>
      <c r="G329" s="6">
        <v>154.35483139999999</v>
      </c>
      <c r="H329" s="6">
        <v>43.651554660000002</v>
      </c>
      <c r="I329" s="6">
        <v>204.95039502</v>
      </c>
      <c r="J329" s="6">
        <v>0</v>
      </c>
      <c r="K329" s="6">
        <v>33.456871237889402</v>
      </c>
      <c r="L329" s="6">
        <v>34.274514648320398</v>
      </c>
      <c r="M329" s="6">
        <v>12.3606717268691</v>
      </c>
      <c r="N329" s="6">
        <v>3.4955986322287802</v>
      </c>
      <c r="O329" s="6">
        <v>16.412343754692301</v>
      </c>
    </row>
    <row r="330" spans="1:15" x14ac:dyDescent="0.25">
      <c r="A330" s="6" t="s">
        <v>241</v>
      </c>
      <c r="B330" s="6" t="s">
        <v>242</v>
      </c>
      <c r="C330" s="6" t="s">
        <v>16</v>
      </c>
      <c r="D330" s="6">
        <v>352.43135617000002</v>
      </c>
      <c r="E330" s="6">
        <v>4539.8270019399997</v>
      </c>
      <c r="F330" s="6">
        <v>17134.921193229999</v>
      </c>
      <c r="G330" s="6">
        <v>5260.8618016600003</v>
      </c>
      <c r="H330" s="6">
        <v>2214.1122515400002</v>
      </c>
      <c r="I330" s="6">
        <v>5848.9567672499998</v>
      </c>
      <c r="J330" s="6">
        <v>0.99694564743074798</v>
      </c>
      <c r="K330" s="6">
        <v>12.8421058184434</v>
      </c>
      <c r="L330" s="6">
        <v>48.470673234930601</v>
      </c>
      <c r="M330" s="6">
        <v>14.8817441555051</v>
      </c>
      <c r="N330" s="6">
        <v>6.2632042621972301</v>
      </c>
      <c r="O330" s="6">
        <v>16.545326881492901</v>
      </c>
    </row>
    <row r="331" spans="1:15" x14ac:dyDescent="0.25">
      <c r="A331" s="6" t="s">
        <v>243</v>
      </c>
      <c r="B331" s="6" t="s">
        <v>244</v>
      </c>
      <c r="C331" s="6" t="s">
        <v>15</v>
      </c>
      <c r="D331" s="6">
        <v>91.477647180000005</v>
      </c>
      <c r="E331" s="6">
        <v>449.72243023999999</v>
      </c>
      <c r="F331" s="6">
        <v>86.698719229999995</v>
      </c>
      <c r="G331" s="6">
        <v>19.271287340000001</v>
      </c>
      <c r="H331" s="6">
        <v>0</v>
      </c>
      <c r="I331" s="6">
        <v>18.16672514</v>
      </c>
      <c r="J331" s="6">
        <v>13.749073540605201</v>
      </c>
      <c r="K331" s="6">
        <v>67.593198522724293</v>
      </c>
      <c r="L331" s="6">
        <v>13.0308015489731</v>
      </c>
      <c r="M331" s="6">
        <v>2.89647094156707</v>
      </c>
      <c r="N331" s="6">
        <v>0</v>
      </c>
      <c r="O331" s="6">
        <v>2.7304554461303501</v>
      </c>
    </row>
    <row r="332" spans="1:15" x14ac:dyDescent="0.25">
      <c r="A332" s="6" t="s">
        <v>243</v>
      </c>
      <c r="B332" s="6" t="s">
        <v>244</v>
      </c>
      <c r="C332" s="6" t="s">
        <v>16</v>
      </c>
      <c r="D332" s="6">
        <v>405.48651367999997</v>
      </c>
      <c r="E332" s="6">
        <v>5071.7134013499999</v>
      </c>
      <c r="F332" s="6">
        <v>8608.6569808000004</v>
      </c>
      <c r="G332" s="6">
        <v>1315.17971825</v>
      </c>
      <c r="H332" s="6">
        <v>306.24793876000001</v>
      </c>
      <c r="I332" s="6">
        <v>608.02849232000005</v>
      </c>
      <c r="J332" s="6">
        <v>2.4853124948178</v>
      </c>
      <c r="K332" s="6">
        <v>31.085602754367901</v>
      </c>
      <c r="L332" s="6">
        <v>52.764277074988698</v>
      </c>
      <c r="M332" s="6">
        <v>8.0610143036155399</v>
      </c>
      <c r="N332" s="6">
        <v>1.87705830658793</v>
      </c>
      <c r="O332" s="6">
        <v>3.7267350656221301</v>
      </c>
    </row>
    <row r="333" spans="1:15" x14ac:dyDescent="0.25">
      <c r="A333" s="6" t="s">
        <v>245</v>
      </c>
      <c r="B333" s="6" t="s">
        <v>246</v>
      </c>
      <c r="C333" s="6" t="s">
        <v>15</v>
      </c>
      <c r="D333" s="6">
        <v>0</v>
      </c>
      <c r="E333" s="6">
        <v>260.78633349</v>
      </c>
      <c r="F333" s="6">
        <v>205.36727823000001</v>
      </c>
      <c r="G333" s="6">
        <v>44.10850473</v>
      </c>
      <c r="H333" s="6">
        <v>0</v>
      </c>
      <c r="I333" s="6">
        <v>39.229163489999998</v>
      </c>
      <c r="J333" s="6">
        <v>0</v>
      </c>
      <c r="K333" s="6">
        <v>47.459594539603202</v>
      </c>
      <c r="L333" s="6">
        <v>37.374074116776598</v>
      </c>
      <c r="M333" s="6">
        <v>8.0271528121094704</v>
      </c>
      <c r="N333" s="6">
        <v>0</v>
      </c>
      <c r="O333" s="6">
        <v>7.1391785315107299</v>
      </c>
    </row>
    <row r="334" spans="1:15" x14ac:dyDescent="0.25">
      <c r="A334" s="6" t="s">
        <v>245</v>
      </c>
      <c r="B334" s="6" t="s">
        <v>246</v>
      </c>
      <c r="C334" s="6" t="s">
        <v>16</v>
      </c>
      <c r="D334" s="6">
        <v>302.69277853</v>
      </c>
      <c r="E334" s="6">
        <v>4648.2084236299997</v>
      </c>
      <c r="F334" s="6">
        <v>9385.4354898599995</v>
      </c>
      <c r="G334" s="6">
        <v>2654.5371212599998</v>
      </c>
      <c r="H334" s="6">
        <v>630.5651441</v>
      </c>
      <c r="I334" s="6">
        <v>1579.1819125699999</v>
      </c>
      <c r="J334" s="6">
        <v>1.57647390977721</v>
      </c>
      <c r="K334" s="6">
        <v>24.208636038976699</v>
      </c>
      <c r="L334" s="6">
        <v>48.880895849304103</v>
      </c>
      <c r="M334" s="6">
        <v>13.8252671058908</v>
      </c>
      <c r="N334" s="6">
        <v>3.2840872614013699</v>
      </c>
      <c r="O334" s="6">
        <v>8.2246398346498495</v>
      </c>
    </row>
    <row r="335" spans="1:15" x14ac:dyDescent="0.25">
      <c r="A335" s="6" t="s">
        <v>247</v>
      </c>
      <c r="B335" s="6" t="s">
        <v>248</v>
      </c>
      <c r="C335" s="6" t="s">
        <v>15</v>
      </c>
      <c r="D335" s="6">
        <v>153.3477474</v>
      </c>
      <c r="E335" s="6">
        <v>699.30212646999996</v>
      </c>
      <c r="F335" s="6">
        <v>218.53872587000001</v>
      </c>
      <c r="G335" s="6">
        <v>49.286229339999998</v>
      </c>
      <c r="H335" s="6">
        <v>0</v>
      </c>
      <c r="I335" s="6">
        <v>0</v>
      </c>
      <c r="J335" s="6">
        <v>13.6859609355001</v>
      </c>
      <c r="K335" s="6">
        <v>62.411230339211002</v>
      </c>
      <c r="L335" s="6">
        <v>19.5041173793648</v>
      </c>
      <c r="M335" s="6">
        <v>4.3986913459241199</v>
      </c>
      <c r="N335" s="6">
        <v>0</v>
      </c>
      <c r="O335" s="6">
        <v>0</v>
      </c>
    </row>
    <row r="336" spans="1:15" x14ac:dyDescent="0.25">
      <c r="A336" s="6" t="s">
        <v>247</v>
      </c>
      <c r="B336" s="6" t="s">
        <v>248</v>
      </c>
      <c r="C336" s="6" t="s">
        <v>16</v>
      </c>
      <c r="D336" s="6">
        <v>986.29884994999998</v>
      </c>
      <c r="E336" s="6">
        <v>13869.315752160001</v>
      </c>
      <c r="F336" s="6">
        <v>21596.701700289999</v>
      </c>
      <c r="G336" s="6">
        <v>3940.82093536</v>
      </c>
      <c r="H336" s="6">
        <v>573.73546734000001</v>
      </c>
      <c r="I336" s="6">
        <v>1449.8042945499999</v>
      </c>
      <c r="J336" s="6">
        <v>2.3252619481675501</v>
      </c>
      <c r="K336" s="6">
        <v>32.697789485664899</v>
      </c>
      <c r="L336" s="6">
        <v>50.9155908193096</v>
      </c>
      <c r="M336" s="6">
        <v>9.2907347159526807</v>
      </c>
      <c r="N336" s="6">
        <v>1.3526176681514499</v>
      </c>
      <c r="O336" s="6">
        <v>3.4180053627538101</v>
      </c>
    </row>
    <row r="337" spans="1:15" x14ac:dyDescent="0.25">
      <c r="A337" s="6" t="s">
        <v>249</v>
      </c>
      <c r="B337" s="6" t="s">
        <v>250</v>
      </c>
      <c r="C337" s="6" t="s">
        <v>15</v>
      </c>
      <c r="D337" s="6">
        <v>0</v>
      </c>
      <c r="E337" s="6">
        <v>9.4039944739999992</v>
      </c>
      <c r="F337" s="6">
        <v>50.87446345</v>
      </c>
      <c r="G337" s="6">
        <v>22.339676281999999</v>
      </c>
      <c r="H337" s="6">
        <v>0</v>
      </c>
      <c r="I337" s="6">
        <v>13.483456479999999</v>
      </c>
      <c r="J337" s="6">
        <v>0</v>
      </c>
      <c r="K337" s="6">
        <v>9.7854722350292604</v>
      </c>
      <c r="L337" s="6">
        <v>52.938211622558903</v>
      </c>
      <c r="M337" s="6">
        <v>23.245896475316499</v>
      </c>
      <c r="N337" s="6">
        <v>0</v>
      </c>
      <c r="O337" s="6">
        <v>14.0304196670953</v>
      </c>
    </row>
    <row r="338" spans="1:15" x14ac:dyDescent="0.25">
      <c r="A338" s="6" t="s">
        <v>249</v>
      </c>
      <c r="B338" s="6" t="s">
        <v>250</v>
      </c>
      <c r="C338" s="6" t="s">
        <v>16</v>
      </c>
      <c r="D338" s="6">
        <v>52.058199072999997</v>
      </c>
      <c r="E338" s="6">
        <v>1417.009284431</v>
      </c>
      <c r="F338" s="6">
        <v>3864.3613933900001</v>
      </c>
      <c r="G338" s="6">
        <v>1347.4798842790001</v>
      </c>
      <c r="H338" s="6">
        <v>267.68578952000001</v>
      </c>
      <c r="I338" s="6">
        <v>1450.0858293270001</v>
      </c>
      <c r="J338" s="6">
        <v>0.61983784020217703</v>
      </c>
      <c r="K338" s="6">
        <v>16.871808668918799</v>
      </c>
      <c r="L338" s="6">
        <v>46.011530604058997</v>
      </c>
      <c r="M338" s="6">
        <v>16.043947659736901</v>
      </c>
      <c r="N338" s="6">
        <v>3.1872362967497798</v>
      </c>
      <c r="O338" s="6">
        <v>17.265638930333299</v>
      </c>
    </row>
    <row r="339" spans="1:15" x14ac:dyDescent="0.25">
      <c r="A339" s="6" t="s">
        <v>251</v>
      </c>
      <c r="B339" s="6" t="s">
        <v>252</v>
      </c>
      <c r="C339" s="6" t="s">
        <v>15</v>
      </c>
      <c r="D339" s="6">
        <v>133.44110757000001</v>
      </c>
      <c r="E339" s="6">
        <v>1548.7339096200001</v>
      </c>
      <c r="F339" s="6">
        <v>801.46815192999998</v>
      </c>
      <c r="G339" s="6">
        <v>274.94760552999998</v>
      </c>
      <c r="H339" s="6">
        <v>129.64972293</v>
      </c>
      <c r="I339" s="6">
        <v>127.75436977</v>
      </c>
      <c r="J339" s="6">
        <v>4.4244474357228496</v>
      </c>
      <c r="K339" s="6">
        <v>51.350681209241998</v>
      </c>
      <c r="L339" s="6">
        <v>26.573922940200799</v>
      </c>
      <c r="M339" s="6">
        <v>9.1163154323131295</v>
      </c>
      <c r="N339" s="6">
        <v>4.2987381820021602</v>
      </c>
      <c r="O339" s="6">
        <v>4.2358948005190502</v>
      </c>
    </row>
    <row r="340" spans="1:15" x14ac:dyDescent="0.25">
      <c r="A340" s="6" t="s">
        <v>251</v>
      </c>
      <c r="B340" s="6" t="s">
        <v>252</v>
      </c>
      <c r="C340" s="6" t="s">
        <v>16</v>
      </c>
      <c r="D340" s="6">
        <v>1132.0737710400001</v>
      </c>
      <c r="E340" s="6">
        <v>14099.17998932</v>
      </c>
      <c r="F340" s="6">
        <v>29798.409492549999</v>
      </c>
      <c r="G340" s="6">
        <v>6059.6176103799999</v>
      </c>
      <c r="H340" s="6">
        <v>1802.6683383100001</v>
      </c>
      <c r="I340" s="6">
        <v>2905.74743442</v>
      </c>
      <c r="J340" s="6">
        <v>2.0288897916785902</v>
      </c>
      <c r="K340" s="6">
        <v>25.2683907031</v>
      </c>
      <c r="L340" s="6">
        <v>53.404372024406698</v>
      </c>
      <c r="M340" s="6">
        <v>10.859978055918999</v>
      </c>
      <c r="N340" s="6">
        <v>3.23072178063045</v>
      </c>
      <c r="O340" s="6">
        <v>5.2076476442653101</v>
      </c>
    </row>
    <row r="341" spans="1:15" x14ac:dyDescent="0.25">
      <c r="A341" s="6" t="s">
        <v>253</v>
      </c>
      <c r="B341" s="6" t="s">
        <v>254</v>
      </c>
      <c r="C341" s="6" t="s">
        <v>15</v>
      </c>
      <c r="D341" s="6">
        <v>212.25904297</v>
      </c>
      <c r="E341" s="6">
        <v>1416.6918601499999</v>
      </c>
      <c r="F341" s="6">
        <v>914.33685462999995</v>
      </c>
      <c r="G341" s="6">
        <v>250.48833662999999</v>
      </c>
      <c r="H341" s="6">
        <v>0</v>
      </c>
      <c r="I341" s="6">
        <v>0</v>
      </c>
      <c r="J341" s="6">
        <v>7.5975681586288699</v>
      </c>
      <c r="K341" s="6">
        <v>50.708854693110098</v>
      </c>
      <c r="L341" s="6">
        <v>32.727635420364997</v>
      </c>
      <c r="M341" s="6">
        <v>8.9659417278960092</v>
      </c>
      <c r="N341" s="6">
        <v>0</v>
      </c>
      <c r="O341" s="6">
        <v>0</v>
      </c>
    </row>
    <row r="342" spans="1:15" x14ac:dyDescent="0.25">
      <c r="A342" s="6" t="s">
        <v>253</v>
      </c>
      <c r="B342" s="6" t="s">
        <v>254</v>
      </c>
      <c r="C342" s="6" t="s">
        <v>16</v>
      </c>
      <c r="D342" s="6">
        <v>1061.5056981600001</v>
      </c>
      <c r="E342" s="6">
        <v>17676.703321649999</v>
      </c>
      <c r="F342" s="6">
        <v>36799.395558069999</v>
      </c>
      <c r="G342" s="6">
        <v>7750.3337237899996</v>
      </c>
      <c r="H342" s="6">
        <v>1262.09373228</v>
      </c>
      <c r="I342" s="6">
        <v>4204.2315023800002</v>
      </c>
      <c r="J342" s="6">
        <v>1.5439125423823301</v>
      </c>
      <c r="K342" s="6">
        <v>25.7099740619134</v>
      </c>
      <c r="L342" s="6">
        <v>53.523074301603202</v>
      </c>
      <c r="M342" s="6">
        <v>11.2725136233838</v>
      </c>
      <c r="N342" s="6">
        <v>1.8356588629781601</v>
      </c>
      <c r="O342" s="6">
        <v>6.1148666077391303</v>
      </c>
    </row>
    <row r="343" spans="1:15" x14ac:dyDescent="0.25">
      <c r="A343" s="6" t="s">
        <v>255</v>
      </c>
      <c r="B343" s="6" t="s">
        <v>256</v>
      </c>
      <c r="C343" s="6" t="s">
        <v>15</v>
      </c>
      <c r="D343" s="6">
        <v>234.52079126000001</v>
      </c>
      <c r="E343" s="6">
        <v>959.88693517000002</v>
      </c>
      <c r="F343" s="6">
        <v>753.6311465</v>
      </c>
      <c r="G343" s="6">
        <v>66.076884789999994</v>
      </c>
      <c r="H343" s="6">
        <v>61.374179069999997</v>
      </c>
      <c r="I343" s="6">
        <v>121.46976979</v>
      </c>
      <c r="J343" s="6">
        <v>10.6747880062433</v>
      </c>
      <c r="K343" s="6">
        <v>43.691604005985802</v>
      </c>
      <c r="L343" s="6">
        <v>34.303366795614799</v>
      </c>
      <c r="M343" s="6">
        <v>3.00765119142133</v>
      </c>
      <c r="N343" s="6">
        <v>2.7935960266445199</v>
      </c>
      <c r="O343" s="6">
        <v>5.52899397409029</v>
      </c>
    </row>
    <row r="344" spans="1:15" x14ac:dyDescent="0.25">
      <c r="A344" s="6" t="s">
        <v>255</v>
      </c>
      <c r="B344" s="6" t="s">
        <v>256</v>
      </c>
      <c r="C344" s="6" t="s">
        <v>16</v>
      </c>
      <c r="D344" s="6">
        <v>703.45948116</v>
      </c>
      <c r="E344" s="6">
        <v>9492.1254722899994</v>
      </c>
      <c r="F344" s="6">
        <v>18585.206040360001</v>
      </c>
      <c r="G344" s="6">
        <v>3535.0959050400002</v>
      </c>
      <c r="H344" s="6">
        <v>774.56626959000005</v>
      </c>
      <c r="I344" s="6">
        <v>1466.8182354999999</v>
      </c>
      <c r="J344" s="6">
        <v>2.03563375400002</v>
      </c>
      <c r="K344" s="6">
        <v>27.467809484541</v>
      </c>
      <c r="L344" s="6">
        <v>53.780883979864903</v>
      </c>
      <c r="M344" s="6">
        <v>10.229673123546901</v>
      </c>
      <c r="N344" s="6">
        <v>2.24139880876616</v>
      </c>
      <c r="O344" s="6">
        <v>4.2446008492810696</v>
      </c>
    </row>
    <row r="345" spans="1:15" x14ac:dyDescent="0.25">
      <c r="A345" s="6" t="s">
        <v>257</v>
      </c>
      <c r="B345" s="6" t="s">
        <v>258</v>
      </c>
      <c r="C345" s="6" t="s">
        <v>15</v>
      </c>
      <c r="D345" s="6">
        <v>0</v>
      </c>
      <c r="E345" s="6">
        <v>824.26057618000004</v>
      </c>
      <c r="F345" s="6">
        <v>1058.8811904900001</v>
      </c>
      <c r="G345" s="6">
        <v>429.82891376999999</v>
      </c>
      <c r="H345" s="6">
        <v>50.565623559999999</v>
      </c>
      <c r="I345" s="6">
        <v>105.98177935</v>
      </c>
      <c r="J345" s="6">
        <v>0</v>
      </c>
      <c r="K345" s="6">
        <v>33.377385723041897</v>
      </c>
      <c r="L345" s="6">
        <v>42.878049674112297</v>
      </c>
      <c r="M345" s="6">
        <v>17.4053762419476</v>
      </c>
      <c r="N345" s="6">
        <v>2.0475907384895802</v>
      </c>
      <c r="O345" s="6">
        <v>4.2915976224086396</v>
      </c>
    </row>
    <row r="346" spans="1:15" x14ac:dyDescent="0.25">
      <c r="A346" s="6" t="s">
        <v>257</v>
      </c>
      <c r="B346" s="6" t="s">
        <v>258</v>
      </c>
      <c r="C346" s="6" t="s">
        <v>16</v>
      </c>
      <c r="D346" s="6">
        <v>151.54432549000001</v>
      </c>
      <c r="E346" s="6">
        <v>6091.50078777</v>
      </c>
      <c r="F346" s="6">
        <v>14304.648883039999</v>
      </c>
      <c r="G346" s="6">
        <v>3405.5504351700001</v>
      </c>
      <c r="H346" s="6">
        <v>736.47297924999998</v>
      </c>
      <c r="I346" s="6">
        <v>851.95863599999996</v>
      </c>
      <c r="J346" s="6">
        <v>0.593321774235959</v>
      </c>
      <c r="K346" s="6">
        <v>23.849260231112599</v>
      </c>
      <c r="L346" s="6">
        <v>56.005130034827801</v>
      </c>
      <c r="M346" s="6">
        <v>13.333308389553901</v>
      </c>
      <c r="N346" s="6">
        <v>2.8834168043744199</v>
      </c>
      <c r="O346" s="6">
        <v>3.33556276589534</v>
      </c>
    </row>
    <row r="347" spans="1:15" x14ac:dyDescent="0.25">
      <c r="A347" s="6" t="s">
        <v>259</v>
      </c>
      <c r="B347" s="6" t="s">
        <v>260</v>
      </c>
      <c r="C347" s="6" t="s">
        <v>15</v>
      </c>
      <c r="D347" s="6">
        <v>30.279584497999998</v>
      </c>
      <c r="E347" s="6">
        <v>68.179927996999993</v>
      </c>
      <c r="F347" s="6">
        <v>87.069834033999996</v>
      </c>
      <c r="G347" s="6">
        <v>9.8989801869999994</v>
      </c>
      <c r="H347" s="6">
        <v>7.5346418289999999</v>
      </c>
      <c r="I347" s="6">
        <v>4.7248439720000004</v>
      </c>
      <c r="J347" s="6">
        <v>14.5793747505148</v>
      </c>
      <c r="K347" s="6">
        <v>32.8280832518371</v>
      </c>
      <c r="L347" s="6">
        <v>41.923420049923699</v>
      </c>
      <c r="M347" s="6">
        <v>4.7662788042460296</v>
      </c>
      <c r="N347" s="6">
        <v>3.6278690298128402</v>
      </c>
      <c r="O347" s="6">
        <v>2.2749741136655599</v>
      </c>
    </row>
    <row r="348" spans="1:15" x14ac:dyDescent="0.25">
      <c r="A348" s="6" t="s">
        <v>259</v>
      </c>
      <c r="B348" s="6" t="s">
        <v>260</v>
      </c>
      <c r="C348" s="6" t="s">
        <v>16</v>
      </c>
      <c r="D348" s="6">
        <v>134.154338585</v>
      </c>
      <c r="E348" s="6">
        <v>1255.282890168</v>
      </c>
      <c r="F348" s="6">
        <v>2772.4501761179999</v>
      </c>
      <c r="G348" s="6">
        <v>410.28479258300001</v>
      </c>
      <c r="H348" s="6">
        <v>149.22950565799999</v>
      </c>
      <c r="I348" s="6">
        <v>249.59012598300001</v>
      </c>
      <c r="J348" s="6">
        <v>2.6987438965359098</v>
      </c>
      <c r="K348" s="6">
        <v>25.252161607285</v>
      </c>
      <c r="L348" s="6">
        <v>55.772575603342801</v>
      </c>
      <c r="M348" s="6">
        <v>8.2535801041076091</v>
      </c>
      <c r="N348" s="6">
        <v>3.0020066575962998</v>
      </c>
      <c r="O348" s="6">
        <v>5.0209321311324597</v>
      </c>
    </row>
    <row r="349" spans="1:15" x14ac:dyDescent="0.25">
      <c r="A349" s="6" t="s">
        <v>261</v>
      </c>
      <c r="B349" s="6" t="s">
        <v>262</v>
      </c>
      <c r="C349" s="6" t="s">
        <v>15</v>
      </c>
      <c r="D349" s="6">
        <v>8.3327443639999998</v>
      </c>
      <c r="E349" s="6">
        <v>69.484790121000003</v>
      </c>
      <c r="F349" s="6">
        <v>136.26294241799999</v>
      </c>
      <c r="G349" s="6">
        <v>9.9032558500000007</v>
      </c>
      <c r="H349" s="6">
        <v>18.141233876000001</v>
      </c>
      <c r="I349" s="6">
        <v>19.380395969999999</v>
      </c>
      <c r="J349" s="6">
        <v>3.1864525764153</v>
      </c>
      <c r="K349" s="6">
        <v>26.571076566238499</v>
      </c>
      <c r="L349" s="6">
        <v>52.107131212811701</v>
      </c>
      <c r="M349" s="6">
        <v>3.7870182666907501</v>
      </c>
      <c r="N349" s="6">
        <v>6.9372320688575302</v>
      </c>
      <c r="O349" s="6">
        <v>7.4110893089861696</v>
      </c>
    </row>
    <row r="350" spans="1:15" x14ac:dyDescent="0.25">
      <c r="A350" s="6" t="s">
        <v>261</v>
      </c>
      <c r="B350" s="6" t="s">
        <v>262</v>
      </c>
      <c r="C350" s="6" t="s">
        <v>16</v>
      </c>
      <c r="D350" s="6">
        <v>85.104466743000003</v>
      </c>
      <c r="E350" s="6">
        <v>607.90634208200004</v>
      </c>
      <c r="F350" s="6">
        <v>1308.2192779740001</v>
      </c>
      <c r="G350" s="6">
        <v>407.49099554499998</v>
      </c>
      <c r="H350" s="6">
        <v>350.64674622699999</v>
      </c>
      <c r="I350" s="6">
        <v>1895.497092111</v>
      </c>
      <c r="J350" s="6">
        <v>1.8282907923895499</v>
      </c>
      <c r="K350" s="6">
        <v>13.0595914691534</v>
      </c>
      <c r="L350" s="6">
        <v>28.1043446000218</v>
      </c>
      <c r="M350" s="6">
        <v>8.7540885178961805</v>
      </c>
      <c r="N350" s="6">
        <v>7.5329091649694</v>
      </c>
      <c r="O350" s="6">
        <v>40.720775455569701</v>
      </c>
    </row>
    <row r="351" spans="1:15" x14ac:dyDescent="0.25">
      <c r="A351" s="6" t="s">
        <v>263</v>
      </c>
      <c r="B351" s="6" t="s">
        <v>264</v>
      </c>
      <c r="C351" s="6" t="s">
        <v>15</v>
      </c>
      <c r="D351" s="6">
        <v>12.136200127</v>
      </c>
      <c r="E351" s="6">
        <v>92.306634638999995</v>
      </c>
      <c r="F351" s="6">
        <v>128.110344771</v>
      </c>
      <c r="G351" s="6">
        <v>31.994120156000001</v>
      </c>
      <c r="H351" s="6">
        <v>21.680740762999999</v>
      </c>
      <c r="I351" s="6">
        <v>98.660508758999995</v>
      </c>
      <c r="J351" s="6">
        <v>3.15317256170712</v>
      </c>
      <c r="K351" s="6">
        <v>23.9826918278718</v>
      </c>
      <c r="L351" s="6">
        <v>33.285049667569403</v>
      </c>
      <c r="M351" s="6">
        <v>8.3125674227652802</v>
      </c>
      <c r="N351" s="6">
        <v>5.6329918900468696</v>
      </c>
      <c r="O351" s="6">
        <v>25.633526630039601</v>
      </c>
    </row>
    <row r="352" spans="1:15" x14ac:dyDescent="0.25">
      <c r="A352" s="6" t="s">
        <v>263</v>
      </c>
      <c r="B352" s="6" t="s">
        <v>264</v>
      </c>
      <c r="C352" s="6" t="s">
        <v>16</v>
      </c>
      <c r="D352" s="6">
        <v>82.443324761</v>
      </c>
      <c r="E352" s="6">
        <v>668.66618174600001</v>
      </c>
      <c r="F352" s="6">
        <v>2190.1703810889999</v>
      </c>
      <c r="G352" s="6">
        <v>746.43870288200003</v>
      </c>
      <c r="H352" s="6">
        <v>1095.9094570090001</v>
      </c>
      <c r="I352" s="6">
        <v>2425.0506220389998</v>
      </c>
      <c r="J352" s="6">
        <v>1.1436676337027101</v>
      </c>
      <c r="K352" s="6">
        <v>9.2758494642398492</v>
      </c>
      <c r="L352" s="6">
        <v>30.382411000614201</v>
      </c>
      <c r="M352" s="6">
        <v>10.3547229263734</v>
      </c>
      <c r="N352" s="6">
        <v>15.202639863000901</v>
      </c>
      <c r="O352" s="6">
        <v>33.640709112068897</v>
      </c>
    </row>
    <row r="353" spans="1:15" x14ac:dyDescent="0.25">
      <c r="A353" s="6" t="s">
        <v>265</v>
      </c>
      <c r="B353" s="6" t="s">
        <v>266</v>
      </c>
      <c r="C353" s="6" t="s">
        <v>15</v>
      </c>
      <c r="D353" s="6">
        <v>56.286449228000002</v>
      </c>
      <c r="E353" s="6">
        <v>208.99530170099999</v>
      </c>
      <c r="F353" s="6">
        <v>99.918844617999994</v>
      </c>
      <c r="G353" s="6">
        <v>25.234228691999999</v>
      </c>
      <c r="H353" s="6">
        <v>7.4822018039999998</v>
      </c>
      <c r="I353" s="6">
        <v>0</v>
      </c>
      <c r="J353" s="6">
        <v>14.1452728946355</v>
      </c>
      <c r="K353" s="6">
        <v>52.522332049801598</v>
      </c>
      <c r="L353" s="6">
        <v>25.110472304143801</v>
      </c>
      <c r="M353" s="6">
        <v>6.3415805407816697</v>
      </c>
      <c r="N353" s="6">
        <v>1.8803422106375101</v>
      </c>
      <c r="O353" s="6">
        <v>0</v>
      </c>
    </row>
    <row r="354" spans="1:15" x14ac:dyDescent="0.25">
      <c r="A354" s="6" t="s">
        <v>265</v>
      </c>
      <c r="B354" s="6" t="s">
        <v>266</v>
      </c>
      <c r="C354" s="6" t="s">
        <v>16</v>
      </c>
      <c r="D354" s="6">
        <v>104.28867885299999</v>
      </c>
      <c r="E354" s="6">
        <v>1685.158401168</v>
      </c>
      <c r="F354" s="6">
        <v>2890.8067765189999</v>
      </c>
      <c r="G354" s="6">
        <v>1195.427385726</v>
      </c>
      <c r="H354" s="6">
        <v>249.052571656</v>
      </c>
      <c r="I354" s="6">
        <v>553.07216216799998</v>
      </c>
      <c r="J354" s="6">
        <v>1.5617207092630001</v>
      </c>
      <c r="K354" s="6">
        <v>25.235210594643501</v>
      </c>
      <c r="L354" s="6">
        <v>43.289768928141697</v>
      </c>
      <c r="M354" s="6">
        <v>17.901499235021902</v>
      </c>
      <c r="N354" s="6">
        <v>3.7295568716392302</v>
      </c>
      <c r="O354" s="6">
        <v>8.2822436612906198</v>
      </c>
    </row>
    <row r="355" spans="1:15" x14ac:dyDescent="0.25">
      <c r="A355" s="6" t="s">
        <v>267</v>
      </c>
      <c r="B355" s="6" t="s">
        <v>268</v>
      </c>
      <c r="C355" s="6" t="s">
        <v>15</v>
      </c>
      <c r="D355" s="6">
        <v>78.749548579999995</v>
      </c>
      <c r="E355" s="6">
        <v>333.40268272600002</v>
      </c>
      <c r="F355" s="6">
        <v>270.923154033</v>
      </c>
      <c r="G355" s="6">
        <v>32.403538359999999</v>
      </c>
      <c r="H355" s="6">
        <v>0</v>
      </c>
      <c r="I355" s="6">
        <v>52.222479579999998</v>
      </c>
      <c r="J355" s="6">
        <v>10.2578356954469</v>
      </c>
      <c r="K355" s="6">
        <v>43.428692627364399</v>
      </c>
      <c r="L355" s="6">
        <v>35.290173090193001</v>
      </c>
      <c r="M355" s="6">
        <v>4.2208517819035203</v>
      </c>
      <c r="N355" s="6">
        <v>0</v>
      </c>
      <c r="O355" s="6">
        <v>6.8024468050921598</v>
      </c>
    </row>
    <row r="356" spans="1:15" x14ac:dyDescent="0.25">
      <c r="A356" s="6" t="s">
        <v>267</v>
      </c>
      <c r="B356" s="6" t="s">
        <v>268</v>
      </c>
      <c r="C356" s="6" t="s">
        <v>16</v>
      </c>
      <c r="D356" s="6">
        <v>378.67630717200001</v>
      </c>
      <c r="E356" s="6">
        <v>4273.0915939750003</v>
      </c>
      <c r="F356" s="6">
        <v>6600.5253242540002</v>
      </c>
      <c r="G356" s="6">
        <v>1129.236319397</v>
      </c>
      <c r="H356" s="6">
        <v>285.70573951</v>
      </c>
      <c r="I356" s="6">
        <v>286.29256152699998</v>
      </c>
      <c r="J356" s="6">
        <v>2.9233449889387302</v>
      </c>
      <c r="K356" s="6">
        <v>32.987859715366604</v>
      </c>
      <c r="L356" s="6">
        <v>50.955426219092097</v>
      </c>
      <c r="M356" s="6">
        <v>8.7175967260539604</v>
      </c>
      <c r="N356" s="6">
        <v>2.20562107026206</v>
      </c>
      <c r="O356" s="6">
        <v>2.2101512802865702</v>
      </c>
    </row>
    <row r="357" spans="1:15" x14ac:dyDescent="0.25">
      <c r="A357" s="6" t="s">
        <v>269</v>
      </c>
      <c r="B357" s="6" t="s">
        <v>270</v>
      </c>
      <c r="C357" s="6" t="s">
        <v>15</v>
      </c>
      <c r="D357" s="6">
        <v>32.496668849999999</v>
      </c>
      <c r="E357" s="6">
        <v>127.77390615</v>
      </c>
      <c r="F357" s="6">
        <v>229.95182546999999</v>
      </c>
      <c r="G357" s="6">
        <v>237.11234766999999</v>
      </c>
      <c r="H357" s="6">
        <v>91.615072170000005</v>
      </c>
      <c r="I357" s="6">
        <v>408.62574158000001</v>
      </c>
      <c r="J357" s="6">
        <v>2.8819947813989799</v>
      </c>
      <c r="K357" s="6">
        <v>11.331737798203999</v>
      </c>
      <c r="L357" s="6">
        <v>20.3934736830021</v>
      </c>
      <c r="M357" s="6">
        <v>21.0285106988804</v>
      </c>
      <c r="N357" s="6">
        <v>8.1249607801394905</v>
      </c>
      <c r="O357" s="6">
        <v>36.239322258374997</v>
      </c>
    </row>
    <row r="358" spans="1:15" x14ac:dyDescent="0.25">
      <c r="A358" s="6" t="s">
        <v>269</v>
      </c>
      <c r="B358" s="6" t="s">
        <v>270</v>
      </c>
      <c r="C358" s="6" t="s">
        <v>16</v>
      </c>
      <c r="D358" s="6">
        <v>407.75720060999998</v>
      </c>
      <c r="E358" s="6">
        <v>730.95652750500005</v>
      </c>
      <c r="F358" s="6">
        <v>2809.2351934500002</v>
      </c>
      <c r="G358" s="6">
        <v>3071.8102686950001</v>
      </c>
      <c r="H358" s="6">
        <v>1480.7561965750001</v>
      </c>
      <c r="I358" s="6">
        <v>5342.1066638479997</v>
      </c>
      <c r="J358" s="6">
        <v>2.9456644782834398</v>
      </c>
      <c r="K358" s="6">
        <v>5.2804773895342603</v>
      </c>
      <c r="L358" s="6">
        <v>20.294097340549701</v>
      </c>
      <c r="M358" s="6">
        <v>22.190956723718699</v>
      </c>
      <c r="N358" s="6">
        <v>10.697078856544699</v>
      </c>
      <c r="O358" s="6">
        <v>38.591725211369301</v>
      </c>
    </row>
    <row r="359" spans="1:15" x14ac:dyDescent="0.25">
      <c r="A359" s="6" t="s">
        <v>271</v>
      </c>
      <c r="B359" s="6" t="s">
        <v>272</v>
      </c>
      <c r="C359" s="6" t="s">
        <v>15</v>
      </c>
      <c r="D359" s="6">
        <v>0</v>
      </c>
      <c r="E359" s="6">
        <v>57.509902930000003</v>
      </c>
      <c r="F359" s="6">
        <v>262.38189108099999</v>
      </c>
      <c r="G359" s="6">
        <v>107.67799044</v>
      </c>
      <c r="H359" s="6">
        <v>33.409037169999998</v>
      </c>
      <c r="I359" s="6">
        <v>341.160270717</v>
      </c>
      <c r="J359" s="6">
        <v>0</v>
      </c>
      <c r="K359" s="6">
        <v>7.1695674078638296</v>
      </c>
      <c r="L359" s="6">
        <v>32.710273515810599</v>
      </c>
      <c r="M359" s="6">
        <v>13.4238552226834</v>
      </c>
      <c r="N359" s="6">
        <v>4.1649930154410599</v>
      </c>
      <c r="O359" s="6">
        <v>42.531310838201101</v>
      </c>
    </row>
    <row r="360" spans="1:15" x14ac:dyDescent="0.25">
      <c r="A360" s="6" t="s">
        <v>271</v>
      </c>
      <c r="B360" s="6" t="s">
        <v>272</v>
      </c>
      <c r="C360" s="6" t="s">
        <v>16</v>
      </c>
      <c r="D360" s="6">
        <v>30.581670299999999</v>
      </c>
      <c r="E360" s="6">
        <v>543.34950525700003</v>
      </c>
      <c r="F360" s="6">
        <v>1419.3430880609999</v>
      </c>
      <c r="G360" s="6">
        <v>1311.7765625699999</v>
      </c>
      <c r="H360" s="6">
        <v>1343.935037402</v>
      </c>
      <c r="I360" s="6">
        <v>9648.6127815399996</v>
      </c>
      <c r="J360" s="6">
        <v>0.21389375278355999</v>
      </c>
      <c r="K360" s="6">
        <v>3.8002850600514901</v>
      </c>
      <c r="L360" s="6">
        <v>9.9271431748047494</v>
      </c>
      <c r="M360" s="6">
        <v>9.1748033717313309</v>
      </c>
      <c r="N360" s="6">
        <v>9.3997255816085392</v>
      </c>
      <c r="O360" s="6">
        <v>67.484149059020297</v>
      </c>
    </row>
    <row r="361" spans="1:15" x14ac:dyDescent="0.25">
      <c r="A361" s="6" t="s">
        <v>273</v>
      </c>
      <c r="B361" s="6" t="s">
        <v>274</v>
      </c>
      <c r="C361" s="6" t="s">
        <v>15</v>
      </c>
      <c r="D361" s="6">
        <v>7.3544723440000004</v>
      </c>
      <c r="E361" s="6">
        <v>39.163625291999999</v>
      </c>
      <c r="F361" s="6">
        <v>48.679209548999999</v>
      </c>
      <c r="G361" s="6">
        <v>53.006871988999997</v>
      </c>
      <c r="H361" s="6">
        <v>43.223402118000003</v>
      </c>
      <c r="I361" s="6">
        <v>123.19348323600001</v>
      </c>
      <c r="J361" s="6">
        <v>2.3375651452433099</v>
      </c>
      <c r="K361" s="6">
        <v>12.4478713307877</v>
      </c>
      <c r="L361" s="6">
        <v>15.472330062206501</v>
      </c>
      <c r="M361" s="6">
        <v>16.847845858166501</v>
      </c>
      <c r="N361" s="6">
        <v>13.738241647247801</v>
      </c>
      <c r="O361" s="6">
        <v>39.156145956348198</v>
      </c>
    </row>
    <row r="362" spans="1:15" x14ac:dyDescent="0.25">
      <c r="A362" s="6" t="s">
        <v>273</v>
      </c>
      <c r="B362" s="6" t="s">
        <v>274</v>
      </c>
      <c r="C362" s="6" t="s">
        <v>16</v>
      </c>
      <c r="D362" s="6">
        <v>38.749732946000002</v>
      </c>
      <c r="E362" s="6">
        <v>309.45807449400002</v>
      </c>
      <c r="F362" s="6">
        <v>1147.426746052</v>
      </c>
      <c r="G362" s="6">
        <v>940.505666174</v>
      </c>
      <c r="H362" s="6">
        <v>1129.103349877</v>
      </c>
      <c r="I362" s="6">
        <v>8580.7793530409999</v>
      </c>
      <c r="J362" s="6">
        <v>0.31903227248114102</v>
      </c>
      <c r="K362" s="6">
        <v>2.5478140167066701</v>
      </c>
      <c r="L362" s="6">
        <v>9.4469338100663798</v>
      </c>
      <c r="M362" s="6">
        <v>7.7433220089289296</v>
      </c>
      <c r="N362" s="6">
        <v>9.2960745840317394</v>
      </c>
      <c r="O362" s="6">
        <v>70.646823307785198</v>
      </c>
    </row>
    <row r="363" spans="1:15" x14ac:dyDescent="0.25">
      <c r="A363" s="6" t="s">
        <v>275</v>
      </c>
      <c r="B363" s="6" t="s">
        <v>276</v>
      </c>
      <c r="C363" s="6" t="s">
        <v>15</v>
      </c>
      <c r="D363" s="6">
        <v>20.363040692999999</v>
      </c>
      <c r="E363" s="6">
        <v>220.75305188999999</v>
      </c>
      <c r="F363" s="6">
        <v>194.262958965</v>
      </c>
      <c r="G363" s="6">
        <v>53.209667433</v>
      </c>
      <c r="H363" s="6">
        <v>8.6995397630000006</v>
      </c>
      <c r="I363" s="6">
        <v>10.79861275</v>
      </c>
      <c r="J363" s="6">
        <v>4.0077872181825196</v>
      </c>
      <c r="K363" s="6">
        <v>43.447895286270303</v>
      </c>
      <c r="L363" s="6">
        <v>38.234201642286301</v>
      </c>
      <c r="M363" s="6">
        <v>10.472553104263501</v>
      </c>
      <c r="N363" s="6">
        <v>1.7122150268160901</v>
      </c>
      <c r="O363" s="6">
        <v>2.12534772218131</v>
      </c>
    </row>
    <row r="364" spans="1:15" x14ac:dyDescent="0.25">
      <c r="A364" s="6" t="s">
        <v>275</v>
      </c>
      <c r="B364" s="6" t="s">
        <v>276</v>
      </c>
      <c r="C364" s="6" t="s">
        <v>16</v>
      </c>
      <c r="D364" s="6">
        <v>216.16871487</v>
      </c>
      <c r="E364" s="6">
        <v>1993.7963550100001</v>
      </c>
      <c r="F364" s="6">
        <v>5346.1942197839999</v>
      </c>
      <c r="G364" s="6">
        <v>1235.0935188650001</v>
      </c>
      <c r="H364" s="6">
        <v>571.79794257000003</v>
      </c>
      <c r="I364" s="6">
        <v>3299.933300443</v>
      </c>
      <c r="J364" s="6">
        <v>1.7070914248184399</v>
      </c>
      <c r="K364" s="6">
        <v>15.7450751489118</v>
      </c>
      <c r="L364" s="6">
        <v>42.219070939546697</v>
      </c>
      <c r="M364" s="6">
        <v>9.7535739904418506</v>
      </c>
      <c r="N364" s="6">
        <v>4.5155070893449496</v>
      </c>
      <c r="O364" s="6">
        <v>26.059681406936299</v>
      </c>
    </row>
    <row r="365" spans="1:15" x14ac:dyDescent="0.25">
      <c r="A365" s="6" t="s">
        <v>277</v>
      </c>
      <c r="B365" s="6" t="s">
        <v>278</v>
      </c>
      <c r="C365" s="6" t="s">
        <v>15</v>
      </c>
      <c r="D365" s="6">
        <v>10.830225670000001</v>
      </c>
      <c r="E365" s="6">
        <v>41.500478690000001</v>
      </c>
      <c r="F365" s="6">
        <v>168.29358752799999</v>
      </c>
      <c r="G365" s="6">
        <v>73.131893278000007</v>
      </c>
      <c r="H365" s="6">
        <v>103.61231085199999</v>
      </c>
      <c r="I365" s="6">
        <v>487.38575884199997</v>
      </c>
      <c r="J365" s="6">
        <v>1.22409421718054</v>
      </c>
      <c r="K365" s="6">
        <v>4.69062210913774</v>
      </c>
      <c r="L365" s="6">
        <v>19.021506435663301</v>
      </c>
      <c r="M365" s="6">
        <v>8.2657859938262899</v>
      </c>
      <c r="N365" s="6">
        <v>11.710857594959499</v>
      </c>
      <c r="O365" s="6">
        <v>55.087133649232598</v>
      </c>
    </row>
    <row r="366" spans="1:15" x14ac:dyDescent="0.25">
      <c r="A366" s="6" t="s">
        <v>277</v>
      </c>
      <c r="B366" s="6" t="s">
        <v>278</v>
      </c>
      <c r="C366" s="6" t="s">
        <v>16</v>
      </c>
      <c r="D366" s="6">
        <v>137.974430506</v>
      </c>
      <c r="E366" s="6">
        <v>266.56529264900001</v>
      </c>
      <c r="F366" s="6">
        <v>1294.6412766230001</v>
      </c>
      <c r="G366" s="6">
        <v>864.00717246199997</v>
      </c>
      <c r="H366" s="6">
        <v>1163.1680428510001</v>
      </c>
      <c r="I366" s="6">
        <v>6859.5759881940003</v>
      </c>
      <c r="J366" s="6">
        <v>1.30337534622774</v>
      </c>
      <c r="K366" s="6">
        <v>2.5181088215006699</v>
      </c>
      <c r="L366" s="6">
        <v>12.2298277729499</v>
      </c>
      <c r="M366" s="6">
        <v>8.1618430561446793</v>
      </c>
      <c r="N366" s="6">
        <v>10.9878659764139</v>
      </c>
      <c r="O366" s="6">
        <v>64.798979026763007</v>
      </c>
    </row>
    <row r="367" spans="1:15" x14ac:dyDescent="0.25">
      <c r="A367" s="6" t="s">
        <v>279</v>
      </c>
      <c r="B367" s="6" t="s">
        <v>280</v>
      </c>
      <c r="C367" s="6" t="s">
        <v>15</v>
      </c>
      <c r="D367" s="6">
        <v>0</v>
      </c>
      <c r="E367" s="6">
        <v>7.5963828009999999</v>
      </c>
      <c r="F367" s="6">
        <v>48.833382489999998</v>
      </c>
      <c r="G367" s="6">
        <v>0</v>
      </c>
      <c r="H367" s="6">
        <v>0</v>
      </c>
      <c r="I367" s="6">
        <v>27.901892396000001</v>
      </c>
      <c r="J367" s="6">
        <v>0</v>
      </c>
      <c r="K367" s="6">
        <v>9.00774751659009</v>
      </c>
      <c r="L367" s="6">
        <v>57.9063471884389</v>
      </c>
      <c r="M367" s="6">
        <v>0</v>
      </c>
      <c r="N367" s="6">
        <v>0</v>
      </c>
      <c r="O367" s="6">
        <v>33.085905294971099</v>
      </c>
    </row>
    <row r="368" spans="1:15" x14ac:dyDescent="0.25">
      <c r="A368" s="6" t="s">
        <v>279</v>
      </c>
      <c r="B368" s="6" t="s">
        <v>280</v>
      </c>
      <c r="C368" s="6" t="s">
        <v>16</v>
      </c>
      <c r="D368" s="6">
        <v>10.18723337</v>
      </c>
      <c r="E368" s="6">
        <v>134.490962878</v>
      </c>
      <c r="F368" s="6">
        <v>1045.1990612919999</v>
      </c>
      <c r="G368" s="6">
        <v>698.04258970499995</v>
      </c>
      <c r="H368" s="6">
        <v>303.56006728</v>
      </c>
      <c r="I368" s="6">
        <v>5483.936603401</v>
      </c>
      <c r="J368" s="6">
        <v>0.132725479408285</v>
      </c>
      <c r="K368" s="6">
        <v>1.7522301566813401</v>
      </c>
      <c r="L368" s="6">
        <v>13.617489798122699</v>
      </c>
      <c r="M368" s="6">
        <v>9.0945239007513905</v>
      </c>
      <c r="N368" s="6">
        <v>3.9549653959629798</v>
      </c>
      <c r="O368" s="6">
        <v>71.448065269073297</v>
      </c>
    </row>
    <row r="369" spans="1:15" x14ac:dyDescent="0.25">
      <c r="A369" s="6" t="s">
        <v>281</v>
      </c>
      <c r="B369" s="6" t="s">
        <v>282</v>
      </c>
      <c r="C369" s="6" t="s">
        <v>15</v>
      </c>
      <c r="D369" s="6">
        <v>0</v>
      </c>
      <c r="E369" s="6">
        <v>101.68342242999999</v>
      </c>
      <c r="F369" s="6">
        <v>135.99775529999999</v>
      </c>
      <c r="G369" s="6">
        <v>23.2769491</v>
      </c>
      <c r="H369" s="6">
        <v>33.397222339999999</v>
      </c>
      <c r="I369" s="6">
        <v>268.32615055999997</v>
      </c>
      <c r="J369" s="6">
        <v>0</v>
      </c>
      <c r="K369" s="6">
        <v>18.071221904184199</v>
      </c>
      <c r="L369" s="6">
        <v>24.169580013783602</v>
      </c>
      <c r="M369" s="6">
        <v>4.1367894823571296</v>
      </c>
      <c r="N369" s="6">
        <v>5.9353688287291302</v>
      </c>
      <c r="O369" s="6">
        <v>47.687039770945901</v>
      </c>
    </row>
    <row r="370" spans="1:15" x14ac:dyDescent="0.25">
      <c r="A370" s="6" t="s">
        <v>281</v>
      </c>
      <c r="B370" s="6" t="s">
        <v>282</v>
      </c>
      <c r="C370" s="6" t="s">
        <v>16</v>
      </c>
      <c r="D370" s="6">
        <v>76.015675959999996</v>
      </c>
      <c r="E370" s="6">
        <v>389.03800172000001</v>
      </c>
      <c r="F370" s="6">
        <v>2152.77019771</v>
      </c>
      <c r="G370" s="6">
        <v>1774.14126154</v>
      </c>
      <c r="H370" s="6">
        <v>1163.7801915299999</v>
      </c>
      <c r="I370" s="6">
        <v>11403.703457150001</v>
      </c>
      <c r="J370" s="6">
        <v>0.44822020409353702</v>
      </c>
      <c r="K370" s="6">
        <v>2.2939306969109601</v>
      </c>
      <c r="L370" s="6">
        <v>12.6936330592101</v>
      </c>
      <c r="M370" s="6">
        <v>10.461078564330199</v>
      </c>
      <c r="N370" s="6">
        <v>6.8621345318573104</v>
      </c>
      <c r="O370" s="6">
        <v>67.241002943597906</v>
      </c>
    </row>
    <row r="371" spans="1:15" x14ac:dyDescent="0.25">
      <c r="A371" s="6" t="s">
        <v>283</v>
      </c>
      <c r="B371" s="6" t="s">
        <v>284</v>
      </c>
      <c r="C371" s="6" t="s">
        <v>15</v>
      </c>
      <c r="D371" s="6">
        <v>0</v>
      </c>
      <c r="E371" s="6">
        <v>0</v>
      </c>
      <c r="F371" s="6">
        <v>167.50507863999999</v>
      </c>
      <c r="G371" s="6">
        <v>47.864260309999999</v>
      </c>
      <c r="H371" s="6">
        <v>0</v>
      </c>
      <c r="I371" s="6">
        <v>164.16048309000001</v>
      </c>
      <c r="J371" s="6">
        <v>0</v>
      </c>
      <c r="K371" s="6">
        <v>0</v>
      </c>
      <c r="L371" s="6">
        <v>44.134892414948602</v>
      </c>
      <c r="M371" s="6">
        <v>12.6114622700072</v>
      </c>
      <c r="N371" s="6">
        <v>0</v>
      </c>
      <c r="O371" s="6">
        <v>43.253645315044203</v>
      </c>
    </row>
    <row r="372" spans="1:15" x14ac:dyDescent="0.25">
      <c r="A372" s="6" t="s">
        <v>283</v>
      </c>
      <c r="B372" s="6" t="s">
        <v>284</v>
      </c>
      <c r="C372" s="6" t="s">
        <v>16</v>
      </c>
      <c r="D372" s="6">
        <v>0</v>
      </c>
      <c r="E372" s="6">
        <v>501.45876872999997</v>
      </c>
      <c r="F372" s="6">
        <v>2211.2091712699998</v>
      </c>
      <c r="G372" s="6">
        <v>1843.3122643199999</v>
      </c>
      <c r="H372" s="6">
        <v>1363.3613274899999</v>
      </c>
      <c r="I372" s="6">
        <v>9039.6288598899991</v>
      </c>
      <c r="J372" s="6">
        <v>0</v>
      </c>
      <c r="K372" s="6">
        <v>3.3522278311897402</v>
      </c>
      <c r="L372" s="6">
        <v>14.7818273141104</v>
      </c>
      <c r="M372" s="6">
        <v>12.3224541265404</v>
      </c>
      <c r="N372" s="6">
        <v>9.1140051206095194</v>
      </c>
      <c r="O372" s="6">
        <v>60.4294856075499</v>
      </c>
    </row>
    <row r="373" spans="1:15" x14ac:dyDescent="0.25">
      <c r="A373" s="6" t="s">
        <v>285</v>
      </c>
      <c r="B373" s="6" t="s">
        <v>286</v>
      </c>
      <c r="C373" s="6" t="s">
        <v>15</v>
      </c>
      <c r="D373" s="6">
        <v>36.640463474999997</v>
      </c>
      <c r="E373" s="6">
        <v>56.624146215000003</v>
      </c>
      <c r="F373" s="6">
        <v>123.824674664</v>
      </c>
      <c r="G373" s="6">
        <v>65.527198396000003</v>
      </c>
      <c r="H373" s="6">
        <v>36.503215845</v>
      </c>
      <c r="I373" s="6">
        <v>179.88220842499999</v>
      </c>
      <c r="J373" s="6">
        <v>7.3427501898367398</v>
      </c>
      <c r="K373" s="6">
        <v>11.347480925104099</v>
      </c>
      <c r="L373" s="6">
        <v>24.814469227877499</v>
      </c>
      <c r="M373" s="6">
        <v>13.1316529003513</v>
      </c>
      <c r="N373" s="6">
        <v>7.3152457598798204</v>
      </c>
      <c r="O373" s="6">
        <v>36.048400996950598</v>
      </c>
    </row>
    <row r="374" spans="1:15" x14ac:dyDescent="0.25">
      <c r="A374" s="6" t="s">
        <v>285</v>
      </c>
      <c r="B374" s="6" t="s">
        <v>286</v>
      </c>
      <c r="C374" s="6" t="s">
        <v>16</v>
      </c>
      <c r="D374" s="6">
        <v>27.925209070000001</v>
      </c>
      <c r="E374" s="6">
        <v>607.22595105400001</v>
      </c>
      <c r="F374" s="6">
        <v>2085.8401921169998</v>
      </c>
      <c r="G374" s="6">
        <v>1827.180023567</v>
      </c>
      <c r="H374" s="6">
        <v>625.56123718599997</v>
      </c>
      <c r="I374" s="6">
        <v>8934.2866488510008</v>
      </c>
      <c r="J374" s="6">
        <v>0.197938552192961</v>
      </c>
      <c r="K374" s="6">
        <v>4.3041190955574899</v>
      </c>
      <c r="L374" s="6">
        <v>14.784784124573299</v>
      </c>
      <c r="M374" s="6">
        <v>12.951357590704401</v>
      </c>
      <c r="N374" s="6">
        <v>4.4340826701153198</v>
      </c>
      <c r="O374" s="6">
        <v>63.327717966856603</v>
      </c>
    </row>
    <row r="375" spans="1:15" x14ac:dyDescent="0.25">
      <c r="A375" s="6" t="s">
        <v>287</v>
      </c>
      <c r="B375" s="6" t="s">
        <v>288</v>
      </c>
      <c r="C375" s="6" t="s">
        <v>15</v>
      </c>
      <c r="D375" s="6">
        <v>323.30964476000003</v>
      </c>
      <c r="E375" s="6">
        <v>1226.97855007</v>
      </c>
      <c r="F375" s="6">
        <v>506.77346646000001</v>
      </c>
      <c r="G375" s="6">
        <v>182.71465171</v>
      </c>
      <c r="H375" s="6">
        <v>0</v>
      </c>
      <c r="I375" s="6">
        <v>135.75347532999999</v>
      </c>
      <c r="J375" s="6">
        <v>13.610001707757499</v>
      </c>
      <c r="K375" s="6">
        <v>51.650733074265801</v>
      </c>
      <c r="L375" s="6">
        <v>21.333071424722601</v>
      </c>
      <c r="M375" s="6">
        <v>7.6915327522981096</v>
      </c>
      <c r="N375" s="6">
        <v>0</v>
      </c>
      <c r="O375" s="6">
        <v>5.7146610409560399</v>
      </c>
    </row>
    <row r="376" spans="1:15" x14ac:dyDescent="0.25">
      <c r="A376" s="6" t="s">
        <v>287</v>
      </c>
      <c r="B376" s="6" t="s">
        <v>288</v>
      </c>
      <c r="C376" s="6" t="s">
        <v>16</v>
      </c>
      <c r="D376" s="6">
        <v>324.42081896000002</v>
      </c>
      <c r="E376" s="6">
        <v>6562.2112034299998</v>
      </c>
      <c r="F376" s="6">
        <v>14135.385372549999</v>
      </c>
      <c r="G376" s="6">
        <v>2950.2267448500002</v>
      </c>
      <c r="H376" s="6">
        <v>759.70144023</v>
      </c>
      <c r="I376" s="6">
        <v>2830.2858294500002</v>
      </c>
      <c r="J376" s="6">
        <v>1.1770484549684701</v>
      </c>
      <c r="K376" s="6">
        <v>23.808708032163601</v>
      </c>
      <c r="L376" s="6">
        <v>51.2853446535293</v>
      </c>
      <c r="M376" s="6">
        <v>10.703874809774399</v>
      </c>
      <c r="N376" s="6">
        <v>2.7563132641320802</v>
      </c>
      <c r="O376" s="6">
        <v>10.2687107854321</v>
      </c>
    </row>
    <row r="377" spans="1:15" x14ac:dyDescent="0.25">
      <c r="A377" s="6" t="s">
        <v>289</v>
      </c>
      <c r="B377" s="6" t="s">
        <v>290</v>
      </c>
      <c r="C377" s="6" t="s">
        <v>15</v>
      </c>
      <c r="D377" s="6">
        <v>0</v>
      </c>
      <c r="E377" s="6">
        <v>1044.7073794099999</v>
      </c>
      <c r="F377" s="6">
        <v>849.19272784999998</v>
      </c>
      <c r="G377" s="6">
        <v>164.22070070999999</v>
      </c>
      <c r="H377" s="6">
        <v>133.68959157</v>
      </c>
      <c r="I377" s="6">
        <v>290.06402180999999</v>
      </c>
      <c r="J377" s="6">
        <v>0</v>
      </c>
      <c r="K377" s="6">
        <v>42.093482668705597</v>
      </c>
      <c r="L377" s="6">
        <v>34.215781449090699</v>
      </c>
      <c r="M377" s="6">
        <v>6.6168013698563</v>
      </c>
      <c r="N377" s="6">
        <v>5.3866380353475103</v>
      </c>
      <c r="O377" s="6">
        <v>11.687296476999901</v>
      </c>
    </row>
    <row r="378" spans="1:15" x14ac:dyDescent="0.25">
      <c r="A378" s="6" t="s">
        <v>289</v>
      </c>
      <c r="B378" s="6" t="s">
        <v>290</v>
      </c>
      <c r="C378" s="6" t="s">
        <v>16</v>
      </c>
      <c r="D378" s="6">
        <v>256.78560078999999</v>
      </c>
      <c r="E378" s="6">
        <v>4774.6116129399998</v>
      </c>
      <c r="F378" s="6">
        <v>15208.21910762</v>
      </c>
      <c r="G378" s="6">
        <v>8696.6862453499998</v>
      </c>
      <c r="H378" s="6">
        <v>3543.0846524200001</v>
      </c>
      <c r="I378" s="6">
        <v>21602.345957760001</v>
      </c>
      <c r="J378" s="6">
        <v>0.47481022834485698</v>
      </c>
      <c r="K378" s="6">
        <v>8.8285107234343396</v>
      </c>
      <c r="L378" s="6">
        <v>28.120805703249001</v>
      </c>
      <c r="M378" s="6">
        <v>16.080635243154202</v>
      </c>
      <c r="N378" s="6">
        <v>6.55135189701108</v>
      </c>
      <c r="O378" s="6">
        <v>39.943886204806397</v>
      </c>
    </row>
    <row r="379" spans="1:15" x14ac:dyDescent="0.25">
      <c r="A379" s="6" t="s">
        <v>291</v>
      </c>
      <c r="B379" s="6" t="s">
        <v>292</v>
      </c>
      <c r="C379" s="6" t="s">
        <v>15</v>
      </c>
      <c r="D379" s="6">
        <v>0</v>
      </c>
      <c r="E379" s="6">
        <v>61.288961899999997</v>
      </c>
      <c r="F379" s="6">
        <v>496.84050861999998</v>
      </c>
      <c r="G379" s="6">
        <v>66.196694359999995</v>
      </c>
      <c r="H379" s="6">
        <v>301.58628507999998</v>
      </c>
      <c r="I379" s="6">
        <v>2120.1077251900001</v>
      </c>
      <c r="J379" s="6">
        <v>0</v>
      </c>
      <c r="K379" s="6">
        <v>2.0120996702519198</v>
      </c>
      <c r="L379" s="6">
        <v>16.3111365011078</v>
      </c>
      <c r="M379" s="6">
        <v>2.1732191697233301</v>
      </c>
      <c r="N379" s="6">
        <v>9.9009943381333194</v>
      </c>
      <c r="O379" s="6">
        <v>69.602550320783607</v>
      </c>
    </row>
    <row r="380" spans="1:15" x14ac:dyDescent="0.25">
      <c r="A380" s="6" t="s">
        <v>291</v>
      </c>
      <c r="B380" s="6" t="s">
        <v>292</v>
      </c>
      <c r="C380" s="6" t="s">
        <v>16</v>
      </c>
      <c r="D380" s="6">
        <v>265.7263542</v>
      </c>
      <c r="E380" s="6">
        <v>720.96377834999998</v>
      </c>
      <c r="F380" s="6">
        <v>3461.3026645999998</v>
      </c>
      <c r="G380" s="6">
        <v>1974.64385171</v>
      </c>
      <c r="H380" s="6">
        <v>2770.85640784</v>
      </c>
      <c r="I380" s="6">
        <v>46965.15788698</v>
      </c>
      <c r="J380" s="6">
        <v>0.47317082895472301</v>
      </c>
      <c r="K380" s="6">
        <v>1.28379825055455</v>
      </c>
      <c r="L380" s="6">
        <v>6.1634362764006703</v>
      </c>
      <c r="M380" s="6">
        <v>3.5161881892254101</v>
      </c>
      <c r="N380" s="6">
        <v>4.9339796474434898</v>
      </c>
      <c r="O380" s="6">
        <v>83.629426807421197</v>
      </c>
    </row>
    <row r="381" spans="1:15" x14ac:dyDescent="0.25">
      <c r="A381" s="6" t="s">
        <v>293</v>
      </c>
      <c r="B381" s="6" t="s">
        <v>294</v>
      </c>
      <c r="C381" s="6" t="s">
        <v>15</v>
      </c>
      <c r="D381" s="6">
        <v>104.25528966</v>
      </c>
      <c r="E381" s="6">
        <v>503.23165791999998</v>
      </c>
      <c r="F381" s="6">
        <v>472.00950180000001</v>
      </c>
      <c r="G381" s="6">
        <v>172.27473906</v>
      </c>
      <c r="H381" s="6">
        <v>116.70569639</v>
      </c>
      <c r="I381" s="6">
        <v>355.17682637000001</v>
      </c>
      <c r="J381" s="6">
        <v>6.0485055079548404</v>
      </c>
      <c r="K381" s="6">
        <v>29.1956356807686</v>
      </c>
      <c r="L381" s="6">
        <v>27.384241900386701</v>
      </c>
      <c r="M381" s="6">
        <v>9.9947418637855705</v>
      </c>
      <c r="N381" s="6">
        <v>6.7708319618764996</v>
      </c>
      <c r="O381" s="6">
        <v>20.6060430852278</v>
      </c>
    </row>
    <row r="382" spans="1:15" x14ac:dyDescent="0.25">
      <c r="A382" s="6" t="s">
        <v>293</v>
      </c>
      <c r="B382" s="6" t="s">
        <v>294</v>
      </c>
      <c r="C382" s="6" t="s">
        <v>16</v>
      </c>
      <c r="D382" s="6">
        <v>442.74133175999998</v>
      </c>
      <c r="E382" s="6">
        <v>6120.5392497700004</v>
      </c>
      <c r="F382" s="6">
        <v>16783.4696979</v>
      </c>
      <c r="G382" s="6">
        <v>6838.6004125700001</v>
      </c>
      <c r="H382" s="6">
        <v>2490.8315954300001</v>
      </c>
      <c r="I382" s="6">
        <v>18372.523975929998</v>
      </c>
      <c r="J382" s="6">
        <v>0.86729197303434102</v>
      </c>
      <c r="K382" s="6">
        <v>11.989606980819801</v>
      </c>
      <c r="L382" s="6">
        <v>32.877365415127599</v>
      </c>
      <c r="M382" s="6">
        <v>13.3962266884683</v>
      </c>
      <c r="N382" s="6">
        <v>4.8793236455000697</v>
      </c>
      <c r="O382" s="6">
        <v>35.990185297049898</v>
      </c>
    </row>
    <row r="383" spans="1:15" x14ac:dyDescent="0.25">
      <c r="A383" s="6" t="s">
        <v>295</v>
      </c>
      <c r="B383" s="6" t="s">
        <v>296</v>
      </c>
      <c r="C383" s="6" t="s">
        <v>15</v>
      </c>
      <c r="D383" s="6">
        <v>0</v>
      </c>
      <c r="E383" s="6">
        <v>165.37302097</v>
      </c>
      <c r="F383" s="6">
        <v>133.57717797999999</v>
      </c>
      <c r="G383" s="6">
        <v>0</v>
      </c>
      <c r="H383" s="6">
        <v>95.568404349999994</v>
      </c>
      <c r="I383" s="6">
        <v>563.34337152000001</v>
      </c>
      <c r="J383" s="6">
        <v>0</v>
      </c>
      <c r="K383" s="6">
        <v>17.264806967734199</v>
      </c>
      <c r="L383" s="6">
        <v>13.945347188993701</v>
      </c>
      <c r="M383" s="6">
        <v>0</v>
      </c>
      <c r="N383" s="6">
        <v>9.9772625766837706</v>
      </c>
      <c r="O383" s="6">
        <v>58.812583266588298</v>
      </c>
    </row>
    <row r="384" spans="1:15" x14ac:dyDescent="0.25">
      <c r="A384" s="6" t="s">
        <v>295</v>
      </c>
      <c r="B384" s="6" t="s">
        <v>296</v>
      </c>
      <c r="C384" s="6" t="s">
        <v>16</v>
      </c>
      <c r="D384" s="6">
        <v>96.838129690000002</v>
      </c>
      <c r="E384" s="6">
        <v>312.09219849999999</v>
      </c>
      <c r="F384" s="6">
        <v>2775.8583835999998</v>
      </c>
      <c r="G384" s="6">
        <v>2570.2197360199998</v>
      </c>
      <c r="H384" s="6">
        <v>1862.8974314699999</v>
      </c>
      <c r="I384" s="6">
        <v>24765.77376032</v>
      </c>
      <c r="J384" s="6">
        <v>0.29903374405786398</v>
      </c>
      <c r="K384" s="6">
        <v>0.963732972822402</v>
      </c>
      <c r="L384" s="6">
        <v>8.5717818805419999</v>
      </c>
      <c r="M384" s="6">
        <v>7.93677483418851</v>
      </c>
      <c r="N384" s="6">
        <v>5.7525810908528703</v>
      </c>
      <c r="O384" s="6">
        <v>76.476095477536404</v>
      </c>
    </row>
    <row r="385" spans="1:15" x14ac:dyDescent="0.25">
      <c r="A385" s="6" t="s">
        <v>297</v>
      </c>
      <c r="B385" s="6" t="s">
        <v>298</v>
      </c>
      <c r="C385" s="6" t="s">
        <v>15</v>
      </c>
      <c r="D385" s="6">
        <v>36.423543770000002</v>
      </c>
      <c r="E385" s="6">
        <v>62.96230791</v>
      </c>
      <c r="F385" s="6">
        <v>300.61614544000003</v>
      </c>
      <c r="G385" s="6">
        <v>80.32299965</v>
      </c>
      <c r="H385" s="6">
        <v>17.043264629999999</v>
      </c>
      <c r="I385" s="6">
        <v>156.68958929999999</v>
      </c>
      <c r="J385" s="6">
        <v>5.5688565974734496</v>
      </c>
      <c r="K385" s="6">
        <v>9.6264126854551293</v>
      </c>
      <c r="L385" s="6">
        <v>45.961705851901002</v>
      </c>
      <c r="M385" s="6">
        <v>12.2807179157065</v>
      </c>
      <c r="N385" s="6">
        <v>2.6057732678783099</v>
      </c>
      <c r="O385" s="6">
        <v>23.956533681585501</v>
      </c>
    </row>
    <row r="386" spans="1:15" x14ac:dyDescent="0.25">
      <c r="A386" s="6" t="s">
        <v>297</v>
      </c>
      <c r="B386" s="6" t="s">
        <v>298</v>
      </c>
      <c r="C386" s="6" t="s">
        <v>16</v>
      </c>
      <c r="D386" s="6">
        <v>77.189954240000006</v>
      </c>
      <c r="E386" s="6">
        <v>1514.2146772200001</v>
      </c>
      <c r="F386" s="6">
        <v>3888.39475584</v>
      </c>
      <c r="G386" s="6">
        <v>1744.4584799100001</v>
      </c>
      <c r="H386" s="6">
        <v>1036.2641259899999</v>
      </c>
      <c r="I386" s="6">
        <v>8705.9576709899993</v>
      </c>
      <c r="J386" s="6">
        <v>0.45495562879151402</v>
      </c>
      <c r="K386" s="6">
        <v>8.9247428293327697</v>
      </c>
      <c r="L386" s="6">
        <v>22.918099881656499</v>
      </c>
      <c r="M386" s="6">
        <v>10.2817939515874</v>
      </c>
      <c r="N386" s="6">
        <v>6.1077144257401397</v>
      </c>
      <c r="O386" s="6">
        <v>51.312693282891701</v>
      </c>
    </row>
    <row r="387" spans="1:15" x14ac:dyDescent="0.25">
      <c r="A387" s="6" t="s">
        <v>299</v>
      </c>
      <c r="B387" s="6" t="s">
        <v>300</v>
      </c>
      <c r="C387" s="6" t="s">
        <v>15</v>
      </c>
      <c r="D387" s="6">
        <v>64.051033000000004</v>
      </c>
      <c r="E387" s="6">
        <v>527.64155142000004</v>
      </c>
      <c r="F387" s="6">
        <v>334.78216229999998</v>
      </c>
      <c r="G387" s="6">
        <v>270.88155485999999</v>
      </c>
      <c r="H387" s="6">
        <v>132.28803952999999</v>
      </c>
      <c r="I387" s="6">
        <v>368.43918251000002</v>
      </c>
      <c r="J387" s="6">
        <v>3.77196010143571</v>
      </c>
      <c r="K387" s="6">
        <v>31.0727678633361</v>
      </c>
      <c r="L387" s="6">
        <v>19.715294191554602</v>
      </c>
      <c r="M387" s="6">
        <v>15.95219263906</v>
      </c>
      <c r="N387" s="6">
        <v>7.79043184212673</v>
      </c>
      <c r="O387" s="6">
        <v>21.697353362486901</v>
      </c>
    </row>
    <row r="388" spans="1:15" x14ac:dyDescent="0.25">
      <c r="A388" s="6" t="s">
        <v>299</v>
      </c>
      <c r="B388" s="6" t="s">
        <v>300</v>
      </c>
      <c r="C388" s="6" t="s">
        <v>16</v>
      </c>
      <c r="D388" s="6">
        <v>232.04143646</v>
      </c>
      <c r="E388" s="6">
        <v>2143.1184025799998</v>
      </c>
      <c r="F388" s="6">
        <v>5295.6793350300004</v>
      </c>
      <c r="G388" s="6">
        <v>2879.3961383999999</v>
      </c>
      <c r="H388" s="6">
        <v>1386.4290338000001</v>
      </c>
      <c r="I388" s="6">
        <v>9491.4423491500002</v>
      </c>
      <c r="J388" s="6">
        <v>1.08288352190068</v>
      </c>
      <c r="K388" s="6">
        <v>10.001436118656599</v>
      </c>
      <c r="L388" s="6">
        <v>24.713706209806599</v>
      </c>
      <c r="M388" s="6">
        <v>13.437473405036901</v>
      </c>
      <c r="N388" s="6">
        <v>6.4701424792528801</v>
      </c>
      <c r="O388" s="6">
        <v>44.294358265346297</v>
      </c>
    </row>
    <row r="389" spans="1:15" x14ac:dyDescent="0.25">
      <c r="A389" s="6" t="s">
        <v>301</v>
      </c>
      <c r="B389" s="6" t="s">
        <v>302</v>
      </c>
      <c r="C389" s="6" t="s">
        <v>15</v>
      </c>
      <c r="D389" s="6">
        <v>0</v>
      </c>
      <c r="E389" s="6">
        <v>160.73430178000001</v>
      </c>
      <c r="F389" s="6">
        <v>211.38116217999999</v>
      </c>
      <c r="G389" s="6">
        <v>40.41131214</v>
      </c>
      <c r="H389" s="6">
        <v>50.431821890000002</v>
      </c>
      <c r="I389" s="6">
        <v>477.12512686999997</v>
      </c>
      <c r="J389" s="6">
        <v>0</v>
      </c>
      <c r="K389" s="6">
        <v>17.0978709161183</v>
      </c>
      <c r="L389" s="6">
        <v>22.485354930645101</v>
      </c>
      <c r="M389" s="6">
        <v>4.2986928792984003</v>
      </c>
      <c r="N389" s="6">
        <v>5.3646096146926103</v>
      </c>
      <c r="O389" s="6">
        <v>50.753471659245498</v>
      </c>
    </row>
    <row r="390" spans="1:15" x14ac:dyDescent="0.25">
      <c r="A390" s="6" t="s">
        <v>301</v>
      </c>
      <c r="B390" s="6" t="s">
        <v>302</v>
      </c>
      <c r="C390" s="6" t="s">
        <v>16</v>
      </c>
      <c r="D390" s="6">
        <v>20.20565607</v>
      </c>
      <c r="E390" s="6">
        <v>196.45433618999999</v>
      </c>
      <c r="F390" s="6">
        <v>1162.2501244</v>
      </c>
      <c r="G390" s="6">
        <v>1147.67285115</v>
      </c>
      <c r="H390" s="6">
        <v>927.66547707999996</v>
      </c>
      <c r="I390" s="6">
        <v>10622.671141819999</v>
      </c>
      <c r="J390" s="6">
        <v>0.14353748308029099</v>
      </c>
      <c r="K390" s="6">
        <v>1.39557759764055</v>
      </c>
      <c r="L390" s="6">
        <v>8.2564236958295805</v>
      </c>
      <c r="M390" s="6">
        <v>8.1528692700178294</v>
      </c>
      <c r="N390" s="6">
        <v>6.5899749683574802</v>
      </c>
      <c r="O390" s="6">
        <v>75.461616985074301</v>
      </c>
    </row>
    <row r="391" spans="1:15" x14ac:dyDescent="0.25">
      <c r="A391" s="6" t="s">
        <v>303</v>
      </c>
      <c r="B391" s="6" t="s">
        <v>304</v>
      </c>
      <c r="C391" s="6" t="s">
        <v>15</v>
      </c>
      <c r="D391" s="6">
        <v>21.237597722</v>
      </c>
      <c r="E391" s="6">
        <v>431.123838869</v>
      </c>
      <c r="F391" s="6">
        <v>147.24964324499999</v>
      </c>
      <c r="G391" s="6">
        <v>109.066213909</v>
      </c>
      <c r="H391" s="6">
        <v>0</v>
      </c>
      <c r="I391" s="6">
        <v>72.331167257999994</v>
      </c>
      <c r="J391" s="6">
        <v>2.71925321970595</v>
      </c>
      <c r="K391" s="6">
        <v>55.200917838372</v>
      </c>
      <c r="L391" s="6">
        <v>18.853783357980099</v>
      </c>
      <c r="M391" s="6">
        <v>13.964792874194099</v>
      </c>
      <c r="N391" s="6">
        <v>0</v>
      </c>
      <c r="O391" s="6">
        <v>9.2612527097478097</v>
      </c>
    </row>
    <row r="392" spans="1:15" x14ac:dyDescent="0.25">
      <c r="A392" s="6" t="s">
        <v>303</v>
      </c>
      <c r="B392" s="6" t="s">
        <v>304</v>
      </c>
      <c r="C392" s="6" t="s">
        <v>16</v>
      </c>
      <c r="D392" s="6">
        <v>138.06357439799999</v>
      </c>
      <c r="E392" s="6">
        <v>1778.071536078</v>
      </c>
      <c r="F392" s="6">
        <v>2735.5401522860002</v>
      </c>
      <c r="G392" s="6">
        <v>733.02369564100002</v>
      </c>
      <c r="H392" s="6">
        <v>533.70266973599996</v>
      </c>
      <c r="I392" s="6">
        <v>726.86331132999999</v>
      </c>
      <c r="J392" s="6">
        <v>2.0776233251135401</v>
      </c>
      <c r="K392" s="6">
        <v>26.756969846563901</v>
      </c>
      <c r="L392" s="6">
        <v>41.165253412824597</v>
      </c>
      <c r="M392" s="6">
        <v>11.0307670547079</v>
      </c>
      <c r="N392" s="6">
        <v>8.0313226725712195</v>
      </c>
      <c r="O392" s="6">
        <v>10.9380636882189</v>
      </c>
    </row>
    <row r="393" spans="1:15" x14ac:dyDescent="0.25">
      <c r="A393" s="6" t="s">
        <v>305</v>
      </c>
      <c r="B393" s="6" t="s">
        <v>306</v>
      </c>
      <c r="C393" s="6" t="s">
        <v>15</v>
      </c>
      <c r="D393" s="6">
        <v>0</v>
      </c>
      <c r="E393" s="6">
        <v>246.63717328999999</v>
      </c>
      <c r="F393" s="6">
        <v>258.84322121000002</v>
      </c>
      <c r="G393" s="6">
        <v>134.64322633</v>
      </c>
      <c r="H393" s="6">
        <v>0</v>
      </c>
      <c r="I393" s="6">
        <v>283.29461502999999</v>
      </c>
      <c r="J393" s="6">
        <v>0</v>
      </c>
      <c r="K393" s="6">
        <v>26.709151250440801</v>
      </c>
      <c r="L393" s="6">
        <v>28.030984353361099</v>
      </c>
      <c r="M393" s="6">
        <v>14.580958129400999</v>
      </c>
      <c r="N393" s="6">
        <v>0</v>
      </c>
      <c r="O393" s="6">
        <v>30.678906266797</v>
      </c>
    </row>
    <row r="394" spans="1:15" x14ac:dyDescent="0.25">
      <c r="A394" s="6" t="s">
        <v>305</v>
      </c>
      <c r="B394" s="6" t="s">
        <v>306</v>
      </c>
      <c r="C394" s="6" t="s">
        <v>16</v>
      </c>
      <c r="D394" s="6">
        <v>100.68062426</v>
      </c>
      <c r="E394" s="6">
        <v>1317.3776579400001</v>
      </c>
      <c r="F394" s="6">
        <v>6257.97657342</v>
      </c>
      <c r="G394" s="6">
        <v>6997.7223968600001</v>
      </c>
      <c r="H394" s="6">
        <v>1037.3987148399999</v>
      </c>
      <c r="I394" s="6">
        <v>11727.90210626</v>
      </c>
      <c r="J394" s="6">
        <v>0.36692449132188498</v>
      </c>
      <c r="K394" s="6">
        <v>4.8011037930214204</v>
      </c>
      <c r="L394" s="6">
        <v>22.806819959485299</v>
      </c>
      <c r="M394" s="6">
        <v>25.502779206542201</v>
      </c>
      <c r="N394" s="6">
        <v>3.78073734185093</v>
      </c>
      <c r="O394" s="6">
        <v>42.741635207778302</v>
      </c>
    </row>
    <row r="395" spans="1:15" x14ac:dyDescent="0.25">
      <c r="A395" s="6" t="s">
        <v>307</v>
      </c>
      <c r="B395" s="6" t="s">
        <v>308</v>
      </c>
      <c r="C395" s="6" t="s">
        <v>15</v>
      </c>
      <c r="D395" s="6">
        <v>132.27620984000001</v>
      </c>
      <c r="E395" s="6">
        <v>495.48858268999999</v>
      </c>
      <c r="F395" s="6">
        <v>88.408085819999997</v>
      </c>
      <c r="G395" s="6">
        <v>61.361463389999997</v>
      </c>
      <c r="H395" s="6">
        <v>0</v>
      </c>
      <c r="I395" s="6">
        <v>0</v>
      </c>
      <c r="J395" s="6">
        <v>17.0122659204977</v>
      </c>
      <c r="K395" s="6">
        <v>63.725620347671601</v>
      </c>
      <c r="L395" s="6">
        <v>11.370312676113601</v>
      </c>
      <c r="M395" s="6">
        <v>7.8918010557170604</v>
      </c>
      <c r="N395" s="6">
        <v>0</v>
      </c>
      <c r="O395" s="6">
        <v>0</v>
      </c>
    </row>
    <row r="396" spans="1:15" x14ac:dyDescent="0.25">
      <c r="A396" s="6" t="s">
        <v>307</v>
      </c>
      <c r="B396" s="6" t="s">
        <v>308</v>
      </c>
      <c r="C396" s="6" t="s">
        <v>16</v>
      </c>
      <c r="D396" s="6">
        <v>515.69636701000002</v>
      </c>
      <c r="E396" s="6">
        <v>6898.8404138300002</v>
      </c>
      <c r="F396" s="6">
        <v>10242.879062309999</v>
      </c>
      <c r="G396" s="6">
        <v>1309.0263111199999</v>
      </c>
      <c r="H396" s="6">
        <v>240.77683496</v>
      </c>
      <c r="I396" s="6">
        <v>300.28854658</v>
      </c>
      <c r="J396" s="6">
        <v>2.64357897113885</v>
      </c>
      <c r="K396" s="6">
        <v>35.365053178453302</v>
      </c>
      <c r="L396" s="6">
        <v>52.507369501239999</v>
      </c>
      <c r="M396" s="6">
        <v>6.7103719361226197</v>
      </c>
      <c r="N396" s="6">
        <v>1.2342778005750099</v>
      </c>
      <c r="O396" s="6">
        <v>1.5393486124701401</v>
      </c>
    </row>
    <row r="397" spans="1:15" x14ac:dyDescent="0.25">
      <c r="A397" s="6" t="s">
        <v>309</v>
      </c>
      <c r="B397" s="6" t="s">
        <v>310</v>
      </c>
      <c r="C397" s="6" t="s">
        <v>15</v>
      </c>
      <c r="D397" s="6">
        <v>124.00100657</v>
      </c>
      <c r="E397" s="6">
        <v>313.48019015</v>
      </c>
      <c r="F397" s="6">
        <v>138.35650376000001</v>
      </c>
      <c r="G397" s="6">
        <v>35.591455760000002</v>
      </c>
      <c r="H397" s="6">
        <v>0</v>
      </c>
      <c r="I397" s="6">
        <v>53.093679809999998</v>
      </c>
      <c r="J397" s="6">
        <v>18.6601573103306</v>
      </c>
      <c r="K397" s="6">
        <v>47.173727243650802</v>
      </c>
      <c r="L397" s="6">
        <v>20.820428772983501</v>
      </c>
      <c r="M397" s="6">
        <v>5.35594171173405</v>
      </c>
      <c r="N397" s="6">
        <v>0</v>
      </c>
      <c r="O397" s="6">
        <v>7.9897449613010902</v>
      </c>
    </row>
    <row r="398" spans="1:15" x14ac:dyDescent="0.25">
      <c r="A398" s="6" t="s">
        <v>309</v>
      </c>
      <c r="B398" s="6" t="s">
        <v>310</v>
      </c>
      <c r="C398" s="6" t="s">
        <v>16</v>
      </c>
      <c r="D398" s="6">
        <v>186.84003193000001</v>
      </c>
      <c r="E398" s="6">
        <v>3281.9663722670002</v>
      </c>
      <c r="F398" s="6">
        <v>8093.4138683499996</v>
      </c>
      <c r="G398" s="6">
        <v>1861.1069504500001</v>
      </c>
      <c r="H398" s="6">
        <v>555.33160002</v>
      </c>
      <c r="I398" s="6">
        <v>798.86375894000003</v>
      </c>
      <c r="J398" s="6">
        <v>1.26435287710626</v>
      </c>
      <c r="K398" s="6">
        <v>22.209178528166799</v>
      </c>
      <c r="L398" s="6">
        <v>54.768408056651303</v>
      </c>
      <c r="M398" s="6">
        <v>12.5941742949685</v>
      </c>
      <c r="N398" s="6">
        <v>3.7579479032435801</v>
      </c>
      <c r="O398" s="6">
        <v>5.4059383398634999</v>
      </c>
    </row>
    <row r="399" spans="1:15" x14ac:dyDescent="0.25">
      <c r="A399" s="6" t="s">
        <v>311</v>
      </c>
      <c r="B399" s="6" t="s">
        <v>312</v>
      </c>
      <c r="C399" s="6" t="s">
        <v>15</v>
      </c>
      <c r="D399" s="6">
        <v>0</v>
      </c>
      <c r="E399" s="6">
        <v>73.040881439000003</v>
      </c>
      <c r="F399" s="6">
        <v>50.150854213999999</v>
      </c>
      <c r="G399" s="6">
        <v>26.620232857000001</v>
      </c>
      <c r="H399" s="6">
        <v>0</v>
      </c>
      <c r="I399" s="6">
        <v>34.089220019999999</v>
      </c>
      <c r="J399" s="6">
        <v>0</v>
      </c>
      <c r="K399" s="6">
        <v>39.717460242017303</v>
      </c>
      <c r="L399" s="6">
        <v>27.270543825669101</v>
      </c>
      <c r="M399" s="6">
        <v>14.4752913615115</v>
      </c>
      <c r="N399" s="6">
        <v>0</v>
      </c>
      <c r="O399" s="6">
        <v>18.5367045708022</v>
      </c>
    </row>
    <row r="400" spans="1:15" x14ac:dyDescent="0.25">
      <c r="A400" s="6" t="s">
        <v>311</v>
      </c>
      <c r="B400" s="6" t="s">
        <v>312</v>
      </c>
      <c r="C400" s="6" t="s">
        <v>16</v>
      </c>
      <c r="D400" s="6">
        <v>44.560754490999997</v>
      </c>
      <c r="E400" s="6">
        <v>442.173933041</v>
      </c>
      <c r="F400" s="6">
        <v>1212.4182037779999</v>
      </c>
      <c r="G400" s="6">
        <v>979.05490355999996</v>
      </c>
      <c r="H400" s="6">
        <v>346.71396416200002</v>
      </c>
      <c r="I400" s="6">
        <v>2669.8604392799998</v>
      </c>
      <c r="J400" s="6">
        <v>0.78248391139889995</v>
      </c>
      <c r="K400" s="6">
        <v>7.7645451159144496</v>
      </c>
      <c r="L400" s="6">
        <v>21.2899837352406</v>
      </c>
      <c r="M400" s="6">
        <v>17.192139566816198</v>
      </c>
      <c r="N400" s="6">
        <v>6.0882743551591902</v>
      </c>
      <c r="O400" s="6">
        <v>46.882573315470701</v>
      </c>
    </row>
    <row r="401" spans="1:15" x14ac:dyDescent="0.25">
      <c r="A401" s="6" t="s">
        <v>313</v>
      </c>
      <c r="B401" s="6" t="s">
        <v>314</v>
      </c>
      <c r="C401" s="6" t="s">
        <v>15</v>
      </c>
      <c r="D401" s="6">
        <v>16.489042940000001</v>
      </c>
      <c r="E401" s="6">
        <v>64.46174182</v>
      </c>
      <c r="F401" s="6">
        <v>235.28983484</v>
      </c>
      <c r="G401" s="6">
        <v>71.270089540000001</v>
      </c>
      <c r="H401" s="6">
        <v>131.78351086999999</v>
      </c>
      <c r="I401" s="6">
        <v>283.90895086</v>
      </c>
      <c r="J401" s="6">
        <v>2.0529105882562302</v>
      </c>
      <c r="K401" s="6">
        <v>8.0255835830649698</v>
      </c>
      <c r="L401" s="6">
        <v>29.2939374959318</v>
      </c>
      <c r="M401" s="6">
        <v>8.8732330903030299</v>
      </c>
      <c r="N401" s="6">
        <v>16.407244847808201</v>
      </c>
      <c r="O401" s="6">
        <v>35.347090394635799</v>
      </c>
    </row>
    <row r="402" spans="1:15" x14ac:dyDescent="0.25">
      <c r="A402" s="6" t="s">
        <v>313</v>
      </c>
      <c r="B402" s="6" t="s">
        <v>314</v>
      </c>
      <c r="C402" s="6" t="s">
        <v>16</v>
      </c>
      <c r="D402" s="6">
        <v>88.65155317</v>
      </c>
      <c r="E402" s="6">
        <v>323.95906554999999</v>
      </c>
      <c r="F402" s="6">
        <v>1790.839574928</v>
      </c>
      <c r="G402" s="6">
        <v>1083.25611968</v>
      </c>
      <c r="H402" s="6">
        <v>2105.61205638</v>
      </c>
      <c r="I402" s="6">
        <v>8470.2394770819992</v>
      </c>
      <c r="J402" s="6">
        <v>0.63950357610610897</v>
      </c>
      <c r="K402" s="6">
        <v>2.33693571655692</v>
      </c>
      <c r="L402" s="6">
        <v>12.9185363532509</v>
      </c>
      <c r="M402" s="6">
        <v>7.8142586069051996</v>
      </c>
      <c r="N402" s="6">
        <v>15.189203029133401</v>
      </c>
      <c r="O402" s="6">
        <v>61.101562718047397</v>
      </c>
    </row>
    <row r="403" spans="1:15" x14ac:dyDescent="0.25">
      <c r="A403" s="6" t="s">
        <v>315</v>
      </c>
      <c r="B403" s="6" t="s">
        <v>316</v>
      </c>
      <c r="C403" s="6" t="s">
        <v>15</v>
      </c>
      <c r="D403" s="6">
        <v>178.08109845000001</v>
      </c>
      <c r="E403" s="6">
        <v>512.15495698999996</v>
      </c>
      <c r="F403" s="6">
        <v>307.32258028000001</v>
      </c>
      <c r="G403" s="6">
        <v>18.755438959999999</v>
      </c>
      <c r="H403" s="6">
        <v>0</v>
      </c>
      <c r="I403" s="6">
        <v>0</v>
      </c>
      <c r="J403" s="6">
        <v>17.522250541110701</v>
      </c>
      <c r="K403" s="6">
        <v>50.393374425249299</v>
      </c>
      <c r="L403" s="6">
        <v>30.238937739474299</v>
      </c>
      <c r="M403" s="6">
        <v>1.84543729416572</v>
      </c>
      <c r="N403" s="6">
        <v>0</v>
      </c>
      <c r="O403" s="6">
        <v>0</v>
      </c>
    </row>
    <row r="404" spans="1:15" x14ac:dyDescent="0.25">
      <c r="A404" s="6" t="s">
        <v>315</v>
      </c>
      <c r="B404" s="6" t="s">
        <v>316</v>
      </c>
      <c r="C404" s="6" t="s">
        <v>16</v>
      </c>
      <c r="D404" s="6">
        <v>614.7411247</v>
      </c>
      <c r="E404" s="6">
        <v>5407.3758876900001</v>
      </c>
      <c r="F404" s="6">
        <v>8127.7641247000001</v>
      </c>
      <c r="G404" s="6">
        <v>1488.1870666499999</v>
      </c>
      <c r="H404" s="6">
        <v>169.57664002999999</v>
      </c>
      <c r="I404" s="6">
        <v>260.98081487000002</v>
      </c>
      <c r="J404" s="6">
        <v>3.82572310637816</v>
      </c>
      <c r="K404" s="6">
        <v>33.651763396345501</v>
      </c>
      <c r="L404" s="6">
        <v>50.581576155704099</v>
      </c>
      <c r="M404" s="6">
        <v>9.2614458651590503</v>
      </c>
      <c r="N404" s="6">
        <v>1.05532759075024</v>
      </c>
      <c r="O404" s="6">
        <v>1.6241638856629399</v>
      </c>
    </row>
    <row r="405" spans="1:15" x14ac:dyDescent="0.25">
      <c r="A405" s="6" t="s">
        <v>317</v>
      </c>
      <c r="B405" s="6" t="s">
        <v>318</v>
      </c>
      <c r="C405" s="6" t="s">
        <v>15</v>
      </c>
      <c r="D405" s="6">
        <v>67.563363980000005</v>
      </c>
      <c r="E405" s="6">
        <v>0</v>
      </c>
      <c r="F405" s="6">
        <v>105.89124128</v>
      </c>
      <c r="G405" s="6">
        <v>0</v>
      </c>
      <c r="H405" s="6">
        <v>52.908540350000003</v>
      </c>
      <c r="I405" s="6">
        <v>683.19000702000005</v>
      </c>
      <c r="J405" s="6">
        <v>7.4281930401360796</v>
      </c>
      <c r="K405" s="6">
        <v>0</v>
      </c>
      <c r="L405" s="6">
        <v>11.6421168981507</v>
      </c>
      <c r="M405" s="6">
        <v>0</v>
      </c>
      <c r="N405" s="6">
        <v>5.81698169007643</v>
      </c>
      <c r="O405" s="6">
        <v>75.1127083716367</v>
      </c>
    </row>
    <row r="406" spans="1:15" x14ac:dyDescent="0.25">
      <c r="A406" s="6" t="s">
        <v>317</v>
      </c>
      <c r="B406" s="6" t="s">
        <v>318</v>
      </c>
      <c r="C406" s="6" t="s">
        <v>16</v>
      </c>
      <c r="D406" s="6">
        <v>107.61711974000001</v>
      </c>
      <c r="E406" s="6">
        <v>1155.0328825199999</v>
      </c>
      <c r="F406" s="6">
        <v>2785.6811765000002</v>
      </c>
      <c r="G406" s="6">
        <v>1583.5381824399999</v>
      </c>
      <c r="H406" s="6">
        <v>4051.80650724</v>
      </c>
      <c r="I406" s="6">
        <v>24344.641190869999</v>
      </c>
      <c r="J406" s="6">
        <v>0.31625754383452898</v>
      </c>
      <c r="K406" s="6">
        <v>3.3943285543825898</v>
      </c>
      <c r="L406" s="6">
        <v>8.1863618810318197</v>
      </c>
      <c r="M406" s="6">
        <v>4.6535894786684704</v>
      </c>
      <c r="N406" s="6">
        <v>11.9071610276167</v>
      </c>
      <c r="O406" s="6">
        <v>71.542301514465905</v>
      </c>
    </row>
    <row r="407" spans="1:15" x14ac:dyDescent="0.25">
      <c r="A407" s="6" t="s">
        <v>319</v>
      </c>
      <c r="B407" s="6" t="s">
        <v>320</v>
      </c>
      <c r="C407" s="6" t="s">
        <v>15</v>
      </c>
      <c r="D407" s="6">
        <v>0</v>
      </c>
      <c r="E407" s="6">
        <v>0</v>
      </c>
      <c r="F407" s="6">
        <v>443.78557042</v>
      </c>
      <c r="G407" s="6">
        <v>0</v>
      </c>
      <c r="H407" s="6">
        <v>306.19105357000001</v>
      </c>
      <c r="I407" s="6">
        <v>2005.7901517400001</v>
      </c>
      <c r="J407" s="6">
        <v>0</v>
      </c>
      <c r="K407" s="6">
        <v>0</v>
      </c>
      <c r="L407" s="6">
        <v>16.103887104250401</v>
      </c>
      <c r="M407" s="6">
        <v>0</v>
      </c>
      <c r="N407" s="6">
        <v>11.110920425727601</v>
      </c>
      <c r="O407" s="6">
        <v>72.785192470021997</v>
      </c>
    </row>
    <row r="408" spans="1:15" x14ac:dyDescent="0.25">
      <c r="A408" s="6" t="s">
        <v>319</v>
      </c>
      <c r="B408" s="6" t="s">
        <v>320</v>
      </c>
      <c r="C408" s="6" t="s">
        <v>16</v>
      </c>
      <c r="D408" s="6">
        <v>96.782026419999994</v>
      </c>
      <c r="E408" s="6">
        <v>311.30878096999999</v>
      </c>
      <c r="F408" s="6">
        <v>1330.42250891</v>
      </c>
      <c r="G408" s="6">
        <v>617.15006342000004</v>
      </c>
      <c r="H408" s="6">
        <v>1538.2482577000001</v>
      </c>
      <c r="I408" s="6">
        <v>27018.069095589999</v>
      </c>
      <c r="J408" s="6">
        <v>0.31308904872811799</v>
      </c>
      <c r="K408" s="6">
        <v>1.0070813114785699</v>
      </c>
      <c r="L408" s="6">
        <v>4.3039057263945599</v>
      </c>
      <c r="M408" s="6">
        <v>1.9964753108200699</v>
      </c>
      <c r="N408" s="6">
        <v>4.9762202913686098</v>
      </c>
      <c r="O408" s="6">
        <v>87.4032283112101</v>
      </c>
    </row>
    <row r="409" spans="1:15" x14ac:dyDescent="0.25">
      <c r="A409" t="s">
        <v>19</v>
      </c>
    </row>
    <row r="410" spans="1:15" x14ac:dyDescent="0.25">
      <c r="A410" t="s">
        <v>20</v>
      </c>
    </row>
    <row r="411" spans="1:15" x14ac:dyDescent="0.25">
      <c r="A411" t="s">
        <v>21</v>
      </c>
    </row>
    <row r="412" spans="1:15" x14ac:dyDescent="0.25">
      <c r="A412" t="s">
        <v>22</v>
      </c>
    </row>
    <row r="413" spans="1:15" x14ac:dyDescent="0.25">
      <c r="A413" t="s">
        <v>23</v>
      </c>
    </row>
    <row r="416" spans="1:15" x14ac:dyDescent="0.25">
      <c r="L416" s="7" t="str">
        <f>HYPERLINK("#'Indice'!A1", "Ir al índice")</f>
        <v>Ir al índice</v>
      </c>
    </row>
    <row r="417" spans="1:15" ht="17.25" x14ac:dyDescent="0.3">
      <c r="A417" s="4" t="s">
        <v>450</v>
      </c>
    </row>
    <row r="418" spans="1:15" x14ac:dyDescent="0.25">
      <c r="A418" s="5" t="s">
        <v>25</v>
      </c>
      <c r="B418" s="5" t="s">
        <v>102</v>
      </c>
      <c r="C418" s="5" t="s">
        <v>11</v>
      </c>
      <c r="D418" s="5" t="s">
        <v>423</v>
      </c>
      <c r="E418" s="5" t="s">
        <v>424</v>
      </c>
      <c r="F418" s="5" t="s">
        <v>425</v>
      </c>
      <c r="G418" s="5" t="s">
        <v>427</v>
      </c>
      <c r="H418" s="5" t="s">
        <v>428</v>
      </c>
      <c r="I418" s="5" t="s">
        <v>426</v>
      </c>
      <c r="J418" s="5" t="s">
        <v>429</v>
      </c>
      <c r="K418" s="5" t="s">
        <v>430</v>
      </c>
      <c r="L418" s="5" t="s">
        <v>431</v>
      </c>
      <c r="M418" s="5" t="s">
        <v>433</v>
      </c>
      <c r="N418" s="5" t="s">
        <v>434</v>
      </c>
      <c r="O418" s="5" t="s">
        <v>432</v>
      </c>
    </row>
    <row r="419" spans="1:15" x14ac:dyDescent="0.25">
      <c r="A419" s="6" t="s">
        <v>103</v>
      </c>
      <c r="B419" s="6" t="s">
        <v>104</v>
      </c>
      <c r="C419" s="6" t="s">
        <v>15</v>
      </c>
      <c r="D419" s="6">
        <v>2.2440977819999999</v>
      </c>
      <c r="E419" s="6">
        <v>4.4881955639999997</v>
      </c>
      <c r="F419" s="6">
        <v>6.7322933459999996</v>
      </c>
      <c r="G419" s="6">
        <v>0</v>
      </c>
      <c r="H419" s="6">
        <v>0</v>
      </c>
      <c r="I419" s="6">
        <v>0</v>
      </c>
      <c r="J419" s="6">
        <v>16.6666666666667</v>
      </c>
      <c r="K419" s="6">
        <v>33.3333333333333</v>
      </c>
      <c r="L419" s="6">
        <v>50</v>
      </c>
      <c r="M419" s="6">
        <v>0</v>
      </c>
      <c r="N419" s="6">
        <v>0</v>
      </c>
      <c r="O419" s="6">
        <v>0</v>
      </c>
    </row>
    <row r="420" spans="1:15" x14ac:dyDescent="0.25">
      <c r="A420" s="6" t="s">
        <v>103</v>
      </c>
      <c r="B420" s="6" t="s">
        <v>104</v>
      </c>
      <c r="C420" s="6" t="s">
        <v>16</v>
      </c>
      <c r="D420" s="6">
        <v>2.2440977819999999</v>
      </c>
      <c r="E420" s="6">
        <v>34.583498216000002</v>
      </c>
      <c r="F420" s="6">
        <v>52.068876256999999</v>
      </c>
      <c r="G420" s="6">
        <v>1.1220488909999999</v>
      </c>
      <c r="H420" s="6">
        <v>3.3661466729999998</v>
      </c>
      <c r="I420" s="6">
        <v>0</v>
      </c>
      <c r="J420" s="6">
        <v>2.4030687632251899</v>
      </c>
      <c r="K420" s="6">
        <v>37.033379272741399</v>
      </c>
      <c r="L420" s="6">
        <v>55.757414437583002</v>
      </c>
      <c r="M420" s="6">
        <v>1.2015343816126001</v>
      </c>
      <c r="N420" s="6">
        <v>3.6046031448377902</v>
      </c>
      <c r="O420" s="6">
        <v>0</v>
      </c>
    </row>
    <row r="421" spans="1:15" x14ac:dyDescent="0.25">
      <c r="A421" s="6" t="s">
        <v>105</v>
      </c>
      <c r="B421" s="6" t="s">
        <v>106</v>
      </c>
      <c r="C421" s="6" t="s">
        <v>16</v>
      </c>
      <c r="D421" s="6">
        <v>15.059515358000001</v>
      </c>
      <c r="E421" s="6">
        <v>88.949183113999993</v>
      </c>
      <c r="F421" s="6">
        <v>59.789940672</v>
      </c>
      <c r="G421" s="6">
        <v>9.6663595880000006</v>
      </c>
      <c r="H421" s="6">
        <v>73.463172713999995</v>
      </c>
      <c r="I421" s="6">
        <v>7.7863526329999999</v>
      </c>
      <c r="J421" s="6">
        <v>5.9123112089710599</v>
      </c>
      <c r="K421" s="6">
        <v>34.921127264188598</v>
      </c>
      <c r="L421" s="6">
        <v>23.473314247858202</v>
      </c>
      <c r="M421" s="6">
        <v>3.7949777787315999</v>
      </c>
      <c r="N421" s="6">
        <v>28.841375645785799</v>
      </c>
      <c r="O421" s="6">
        <v>3.05689385446472</v>
      </c>
    </row>
    <row r="422" spans="1:15" x14ac:dyDescent="0.25">
      <c r="A422" s="6" t="s">
        <v>107</v>
      </c>
      <c r="B422" s="6" t="s">
        <v>108</v>
      </c>
      <c r="C422" s="6" t="s">
        <v>15</v>
      </c>
      <c r="D422" s="6">
        <v>4.5448505399999997</v>
      </c>
      <c r="E422" s="6">
        <v>16.001091040999999</v>
      </c>
      <c r="F422" s="6">
        <v>2.1481481480000002</v>
      </c>
      <c r="G422" s="6">
        <v>0</v>
      </c>
      <c r="H422" s="6">
        <v>0</v>
      </c>
      <c r="I422" s="6">
        <v>0</v>
      </c>
      <c r="J422" s="6">
        <v>20.026582225910101</v>
      </c>
      <c r="K422" s="6">
        <v>70.507745549947103</v>
      </c>
      <c r="L422" s="6">
        <v>9.4656722241428106</v>
      </c>
      <c r="M422" s="6">
        <v>0</v>
      </c>
      <c r="N422" s="6">
        <v>0</v>
      </c>
      <c r="O422" s="6">
        <v>0</v>
      </c>
    </row>
    <row r="423" spans="1:15" x14ac:dyDescent="0.25">
      <c r="A423" s="6" t="s">
        <v>107</v>
      </c>
      <c r="B423" s="6" t="s">
        <v>108</v>
      </c>
      <c r="C423" s="6" t="s">
        <v>16</v>
      </c>
      <c r="D423" s="6">
        <v>3.2222222220000001</v>
      </c>
      <c r="E423" s="6">
        <v>99.236245492999998</v>
      </c>
      <c r="F423" s="6">
        <v>57.203117091000003</v>
      </c>
      <c r="G423" s="6">
        <v>1.0740740740000001</v>
      </c>
      <c r="H423" s="6">
        <v>25.188204658</v>
      </c>
      <c r="I423" s="6">
        <v>1.0740740740000001</v>
      </c>
      <c r="J423" s="6">
        <v>1.72313249180628</v>
      </c>
      <c r="K423" s="6">
        <v>53.068096236924397</v>
      </c>
      <c r="L423" s="6">
        <v>30.590239561727198</v>
      </c>
      <c r="M423" s="6">
        <v>0.57437749726875897</v>
      </c>
      <c r="N423" s="6">
        <v>13.469776715004601</v>
      </c>
      <c r="O423" s="6">
        <v>0.57437749726875897</v>
      </c>
    </row>
    <row r="424" spans="1:15" x14ac:dyDescent="0.25">
      <c r="A424" s="6" t="s">
        <v>109</v>
      </c>
      <c r="B424" s="6" t="s">
        <v>110</v>
      </c>
      <c r="C424" s="6" t="s">
        <v>15</v>
      </c>
      <c r="D424" s="6">
        <v>0</v>
      </c>
      <c r="E424" s="6">
        <v>2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100</v>
      </c>
      <c r="L424" s="6">
        <v>0</v>
      </c>
      <c r="M424" s="6">
        <v>0</v>
      </c>
      <c r="N424" s="6">
        <v>0</v>
      </c>
      <c r="O424" s="6">
        <v>0</v>
      </c>
    </row>
    <row r="425" spans="1:15" x14ac:dyDescent="0.25">
      <c r="A425" s="6" t="s">
        <v>109</v>
      </c>
      <c r="B425" s="6" t="s">
        <v>110</v>
      </c>
      <c r="C425" s="6" t="s">
        <v>16</v>
      </c>
      <c r="D425" s="6">
        <v>5</v>
      </c>
      <c r="E425" s="6">
        <v>15</v>
      </c>
      <c r="F425" s="6">
        <v>21</v>
      </c>
      <c r="G425" s="6">
        <v>0</v>
      </c>
      <c r="H425" s="6">
        <v>2</v>
      </c>
      <c r="I425" s="6">
        <v>0</v>
      </c>
      <c r="J425" s="6">
        <v>11.6279069767442</v>
      </c>
      <c r="K425" s="6">
        <v>34.883720930232599</v>
      </c>
      <c r="L425" s="6">
        <v>48.837209302325597</v>
      </c>
      <c r="M425" s="6">
        <v>0</v>
      </c>
      <c r="N425" s="6">
        <v>4.6511627906976702</v>
      </c>
      <c r="O425" s="6">
        <v>0</v>
      </c>
    </row>
    <row r="426" spans="1:15" x14ac:dyDescent="0.25">
      <c r="A426" s="6" t="s">
        <v>111</v>
      </c>
      <c r="B426" s="6" t="s">
        <v>112</v>
      </c>
      <c r="C426" s="6" t="s">
        <v>15</v>
      </c>
      <c r="D426" s="6">
        <v>25.338930463000001</v>
      </c>
      <c r="E426" s="6">
        <v>149.63313419299999</v>
      </c>
      <c r="F426" s="6">
        <v>38.936934731999997</v>
      </c>
      <c r="G426" s="6">
        <v>0</v>
      </c>
      <c r="H426" s="6">
        <v>2.8014382360000001</v>
      </c>
      <c r="I426" s="6">
        <v>5.684557496</v>
      </c>
      <c r="J426" s="6">
        <v>11.393660387603401</v>
      </c>
      <c r="K426" s="6">
        <v>67.282599643153304</v>
      </c>
      <c r="L426" s="6">
        <v>17.508008537238201</v>
      </c>
      <c r="M426" s="6">
        <v>0</v>
      </c>
      <c r="N426" s="6">
        <v>1.25966784211506</v>
      </c>
      <c r="O426" s="6">
        <v>2.5560635898900199</v>
      </c>
    </row>
    <row r="427" spans="1:15" x14ac:dyDescent="0.25">
      <c r="A427" s="6" t="s">
        <v>111</v>
      </c>
      <c r="B427" s="6" t="s">
        <v>112</v>
      </c>
      <c r="C427" s="6" t="s">
        <v>16</v>
      </c>
      <c r="D427" s="6">
        <v>69.413184825000002</v>
      </c>
      <c r="E427" s="6">
        <v>1165.525124046</v>
      </c>
      <c r="F427" s="6">
        <v>549.86769116300002</v>
      </c>
      <c r="G427" s="6">
        <v>7.5503042349999996</v>
      </c>
      <c r="H427" s="6">
        <v>25.381251485</v>
      </c>
      <c r="I427" s="6">
        <v>30.469772289000002</v>
      </c>
      <c r="J427" s="6">
        <v>3.7557033657311099</v>
      </c>
      <c r="K427" s="6">
        <v>63.062466334885301</v>
      </c>
      <c r="L427" s="6">
        <v>29.7514073675509</v>
      </c>
      <c r="M427" s="6">
        <v>0.40852041437335601</v>
      </c>
      <c r="N427" s="6">
        <v>1.37329027430463</v>
      </c>
      <c r="O427" s="6">
        <v>1.6486122431547401</v>
      </c>
    </row>
    <row r="428" spans="1:15" x14ac:dyDescent="0.25">
      <c r="A428" s="6" t="s">
        <v>123</v>
      </c>
      <c r="B428" s="6" t="s">
        <v>124</v>
      </c>
      <c r="C428" s="6" t="s">
        <v>15</v>
      </c>
      <c r="D428" s="6">
        <v>2.918654391</v>
      </c>
      <c r="E428" s="6">
        <v>19.360378775000001</v>
      </c>
      <c r="F428" s="6">
        <v>11.39974172</v>
      </c>
      <c r="G428" s="6">
        <v>0</v>
      </c>
      <c r="H428" s="6">
        <v>15.250963213</v>
      </c>
      <c r="I428" s="6">
        <v>0</v>
      </c>
      <c r="J428" s="6">
        <v>5.9649908305142798</v>
      </c>
      <c r="K428" s="6">
        <v>39.567713883585398</v>
      </c>
      <c r="L428" s="6">
        <v>23.298186671129901</v>
      </c>
      <c r="M428" s="6">
        <v>0</v>
      </c>
      <c r="N428" s="6">
        <v>31.169108614770401</v>
      </c>
      <c r="O428" s="6">
        <v>0</v>
      </c>
    </row>
    <row r="429" spans="1:15" x14ac:dyDescent="0.25">
      <c r="A429" s="6" t="s">
        <v>123</v>
      </c>
      <c r="B429" s="6" t="s">
        <v>124</v>
      </c>
      <c r="C429" s="6" t="s">
        <v>16</v>
      </c>
      <c r="D429" s="6">
        <v>28.941413488999999</v>
      </c>
      <c r="E429" s="6">
        <v>312.70040054700002</v>
      </c>
      <c r="F429" s="6">
        <v>275.46274721499998</v>
      </c>
      <c r="G429" s="6">
        <v>21.595076600999999</v>
      </c>
      <c r="H429" s="6">
        <v>201.63546337299999</v>
      </c>
      <c r="I429" s="6">
        <v>41.325804918999999</v>
      </c>
      <c r="J429" s="6">
        <v>3.2826014272966999</v>
      </c>
      <c r="K429" s="6">
        <v>35.467195876316602</v>
      </c>
      <c r="L429" s="6">
        <v>31.243615918023799</v>
      </c>
      <c r="M429" s="6">
        <v>2.4493630658352998</v>
      </c>
      <c r="N429" s="6">
        <v>22.869956234632799</v>
      </c>
      <c r="O429" s="6">
        <v>4.6872674778947596</v>
      </c>
    </row>
    <row r="430" spans="1:15" x14ac:dyDescent="0.25">
      <c r="A430" s="6" t="s">
        <v>139</v>
      </c>
      <c r="B430" s="6" t="s">
        <v>140</v>
      </c>
      <c r="C430" s="6" t="s">
        <v>15</v>
      </c>
      <c r="D430" s="6">
        <v>0</v>
      </c>
      <c r="E430" s="6">
        <v>66.095954476000003</v>
      </c>
      <c r="F430" s="6">
        <v>17.717987252</v>
      </c>
      <c r="G430" s="6">
        <v>0</v>
      </c>
      <c r="H430" s="6">
        <v>0</v>
      </c>
      <c r="I430" s="6">
        <v>12.568109435</v>
      </c>
      <c r="J430" s="6">
        <v>0</v>
      </c>
      <c r="K430" s="6">
        <v>68.577036573147296</v>
      </c>
      <c r="L430" s="6">
        <v>18.3830775940176</v>
      </c>
      <c r="M430" s="6">
        <v>0</v>
      </c>
      <c r="N430" s="6">
        <v>0</v>
      </c>
      <c r="O430" s="6">
        <v>13.0398858328352</v>
      </c>
    </row>
    <row r="431" spans="1:15" x14ac:dyDescent="0.25">
      <c r="A431" s="6" t="s">
        <v>139</v>
      </c>
      <c r="B431" s="6" t="s">
        <v>140</v>
      </c>
      <c r="C431" s="6" t="s">
        <v>16</v>
      </c>
      <c r="D431" s="6">
        <v>130.33421012700001</v>
      </c>
      <c r="E431" s="6">
        <v>1029.5554648320001</v>
      </c>
      <c r="F431" s="6">
        <v>689.28999949800004</v>
      </c>
      <c r="G431" s="6">
        <v>13.374745984</v>
      </c>
      <c r="H431" s="6">
        <v>37.316371697999998</v>
      </c>
      <c r="I431" s="6">
        <v>87.804409183999994</v>
      </c>
      <c r="J431" s="6">
        <v>6.5571180865087699</v>
      </c>
      <c r="K431" s="6">
        <v>51.796966835764998</v>
      </c>
      <c r="L431" s="6">
        <v>34.678200897169098</v>
      </c>
      <c r="M431" s="6">
        <v>0.67288387836693597</v>
      </c>
      <c r="N431" s="6">
        <v>1.87738779822589</v>
      </c>
      <c r="O431" s="6">
        <v>4.4174425039642902</v>
      </c>
    </row>
    <row r="432" spans="1:15" x14ac:dyDescent="0.25">
      <c r="A432" s="6" t="s">
        <v>141</v>
      </c>
      <c r="B432" s="6" t="s">
        <v>142</v>
      </c>
      <c r="C432" s="6" t="s">
        <v>15</v>
      </c>
      <c r="D432" s="6">
        <v>7.2412126560000001</v>
      </c>
      <c r="E432" s="6">
        <v>101.298354328</v>
      </c>
      <c r="F432" s="6">
        <v>29.797167163000001</v>
      </c>
      <c r="G432" s="6">
        <v>2.5658753760000002</v>
      </c>
      <c r="H432" s="6">
        <v>0</v>
      </c>
      <c r="I432" s="6">
        <v>0</v>
      </c>
      <c r="J432" s="6">
        <v>5.1391614963795202</v>
      </c>
      <c r="K432" s="6">
        <v>71.892461517162104</v>
      </c>
      <c r="L432" s="6">
        <v>21.147349409548099</v>
      </c>
      <c r="M432" s="6">
        <v>1.82102757691025</v>
      </c>
      <c r="N432" s="6">
        <v>0</v>
      </c>
      <c r="O432" s="6">
        <v>0</v>
      </c>
    </row>
    <row r="433" spans="1:15" x14ac:dyDescent="0.25">
      <c r="A433" s="6" t="s">
        <v>141</v>
      </c>
      <c r="B433" s="6" t="s">
        <v>142</v>
      </c>
      <c r="C433" s="6" t="s">
        <v>16</v>
      </c>
      <c r="D433" s="6">
        <v>53.663078714999997</v>
      </c>
      <c r="E433" s="6">
        <v>402.31143998200002</v>
      </c>
      <c r="F433" s="6">
        <v>286.90033647899998</v>
      </c>
      <c r="G433" s="6">
        <v>14.48379332</v>
      </c>
      <c r="H433" s="6">
        <v>5.1537166379999997</v>
      </c>
      <c r="I433" s="6">
        <v>22.895731985000001</v>
      </c>
      <c r="J433" s="6">
        <v>6.8325089735953304</v>
      </c>
      <c r="K433" s="6">
        <v>51.223235596595103</v>
      </c>
      <c r="L433" s="6">
        <v>36.528823363471197</v>
      </c>
      <c r="M433" s="6">
        <v>1.8441105169565799</v>
      </c>
      <c r="N433" s="6">
        <v>0.65618328317528696</v>
      </c>
      <c r="O433" s="6">
        <v>2.9151382662064602</v>
      </c>
    </row>
    <row r="434" spans="1:15" x14ac:dyDescent="0.25">
      <c r="A434" t="s">
        <v>19</v>
      </c>
    </row>
    <row r="435" spans="1:15" x14ac:dyDescent="0.25">
      <c r="A435" t="s">
        <v>20</v>
      </c>
    </row>
    <row r="436" spans="1:15" x14ac:dyDescent="0.25">
      <c r="A436" t="s">
        <v>21</v>
      </c>
    </row>
    <row r="437" spans="1:15" x14ac:dyDescent="0.25">
      <c r="A437" t="s">
        <v>22</v>
      </c>
    </row>
    <row r="438" spans="1:15" x14ac:dyDescent="0.25">
      <c r="A438" t="s">
        <v>23</v>
      </c>
    </row>
    <row r="441" spans="1:15" x14ac:dyDescent="0.25">
      <c r="L441" s="7" t="str">
        <f>HYPERLINK("#'Indice'!A1", "Ir al índice")</f>
        <v>Ir al índice</v>
      </c>
    </row>
    <row r="442" spans="1:15" ht="17.25" x14ac:dyDescent="0.3">
      <c r="A442" s="8" t="s">
        <v>451</v>
      </c>
    </row>
    <row r="443" spans="1:15" x14ac:dyDescent="0.25">
      <c r="A443" s="5" t="s">
        <v>25</v>
      </c>
      <c r="B443" s="5" t="s">
        <v>10</v>
      </c>
      <c r="C443" s="5" t="s">
        <v>11</v>
      </c>
      <c r="D443" s="5" t="s">
        <v>423</v>
      </c>
      <c r="E443" s="5" t="s">
        <v>424</v>
      </c>
      <c r="F443" s="5" t="s">
        <v>425</v>
      </c>
      <c r="G443" s="5" t="s">
        <v>426</v>
      </c>
      <c r="H443" s="5" t="s">
        <v>427</v>
      </c>
      <c r="I443" s="5" t="s">
        <v>428</v>
      </c>
      <c r="J443" s="5" t="s">
        <v>429</v>
      </c>
      <c r="K443" s="5" t="s">
        <v>430</v>
      </c>
      <c r="L443" s="5" t="s">
        <v>431</v>
      </c>
      <c r="M443" s="5" t="s">
        <v>432</v>
      </c>
      <c r="N443" s="5" t="s">
        <v>433</v>
      </c>
      <c r="O443" s="5" t="s">
        <v>434</v>
      </c>
    </row>
    <row r="444" spans="1:15" x14ac:dyDescent="0.25">
      <c r="A444" s="6" t="s">
        <v>13</v>
      </c>
      <c r="B444" s="6" t="s">
        <v>14</v>
      </c>
      <c r="C444" s="6" t="s">
        <v>15</v>
      </c>
      <c r="D444" s="6">
        <v>42.287745831999999</v>
      </c>
      <c r="E444" s="6">
        <v>358.87710837700001</v>
      </c>
      <c r="F444" s="6">
        <v>106.732272361</v>
      </c>
      <c r="G444" s="6">
        <v>18.252666931</v>
      </c>
      <c r="H444" s="6">
        <v>2.5658753760000002</v>
      </c>
      <c r="I444" s="6">
        <v>18.052401449000001</v>
      </c>
      <c r="J444" s="6">
        <v>7.7341286236386697</v>
      </c>
      <c r="K444" s="6">
        <v>65.6360764012841</v>
      </c>
      <c r="L444" s="6">
        <v>19.5205752042841</v>
      </c>
      <c r="M444" s="6">
        <v>3.3382832541990202</v>
      </c>
      <c r="N444" s="6">
        <v>0.46928039789707299</v>
      </c>
      <c r="O444" s="6">
        <v>3.3016561186970201</v>
      </c>
    </row>
    <row r="445" spans="1:15" x14ac:dyDescent="0.25">
      <c r="A445" s="6" t="s">
        <v>13</v>
      </c>
      <c r="B445" s="6" t="s">
        <v>14</v>
      </c>
      <c r="C445" s="6" t="s">
        <v>16</v>
      </c>
      <c r="D445" s="6">
        <v>307.87772251799998</v>
      </c>
      <c r="E445" s="6">
        <v>3147.8613562300002</v>
      </c>
      <c r="F445" s="6">
        <v>1991.582708375</v>
      </c>
      <c r="G445" s="6">
        <v>191.35614508399999</v>
      </c>
      <c r="H445" s="6">
        <v>68.866402692999998</v>
      </c>
      <c r="I445" s="6">
        <v>373.50432723900002</v>
      </c>
      <c r="J445" s="6">
        <v>5.0629050945582197</v>
      </c>
      <c r="K445" s="6">
        <v>51.765107157072897</v>
      </c>
      <c r="L445" s="6">
        <v>32.750645801845401</v>
      </c>
      <c r="M445" s="6">
        <v>3.1467622726881901</v>
      </c>
      <c r="N445" s="6">
        <v>1.1324757705322499</v>
      </c>
      <c r="O445" s="6">
        <v>6.1421039033030898</v>
      </c>
    </row>
    <row r="446" spans="1:15" x14ac:dyDescent="0.25">
      <c r="A446" t="s">
        <v>19</v>
      </c>
    </row>
    <row r="447" spans="1:15" x14ac:dyDescent="0.25">
      <c r="A447" t="s">
        <v>20</v>
      </c>
    </row>
    <row r="448" spans="1:15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453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456</v>
      </c>
      <c r="F16" s="5" t="s">
        <v>457</v>
      </c>
      <c r="G16" s="5" t="s">
        <v>458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23389.292455593</v>
      </c>
      <c r="E17" s="6">
        <v>264477.542385059</v>
      </c>
      <c r="F17" s="6">
        <v>8.1250389502285305</v>
      </c>
      <c r="G17" s="6">
        <v>91.8749610497715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1436017.43483187</v>
      </c>
      <c r="E18" s="6">
        <v>5613658.7303222502</v>
      </c>
      <c r="F18" s="6">
        <v>20.369977303779901</v>
      </c>
      <c r="G18" s="6">
        <v>79.630022696220095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241.755711469</v>
      </c>
      <c r="E19" s="6">
        <v>1203.2315553000001</v>
      </c>
      <c r="F19" s="6">
        <v>16.7306464927935</v>
      </c>
      <c r="G19" s="6">
        <v>83.269353507206503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6955.9715775000004</v>
      </c>
      <c r="E20" s="6">
        <v>15898.041154865001</v>
      </c>
      <c r="F20" s="6">
        <v>30.436543721922501</v>
      </c>
      <c r="G20" s="6">
        <v>69.563456278077496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23147.536744124001</v>
      </c>
      <c r="E21" s="6">
        <v>263274.31082975899</v>
      </c>
      <c r="F21" s="6">
        <v>8.0816239892988797</v>
      </c>
      <c r="G21" s="6">
        <v>91.918376010701095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1429061.46325437</v>
      </c>
      <c r="E22" s="6">
        <v>5597760.6891673896</v>
      </c>
      <c r="F22" s="6">
        <v>20.337236837022498</v>
      </c>
      <c r="G22" s="6">
        <v>79.662763162977498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459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456</v>
      </c>
      <c r="F32" s="5" t="s">
        <v>457</v>
      </c>
      <c r="G32" s="5" t="s">
        <v>458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23389.292455593</v>
      </c>
      <c r="E33" s="6">
        <v>264477.542385059</v>
      </c>
      <c r="F33" s="6">
        <v>8.1250389502285305</v>
      </c>
      <c r="G33" s="6">
        <v>91.8749610497715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1436017.43483187</v>
      </c>
      <c r="E34" s="6">
        <v>5613658.7303222502</v>
      </c>
      <c r="F34" s="6">
        <v>20.369977303779901</v>
      </c>
      <c r="G34" s="6">
        <v>79.630022696220095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460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456</v>
      </c>
      <c r="F44" s="5" t="s">
        <v>457</v>
      </c>
      <c r="G44" s="5" t="s">
        <v>458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23147.536744124001</v>
      </c>
      <c r="E45" s="6">
        <v>263274.31082975899</v>
      </c>
      <c r="F45" s="6">
        <v>8.0816239892988797</v>
      </c>
      <c r="G45" s="6">
        <v>91.918376010701095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1429061.46325437</v>
      </c>
      <c r="E46" s="6">
        <v>5597760.6891673896</v>
      </c>
      <c r="F46" s="6">
        <v>20.337236837022498</v>
      </c>
      <c r="G46" s="6">
        <v>79.662763162977498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29.830330042</v>
      </c>
      <c r="E47" s="6">
        <v>266.15264911499997</v>
      </c>
      <c r="F47" s="6">
        <v>10.078393739721401</v>
      </c>
      <c r="G47" s="6">
        <v>89.921606260278594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1754.1696699480001</v>
      </c>
      <c r="E48" s="6">
        <v>5163.8473508380002</v>
      </c>
      <c r="F48" s="6">
        <v>25.3565387982913</v>
      </c>
      <c r="G48" s="6">
        <v>74.643461201708703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117.68674258999999</v>
      </c>
      <c r="E49" s="6">
        <v>1767.5045800360001</v>
      </c>
      <c r="F49" s="6">
        <v>6.2426949019724303</v>
      </c>
      <c r="G49" s="6">
        <v>93.757305098027601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10861.313257240001</v>
      </c>
      <c r="E50" s="6">
        <v>37977.495420033003</v>
      </c>
      <c r="F50" s="6">
        <v>22.239103596919399</v>
      </c>
      <c r="G50" s="6">
        <v>77.760896403080594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32.622428022999998</v>
      </c>
      <c r="E51" s="6">
        <v>332.23631039700001</v>
      </c>
      <c r="F51" s="6">
        <v>8.9411118846350099</v>
      </c>
      <c r="G51" s="6">
        <v>91.058888115364994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1653.3775719570001</v>
      </c>
      <c r="E52" s="6">
        <v>5186.7636895220003</v>
      </c>
      <c r="F52" s="6">
        <v>24.171687524469299</v>
      </c>
      <c r="G52" s="6">
        <v>75.828312475530694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369.87974860000003</v>
      </c>
      <c r="E53" s="6">
        <v>4064.72778991</v>
      </c>
      <c r="F53" s="6">
        <v>8.3407549684605709</v>
      </c>
      <c r="G53" s="6">
        <v>91.659245031539399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18526.12025172</v>
      </c>
      <c r="E54" s="6">
        <v>76140.272209649993</v>
      </c>
      <c r="F54" s="6">
        <v>19.5699020212266</v>
      </c>
      <c r="G54" s="6">
        <v>80.430097978773304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73.969349366000003</v>
      </c>
      <c r="E55" s="6">
        <v>463.019715459</v>
      </c>
      <c r="F55" s="6">
        <v>13.774833457754999</v>
      </c>
      <c r="G55" s="6">
        <v>86.225166542245006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2480.0306776729999</v>
      </c>
      <c r="E56" s="6">
        <v>6961.9803656009999</v>
      </c>
      <c r="F56" s="6">
        <v>26.265915876466199</v>
      </c>
      <c r="G56" s="6">
        <v>73.734084123533805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27.692045211</v>
      </c>
      <c r="E57" s="6">
        <v>357.23515649400002</v>
      </c>
      <c r="F57" s="6">
        <v>7.1940993227655996</v>
      </c>
      <c r="G57" s="6">
        <v>92.805900677234405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1563.3079547899999</v>
      </c>
      <c r="E58" s="6">
        <v>5256.7648435669998</v>
      </c>
      <c r="F58" s="6">
        <v>22.922159352413502</v>
      </c>
      <c r="G58" s="6">
        <v>77.077840647586498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87.425962882999997</v>
      </c>
      <c r="E59" s="6">
        <v>649.640185922</v>
      </c>
      <c r="F59" s="6">
        <v>11.861345555584499</v>
      </c>
      <c r="G59" s="6">
        <v>88.138654444415494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4038.57403712</v>
      </c>
      <c r="E60" s="6">
        <v>14381.359814044999</v>
      </c>
      <c r="F60" s="6">
        <v>21.9250192196785</v>
      </c>
      <c r="G60" s="6">
        <v>78.074980780321496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71.159281241000002</v>
      </c>
      <c r="E61" s="6">
        <v>531.12268447600002</v>
      </c>
      <c r="F61" s="6">
        <v>11.8149447088768</v>
      </c>
      <c r="G61" s="6">
        <v>88.185055291123206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4615.8407187829998</v>
      </c>
      <c r="E62" s="6">
        <v>12540.877315485001</v>
      </c>
      <c r="F62" s="6">
        <v>26.903984255983801</v>
      </c>
      <c r="G62" s="6">
        <v>73.096015744016199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231.45057482000001</v>
      </c>
      <c r="E63" s="6">
        <v>2731.8110052500001</v>
      </c>
      <c r="F63" s="6">
        <v>7.8106697153118896</v>
      </c>
      <c r="G63" s="6">
        <v>92.189330284688097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26629.549425130001</v>
      </c>
      <c r="E64" s="6">
        <v>88739.188995350007</v>
      </c>
      <c r="F64" s="6">
        <v>23.082118942892802</v>
      </c>
      <c r="G64" s="6">
        <v>76.917881057107294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407.18054874000001</v>
      </c>
      <c r="E65" s="6">
        <v>3198.1068611400001</v>
      </c>
      <c r="F65" s="6">
        <v>11.2939830434643</v>
      </c>
      <c r="G65" s="6">
        <v>88.706016956535706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18554.819451570002</v>
      </c>
      <c r="E66" s="6">
        <v>63144.893139139996</v>
      </c>
      <c r="F66" s="6">
        <v>22.710997215527399</v>
      </c>
      <c r="G66" s="6">
        <v>77.289002784472601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435.08704863999998</v>
      </c>
      <c r="E67" s="6">
        <v>6508.3198022200004</v>
      </c>
      <c r="F67" s="6">
        <v>6.2661897536093596</v>
      </c>
      <c r="G67" s="6">
        <v>93.733810246390604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20811.91295124</v>
      </c>
      <c r="E68" s="6">
        <v>80589.680197969996</v>
      </c>
      <c r="F68" s="6">
        <v>20.524246518115099</v>
      </c>
      <c r="G68" s="6">
        <v>79.475753481884894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38.730008060000003</v>
      </c>
      <c r="E69" s="6">
        <v>349.876737069</v>
      </c>
      <c r="F69" s="6">
        <v>9.9663756600888096</v>
      </c>
      <c r="G69" s="6">
        <v>90.033624339911199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2685.2699919639999</v>
      </c>
      <c r="E70" s="6">
        <v>7427.123262913</v>
      </c>
      <c r="F70" s="6">
        <v>26.554248082361202</v>
      </c>
      <c r="G70" s="6">
        <v>73.445751917638802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9.0615671639999995</v>
      </c>
      <c r="E71" s="6">
        <v>256.74440298000002</v>
      </c>
      <c r="F71" s="6">
        <v>3.4090909090909101</v>
      </c>
      <c r="G71" s="6">
        <v>96.590909090909093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723.41511192600001</v>
      </c>
      <c r="E72" s="6">
        <v>2248.778917866</v>
      </c>
      <c r="F72" s="6">
        <v>24.339430894308901</v>
      </c>
      <c r="G72" s="6">
        <v>75.660569105691096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451.81238652000002</v>
      </c>
      <c r="E73" s="6">
        <v>5239.1581490099998</v>
      </c>
      <c r="F73" s="6">
        <v>7.9391095718952398</v>
      </c>
      <c r="G73" s="6">
        <v>92.060890428104798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17914.187613270002</v>
      </c>
      <c r="E74" s="6">
        <v>67707.841850340003</v>
      </c>
      <c r="F74" s="6">
        <v>20.922404812751701</v>
      </c>
      <c r="G74" s="6">
        <v>79.077595187248306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54.979892753000001</v>
      </c>
      <c r="E75" s="6">
        <v>898.83832207600005</v>
      </c>
      <c r="F75" s="6">
        <v>5.7641898527652602</v>
      </c>
      <c r="G75" s="6">
        <v>94.235810147234702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2664.0201072189998</v>
      </c>
      <c r="E76" s="6">
        <v>9266.1616778940006</v>
      </c>
      <c r="F76" s="6">
        <v>22.330088134476501</v>
      </c>
      <c r="G76" s="6">
        <v>77.669911865523503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8</v>
      </c>
      <c r="E77" s="6">
        <v>123</v>
      </c>
      <c r="F77" s="6">
        <v>6.1068702290076304</v>
      </c>
      <c r="G77" s="6">
        <v>93.893129770992402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426</v>
      </c>
      <c r="E78" s="6">
        <v>1443</v>
      </c>
      <c r="F78" s="6">
        <v>22.792937399679001</v>
      </c>
      <c r="G78" s="6">
        <v>77.207062600320995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31.120245895</v>
      </c>
      <c r="E79" s="6">
        <v>514.98687959200004</v>
      </c>
      <c r="F79" s="6">
        <v>5.6985606747482001</v>
      </c>
      <c r="G79" s="6">
        <v>94.301439325251806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2407.8797541059998</v>
      </c>
      <c r="E80" s="6">
        <v>9728.0131204190002</v>
      </c>
      <c r="F80" s="6">
        <v>19.840977330646101</v>
      </c>
      <c r="G80" s="6">
        <v>80.159022669353902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90.312871764999997</v>
      </c>
      <c r="E81" s="6">
        <v>823.87425277600005</v>
      </c>
      <c r="F81" s="6">
        <v>9.8790356307353093</v>
      </c>
      <c r="G81" s="6">
        <v>90.120964369264698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3073.6871281620001</v>
      </c>
      <c r="E82" s="6">
        <v>11913.12574711</v>
      </c>
      <c r="F82" s="6">
        <v>20.509278081622899</v>
      </c>
      <c r="G82" s="6">
        <v>79.490721918377105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579.70648756000003</v>
      </c>
      <c r="E83" s="6">
        <v>2204.0109304299999</v>
      </c>
      <c r="F83" s="6">
        <v>20.824904274176699</v>
      </c>
      <c r="G83" s="6">
        <v>79.175095725823297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22763.293513100001</v>
      </c>
      <c r="E84" s="6">
        <v>70871.989073699995</v>
      </c>
      <c r="F84" s="6">
        <v>24.310594131008699</v>
      </c>
      <c r="G84" s="6">
        <v>75.689405868991301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29.810580201</v>
      </c>
      <c r="E85" s="6">
        <v>363.24744022700003</v>
      </c>
      <c r="F85" s="6">
        <v>7.5842696629213497</v>
      </c>
      <c r="G85" s="6">
        <v>92.415730337078699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1091.9505118070001</v>
      </c>
      <c r="E86" s="6">
        <v>2396.9914672730001</v>
      </c>
      <c r="F86" s="6">
        <v>31.2974683544304</v>
      </c>
      <c r="G86" s="6">
        <v>68.702531645569593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462.31605359999998</v>
      </c>
      <c r="E87" s="6">
        <v>3517.8056593299998</v>
      </c>
      <c r="F87" s="6">
        <v>11.6156260271664</v>
      </c>
      <c r="G87" s="6">
        <v>88.3843739728336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27473.68394648</v>
      </c>
      <c r="E88" s="6">
        <v>88100.194339540001</v>
      </c>
      <c r="F88" s="6">
        <v>23.771534151072299</v>
      </c>
      <c r="G88" s="6">
        <v>76.228465848927698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31.699008612</v>
      </c>
      <c r="E89" s="6">
        <v>276.16956831499999</v>
      </c>
      <c r="F89" s="6">
        <v>10.2962793177546</v>
      </c>
      <c r="G89" s="6">
        <v>89.703720682245404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1515.300991369</v>
      </c>
      <c r="E90" s="6">
        <v>4245.8304316089998</v>
      </c>
      <c r="F90" s="6">
        <v>26.302142411216199</v>
      </c>
      <c r="G90" s="6">
        <v>73.697857588783805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63.254015715000001</v>
      </c>
      <c r="E91" s="6">
        <v>840.073859846</v>
      </c>
      <c r="F91" s="6">
        <v>7.00233186933559</v>
      </c>
      <c r="G91" s="6">
        <v>92.997668130664394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2763.7459843010001</v>
      </c>
      <c r="E92" s="6">
        <v>8472.9261401519998</v>
      </c>
      <c r="F92" s="6">
        <v>24.5957695809829</v>
      </c>
      <c r="G92" s="6">
        <v>75.404230419017097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13.207451312</v>
      </c>
      <c r="E93" s="6">
        <v>180.10160880000001</v>
      </c>
      <c r="F93" s="6">
        <v>6.8322981366459601</v>
      </c>
      <c r="G93" s="6">
        <v>93.167701863353997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606.34208295999997</v>
      </c>
      <c r="E94" s="6">
        <v>2036.3488568319999</v>
      </c>
      <c r="F94" s="6">
        <v>22.9441163107678</v>
      </c>
      <c r="G94" s="6">
        <v>77.055883689232203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15.085924434000001</v>
      </c>
      <c r="E95" s="6">
        <v>165.945168774</v>
      </c>
      <c r="F95" s="6">
        <v>8.3333333333333304</v>
      </c>
      <c r="G95" s="6">
        <v>91.6666666666667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695.03008999500003</v>
      </c>
      <c r="E96" s="6">
        <v>2346.938815518</v>
      </c>
      <c r="F96" s="6">
        <v>22.848034006376199</v>
      </c>
      <c r="G96" s="6">
        <v>77.151965993623804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75.562211293000004</v>
      </c>
      <c r="E97" s="6">
        <v>992.12603780500001</v>
      </c>
      <c r="F97" s="6">
        <v>7.0771792568510703</v>
      </c>
      <c r="G97" s="6">
        <v>92.922820743148904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4973.4377886909997</v>
      </c>
      <c r="E98" s="6">
        <v>16386.873962252001</v>
      </c>
      <c r="F98" s="6">
        <v>23.283544953277399</v>
      </c>
      <c r="G98" s="6">
        <v>76.716455046722601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1340.3731994</v>
      </c>
      <c r="E99" s="6">
        <v>16932.58197617</v>
      </c>
      <c r="F99" s="6">
        <v>7.3352842302815304</v>
      </c>
      <c r="G99" s="6">
        <v>92.664715769718498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147171.62679101</v>
      </c>
      <c r="E100" s="6">
        <v>448229.41801119002</v>
      </c>
      <c r="F100" s="6">
        <v>24.718066599950699</v>
      </c>
      <c r="G100" s="6">
        <v>75.281933400049297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127.86509214</v>
      </c>
      <c r="E101" s="6">
        <v>1251.356849583</v>
      </c>
      <c r="F101" s="6">
        <v>9.2708133674456992</v>
      </c>
      <c r="G101" s="6">
        <v>90.729186632554303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3182.1349078570001</v>
      </c>
      <c r="E102" s="6">
        <v>11747.64315046</v>
      </c>
      <c r="F102" s="6">
        <v>21.314013479820701</v>
      </c>
      <c r="G102" s="6">
        <v>78.685986520179299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16.551403185000002</v>
      </c>
      <c r="E103" s="6">
        <v>205.63288544900001</v>
      </c>
      <c r="F103" s="6">
        <v>7.4494030548959396</v>
      </c>
      <c r="G103" s="6">
        <v>92.550596945104104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1416.448596853</v>
      </c>
      <c r="E104" s="6">
        <v>5190.3671145870003</v>
      </c>
      <c r="F104" s="6">
        <v>21.439202464817601</v>
      </c>
      <c r="G104" s="6">
        <v>78.560797535182402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1.1114589859999999</v>
      </c>
      <c r="E105" s="6">
        <v>74.467752062000002</v>
      </c>
      <c r="F105" s="6">
        <v>1.47058823529412</v>
      </c>
      <c r="G105" s="6">
        <v>98.529411764705898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503.49092065799999</v>
      </c>
      <c r="E106" s="6">
        <v>1195.929868936</v>
      </c>
      <c r="F106" s="6">
        <v>29.627207325049099</v>
      </c>
      <c r="G106" s="6">
        <v>70.372792674950901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4.3108988789999998</v>
      </c>
      <c r="E107" s="6">
        <v>68.500001093999998</v>
      </c>
      <c r="F107" s="6">
        <v>5.9206779212983003</v>
      </c>
      <c r="G107" s="6">
        <v>94.079322078701693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1165.6891012030001</v>
      </c>
      <c r="E108" s="6">
        <v>4715.4999991650002</v>
      </c>
      <c r="F108" s="6">
        <v>19.820636291563201</v>
      </c>
      <c r="G108" s="6">
        <v>80.179363708436796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5.8966704920000002</v>
      </c>
      <c r="E109" s="6">
        <v>70.760045903999995</v>
      </c>
      <c r="F109" s="6">
        <v>7.6923076923076898</v>
      </c>
      <c r="G109" s="6">
        <v>92.307692307692307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374.43857624200001</v>
      </c>
      <c r="E110" s="6">
        <v>832.90470699499997</v>
      </c>
      <c r="F110" s="6">
        <v>31.013431013430999</v>
      </c>
      <c r="G110" s="6">
        <v>68.986568986568997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13.897294303000001</v>
      </c>
      <c r="E111" s="6">
        <v>249.65748960499999</v>
      </c>
      <c r="F111" s="6">
        <v>5.2730191791362699</v>
      </c>
      <c r="G111" s="6">
        <v>94.726980820863702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1770.102705709</v>
      </c>
      <c r="E112" s="6">
        <v>6056.342510343</v>
      </c>
      <c r="F112" s="6">
        <v>22.616943667842101</v>
      </c>
      <c r="G112" s="6">
        <v>77.383056332157906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46.897131795999996</v>
      </c>
      <c r="E113" s="6">
        <v>328.495734529</v>
      </c>
      <c r="F113" s="6">
        <v>12.4928137966794</v>
      </c>
      <c r="G113" s="6">
        <v>87.5071862033206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3427.1028682199999</v>
      </c>
      <c r="E114" s="6">
        <v>10544.504265477</v>
      </c>
      <c r="F114" s="6">
        <v>24.529052638149601</v>
      </c>
      <c r="G114" s="6">
        <v>75.470947361850406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158.13566052900001</v>
      </c>
      <c r="E115" s="6">
        <v>807.380134032</v>
      </c>
      <c r="F115" s="6">
        <v>16.378360811891302</v>
      </c>
      <c r="G115" s="6">
        <v>83.621639188108702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7265.864339496</v>
      </c>
      <c r="E116" s="6">
        <v>21080.619866096</v>
      </c>
      <c r="F116" s="6">
        <v>25.6323298748373</v>
      </c>
      <c r="G116" s="6">
        <v>74.367670125162704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69.667382043999993</v>
      </c>
      <c r="E117" s="6">
        <v>309.92257309500002</v>
      </c>
      <c r="F117" s="6">
        <v>18.353326030055001</v>
      </c>
      <c r="G117" s="6">
        <v>81.646673969944999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3580.3326179579999</v>
      </c>
      <c r="E118" s="6">
        <v>13138.077426946</v>
      </c>
      <c r="F118" s="6">
        <v>21.4155090606199</v>
      </c>
      <c r="G118" s="6">
        <v>78.584490939380103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231.3257974</v>
      </c>
      <c r="E119" s="6">
        <v>2430.9303471200001</v>
      </c>
      <c r="F119" s="6">
        <v>8.6890886842786408</v>
      </c>
      <c r="G119" s="6">
        <v>91.310911315721398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21957.674202679998</v>
      </c>
      <c r="E120" s="6">
        <v>76194.069653049999</v>
      </c>
      <c r="F120" s="6">
        <v>22.371150363823201</v>
      </c>
      <c r="G120" s="6">
        <v>77.628849636176795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461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456</v>
      </c>
      <c r="F130" s="5" t="s">
        <v>457</v>
      </c>
      <c r="G130" s="5" t="s">
        <v>458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1334.8720991119999</v>
      </c>
      <c r="E131" s="6">
        <v>20601.512889915</v>
      </c>
      <c r="F131" s="6">
        <v>6.0851963519956804</v>
      </c>
      <c r="G131" s="6">
        <v>93.914803648004295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85026.855190625996</v>
      </c>
      <c r="E132" s="6">
        <v>421960.75982211297</v>
      </c>
      <c r="F132" s="6">
        <v>16.770992559352699</v>
      </c>
      <c r="G132" s="6">
        <v>83.229007440647294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685.89806045099999</v>
      </c>
      <c r="E133" s="6">
        <v>6217.2112255040001</v>
      </c>
      <c r="F133" s="6">
        <v>9.9360741955298604</v>
      </c>
      <c r="G133" s="6">
        <v>90.063925804470102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20202.101939060001</v>
      </c>
      <c r="E134" s="6">
        <v>127400.788772538</v>
      </c>
      <c r="F134" s="6">
        <v>13.686792881674</v>
      </c>
      <c r="G134" s="6">
        <v>86.313207118326005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250.16700634599999</v>
      </c>
      <c r="E135" s="6">
        <v>4066.7130747870001</v>
      </c>
      <c r="F135" s="6">
        <v>5.79508815728654</v>
      </c>
      <c r="G135" s="6">
        <v>94.2049118427135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19915.83299409</v>
      </c>
      <c r="E136" s="6">
        <v>78751.286925054999</v>
      </c>
      <c r="F136" s="6">
        <v>20.1848731476205</v>
      </c>
      <c r="G136" s="6">
        <v>79.815126852379507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1735.78037208</v>
      </c>
      <c r="E137" s="6">
        <v>14119.304232631001</v>
      </c>
      <c r="F137" s="6">
        <v>10.947783725886</v>
      </c>
      <c r="G137" s="6">
        <v>89.052216274114002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84106.219627454993</v>
      </c>
      <c r="E138" s="6">
        <v>282830.69576743699</v>
      </c>
      <c r="F138" s="6">
        <v>22.9211660366581</v>
      </c>
      <c r="G138" s="6">
        <v>77.078833963341907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1969.02210111</v>
      </c>
      <c r="E139" s="6">
        <v>12190.705249082001</v>
      </c>
      <c r="F139" s="6">
        <v>13.9057910679565</v>
      </c>
      <c r="G139" s="6">
        <v>86.0942089320435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88299.977898294004</v>
      </c>
      <c r="E140" s="6">
        <v>256352.29475014401</v>
      </c>
      <c r="F140" s="6">
        <v>25.620019046955299</v>
      </c>
      <c r="G140" s="6">
        <v>74.379980953044694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493.57908042000003</v>
      </c>
      <c r="E141" s="6">
        <v>5508.6781920599997</v>
      </c>
      <c r="F141" s="6">
        <v>8.2232243306702504</v>
      </c>
      <c r="G141" s="6">
        <v>91.776775669329794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34718.420919564996</v>
      </c>
      <c r="E142" s="6">
        <v>129719.321806782</v>
      </c>
      <c r="F142" s="6">
        <v>21.113413711438799</v>
      </c>
      <c r="G142" s="6">
        <v>78.886586288561205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3007.1670606600001</v>
      </c>
      <c r="E143" s="6">
        <v>25198.813435813001</v>
      </c>
      <c r="F143" s="6">
        <v>10.661451960643699</v>
      </c>
      <c r="G143" s="6">
        <v>89.338548039356297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158415.832938295</v>
      </c>
      <c r="E144" s="6">
        <v>497948.18656265899</v>
      </c>
      <c r="F144" s="6">
        <v>24.135362120967802</v>
      </c>
      <c r="G144" s="6">
        <v>75.864637879032202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3675.6587294599999</v>
      </c>
      <c r="E145" s="6">
        <v>30889.563122283002</v>
      </c>
      <c r="F145" s="6">
        <v>10.6339798576315</v>
      </c>
      <c r="G145" s="6">
        <v>89.366020142368498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200640.34127099201</v>
      </c>
      <c r="E146" s="6">
        <v>774459.43687745999</v>
      </c>
      <c r="F146" s="6">
        <v>20.576390823508699</v>
      </c>
      <c r="G146" s="6">
        <v>79.423609176491297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744.42900293699995</v>
      </c>
      <c r="E147" s="6">
        <v>13054.641629536</v>
      </c>
      <c r="F147" s="6">
        <v>5.3947763785276504</v>
      </c>
      <c r="G147" s="6">
        <v>94.605223621472305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64092.570997891002</v>
      </c>
      <c r="E148" s="6">
        <v>283582.35836933699</v>
      </c>
      <c r="F148" s="6">
        <v>18.4346254458267</v>
      </c>
      <c r="G148" s="6">
        <v>81.565374554173303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2013.82218653</v>
      </c>
      <c r="E149" s="6">
        <v>31799.56187686</v>
      </c>
      <c r="F149" s="6">
        <v>5.9556954806850602</v>
      </c>
      <c r="G149" s="6">
        <v>94.044304519314906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134348.17781307001</v>
      </c>
      <c r="E150" s="6">
        <v>617977.43812314002</v>
      </c>
      <c r="F150" s="6">
        <v>17.8577167874158</v>
      </c>
      <c r="G150" s="6">
        <v>82.142283212584204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2118.0266136670002</v>
      </c>
      <c r="E151" s="6">
        <v>30414.019992041001</v>
      </c>
      <c r="F151" s="6">
        <v>6.5105852064510898</v>
      </c>
      <c r="G151" s="6">
        <v>93.489414793548903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213192.973385246</v>
      </c>
      <c r="E152" s="6">
        <v>892142.98000977596</v>
      </c>
      <c r="F152" s="6">
        <v>19.2876177356239</v>
      </c>
      <c r="G152" s="6">
        <v>80.712382264376103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238.19216578000001</v>
      </c>
      <c r="E153" s="6">
        <v>6207.6010054850003</v>
      </c>
      <c r="F153" s="6">
        <v>3.6953119569806798</v>
      </c>
      <c r="G153" s="6">
        <v>96.304688043019297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19839.807834151001</v>
      </c>
      <c r="E154" s="6">
        <v>107604.398995425</v>
      </c>
      <c r="F154" s="6">
        <v>15.567445808409101</v>
      </c>
      <c r="G154" s="6">
        <v>84.432554191590896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36.298802610000003</v>
      </c>
      <c r="E155" s="6">
        <v>5184.1039689359995</v>
      </c>
      <c r="F155" s="6">
        <v>0.69532570949981098</v>
      </c>
      <c r="G155" s="6">
        <v>99.304674290500202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17153.701197558999</v>
      </c>
      <c r="E156" s="6">
        <v>120836.89603025001</v>
      </c>
      <c r="F156" s="6">
        <v>12.431065262541001</v>
      </c>
      <c r="G156" s="6">
        <v>87.568934737459003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282.86151508</v>
      </c>
      <c r="E157" s="6">
        <v>1998.306273188</v>
      </c>
      <c r="F157" s="6">
        <v>12.3998557464624</v>
      </c>
      <c r="G157" s="6">
        <v>87.600144253537493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12622.138484896001</v>
      </c>
      <c r="E158" s="6">
        <v>58208.693727331003</v>
      </c>
      <c r="F158" s="6">
        <v>17.8201188531527</v>
      </c>
      <c r="G158" s="6">
        <v>82.179881146847293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589.54479388300001</v>
      </c>
      <c r="E159" s="6">
        <v>6083.2659625850001</v>
      </c>
      <c r="F159" s="6">
        <v>8.8350294261162805</v>
      </c>
      <c r="G159" s="6">
        <v>91.164970573883707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13952.455205802</v>
      </c>
      <c r="E160" s="6">
        <v>58710.734037392001</v>
      </c>
      <c r="F160" s="6">
        <v>19.201545309420698</v>
      </c>
      <c r="G160" s="6">
        <v>80.798454690579305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855.95046669400006</v>
      </c>
      <c r="E161" s="6">
        <v>11465.817100045</v>
      </c>
      <c r="F161" s="6">
        <v>6.9466532464427102</v>
      </c>
      <c r="G161" s="6">
        <v>93.053346753557307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39181.049533286001</v>
      </c>
      <c r="E162" s="6">
        <v>189611.18289977199</v>
      </c>
      <c r="F162" s="6">
        <v>17.125165971161199</v>
      </c>
      <c r="G162" s="6">
        <v>82.874834028838805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33.272675237000001</v>
      </c>
      <c r="E163" s="6">
        <v>771.48969690700005</v>
      </c>
      <c r="F163" s="6">
        <v>4.13447203655371</v>
      </c>
      <c r="G163" s="6">
        <v>95.865527963446297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2181.7273249159998</v>
      </c>
      <c r="E164" s="6">
        <v>14062.510303387</v>
      </c>
      <c r="F164" s="6">
        <v>13.430776961269601</v>
      </c>
      <c r="G164" s="6">
        <v>86.569223038730399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1311.6216899399999</v>
      </c>
      <c r="E165" s="6">
        <v>14570.05271081</v>
      </c>
      <c r="F165" s="6">
        <v>8.2587116247519798</v>
      </c>
      <c r="G165" s="6">
        <v>91.741288375248004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76271.378310159998</v>
      </c>
      <c r="E166" s="6">
        <v>269568.94728894002</v>
      </c>
      <c r="F166" s="6">
        <v>22.053928551575002</v>
      </c>
      <c r="G166" s="6">
        <v>77.946071448425002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1979.427499138</v>
      </c>
      <c r="E167" s="6">
        <v>23840.227058753</v>
      </c>
      <c r="F167" s="6">
        <v>7.6663593414848696</v>
      </c>
      <c r="G167" s="6">
        <v>92.333640658515094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150999.57250099999</v>
      </c>
      <c r="E168" s="6">
        <v>429979.77294119302</v>
      </c>
      <c r="F168" s="6">
        <v>25.9905233612172</v>
      </c>
      <c r="G168" s="6">
        <v>74.0094766387828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33.700534458</v>
      </c>
      <c r="E169" s="6">
        <v>295.95368783800001</v>
      </c>
      <c r="F169" s="6">
        <v>10.222994937932199</v>
      </c>
      <c r="G169" s="6">
        <v>89.777005062067801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856.299465521</v>
      </c>
      <c r="E170" s="6">
        <v>1950.046312122</v>
      </c>
      <c r="F170" s="6">
        <v>30.512970723094199</v>
      </c>
      <c r="G170" s="6">
        <v>69.487029276905801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462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456</v>
      </c>
      <c r="F180" s="5" t="s">
        <v>457</v>
      </c>
      <c r="G180" s="5" t="s">
        <v>458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1332.62800133</v>
      </c>
      <c r="E181" s="6">
        <v>20567.041596589999</v>
      </c>
      <c r="F181" s="6">
        <v>6.0851511725846796</v>
      </c>
      <c r="G181" s="6">
        <v>93.914848827415298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84866.371999109993</v>
      </c>
      <c r="E182" s="6">
        <v>421674.95840488002</v>
      </c>
      <c r="F182" s="6">
        <v>16.7540863706867</v>
      </c>
      <c r="G182" s="6">
        <v>83.245913629313307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685.89806045099999</v>
      </c>
      <c r="E183" s="6">
        <v>6200.3666287799997</v>
      </c>
      <c r="F183" s="6">
        <v>9.9603789776427494</v>
      </c>
      <c r="G183" s="6">
        <v>90.039621022357295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19997.101939061002</v>
      </c>
      <c r="E184" s="6">
        <v>126781.633369281</v>
      </c>
      <c r="F184" s="6">
        <v>13.6239775448757</v>
      </c>
      <c r="G184" s="6">
        <v>86.3760224551243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250.16700634599999</v>
      </c>
      <c r="E185" s="6">
        <v>4020.004201361</v>
      </c>
      <c r="F185" s="6">
        <v>5.8584771939468601</v>
      </c>
      <c r="G185" s="6">
        <v>94.141522806053104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19614.832994093002</v>
      </c>
      <c r="E186" s="6">
        <v>78228.995798492004</v>
      </c>
      <c r="F186" s="6">
        <v>20.0470824130091</v>
      </c>
      <c r="G186" s="6">
        <v>79.952917586990907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1732.78037208</v>
      </c>
      <c r="E187" s="6">
        <v>14117.304232631001</v>
      </c>
      <c r="F187" s="6">
        <v>10.932309923222601</v>
      </c>
      <c r="G187" s="6">
        <v>89.067690076777396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84069.219627454993</v>
      </c>
      <c r="E188" s="6">
        <v>282720.69576743699</v>
      </c>
      <c r="F188" s="6">
        <v>22.920264734362899</v>
      </c>
      <c r="G188" s="6">
        <v>77.079735265637098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1821.4054308560001</v>
      </c>
      <c r="E189" s="6">
        <v>11719.125495529001</v>
      </c>
      <c r="F189" s="6">
        <v>13.4515067448856</v>
      </c>
      <c r="G189" s="6">
        <v>86.548493255114394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86251.594568553002</v>
      </c>
      <c r="E190" s="6">
        <v>251432.87450373301</v>
      </c>
      <c r="F190" s="6">
        <v>25.5420673641019</v>
      </c>
      <c r="G190" s="6">
        <v>74.457932635898104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493.57908042000003</v>
      </c>
      <c r="E191" s="6">
        <v>5508.6781920599997</v>
      </c>
      <c r="F191" s="6">
        <v>8.2232243306702504</v>
      </c>
      <c r="G191" s="6">
        <v>91.776775669329794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34718.420919564996</v>
      </c>
      <c r="E192" s="6">
        <v>129719.321806782</v>
      </c>
      <c r="F192" s="6">
        <v>21.113413711438799</v>
      </c>
      <c r="G192" s="6">
        <v>78.886586288561205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3007.1670606600001</v>
      </c>
      <c r="E193" s="6">
        <v>25198.813435813001</v>
      </c>
      <c r="F193" s="6">
        <v>10.661451960643699</v>
      </c>
      <c r="G193" s="6">
        <v>89.338548039356297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158415.832938295</v>
      </c>
      <c r="E194" s="6">
        <v>497948.18656265899</v>
      </c>
      <c r="F194" s="6">
        <v>24.135362120967802</v>
      </c>
      <c r="G194" s="6">
        <v>75.864637879032202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3675.6587294599999</v>
      </c>
      <c r="E195" s="6">
        <v>30889.563122283002</v>
      </c>
      <c r="F195" s="6">
        <v>10.6339798576315</v>
      </c>
      <c r="G195" s="6">
        <v>89.366020142368498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200640.34127099201</v>
      </c>
      <c r="E196" s="6">
        <v>774459.43687745999</v>
      </c>
      <c r="F196" s="6">
        <v>20.576390823508699</v>
      </c>
      <c r="G196" s="6">
        <v>79.423609176491297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744.42900293699995</v>
      </c>
      <c r="E197" s="6">
        <v>13054.641629536</v>
      </c>
      <c r="F197" s="6">
        <v>5.3947763785276504</v>
      </c>
      <c r="G197" s="6">
        <v>94.605223621472305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64092.570997891002</v>
      </c>
      <c r="E198" s="6">
        <v>283582.35836933699</v>
      </c>
      <c r="F198" s="6">
        <v>18.4346254458267</v>
      </c>
      <c r="G198" s="6">
        <v>81.565374554173303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2013.82218653</v>
      </c>
      <c r="E199" s="6">
        <v>31799.56187686</v>
      </c>
      <c r="F199" s="6">
        <v>5.9556954806850602</v>
      </c>
      <c r="G199" s="6">
        <v>94.044304519314906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134348.17781307001</v>
      </c>
      <c r="E200" s="6">
        <v>617977.43812314002</v>
      </c>
      <c r="F200" s="6">
        <v>17.8577167874158</v>
      </c>
      <c r="G200" s="6">
        <v>82.142283212584204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2093.9758974000001</v>
      </c>
      <c r="E201" s="6">
        <v>30305.616489970002</v>
      </c>
      <c r="F201" s="6">
        <v>6.4629698804984796</v>
      </c>
      <c r="G201" s="6">
        <v>93.537030119501495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212386.02410153</v>
      </c>
      <c r="E202" s="6">
        <v>889890.38351187005</v>
      </c>
      <c r="F202" s="6">
        <v>19.267946100867601</v>
      </c>
      <c r="G202" s="6">
        <v>80.732053899132396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238.19216578000001</v>
      </c>
      <c r="E203" s="6">
        <v>6207.6010054850003</v>
      </c>
      <c r="F203" s="6">
        <v>3.6953119569806798</v>
      </c>
      <c r="G203" s="6">
        <v>96.304688043019297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19839.807834151001</v>
      </c>
      <c r="E204" s="6">
        <v>107604.398995425</v>
      </c>
      <c r="F204" s="6">
        <v>15.567445808409101</v>
      </c>
      <c r="G204" s="6">
        <v>84.432554191590896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36.298802610000003</v>
      </c>
      <c r="E205" s="6">
        <v>5184.1039689359995</v>
      </c>
      <c r="F205" s="6">
        <v>0.69532570949981098</v>
      </c>
      <c r="G205" s="6">
        <v>99.304674290500202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17153.701197558999</v>
      </c>
      <c r="E206" s="6">
        <v>120836.89603025001</v>
      </c>
      <c r="F206" s="6">
        <v>12.431065262541001</v>
      </c>
      <c r="G206" s="6">
        <v>87.568934737459003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282.86151508</v>
      </c>
      <c r="E207" s="6">
        <v>1998.306273188</v>
      </c>
      <c r="F207" s="6">
        <v>12.3998557464624</v>
      </c>
      <c r="G207" s="6">
        <v>87.600144253537493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12622.138484896001</v>
      </c>
      <c r="E208" s="6">
        <v>58208.693727331003</v>
      </c>
      <c r="F208" s="6">
        <v>17.8201188531527</v>
      </c>
      <c r="G208" s="6">
        <v>82.179881146847293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589.54479388300001</v>
      </c>
      <c r="E209" s="6">
        <v>6083.2659625850001</v>
      </c>
      <c r="F209" s="6">
        <v>8.8350294261162805</v>
      </c>
      <c r="G209" s="6">
        <v>91.164970573883707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13952.455205802</v>
      </c>
      <c r="E210" s="6">
        <v>58710.734037392001</v>
      </c>
      <c r="F210" s="6">
        <v>19.201545309420698</v>
      </c>
      <c r="G210" s="6">
        <v>80.798454690579305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855.95046669400006</v>
      </c>
      <c r="E211" s="6">
        <v>11465.817100045</v>
      </c>
      <c r="F211" s="6">
        <v>6.9466532464427102</v>
      </c>
      <c r="G211" s="6">
        <v>93.053346753557307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39181.049533286001</v>
      </c>
      <c r="E212" s="6">
        <v>189611.18289977199</v>
      </c>
      <c r="F212" s="6">
        <v>17.125165971161199</v>
      </c>
      <c r="G212" s="6">
        <v>82.874834028838805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33.272675237000001</v>
      </c>
      <c r="E213" s="6">
        <v>771.48969690700005</v>
      </c>
      <c r="F213" s="6">
        <v>4.13447203655371</v>
      </c>
      <c r="G213" s="6">
        <v>95.865527963446297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2181.7273249159998</v>
      </c>
      <c r="E214" s="6">
        <v>14062.510303387</v>
      </c>
      <c r="F214" s="6">
        <v>13.430776961269601</v>
      </c>
      <c r="G214" s="6">
        <v>86.569223038730399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1311.6216899399999</v>
      </c>
      <c r="E215" s="6">
        <v>14570.05271081</v>
      </c>
      <c r="F215" s="6">
        <v>8.2587116247519798</v>
      </c>
      <c r="G215" s="6">
        <v>91.741288375248004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76271.378310159998</v>
      </c>
      <c r="E216" s="6">
        <v>269568.94728894002</v>
      </c>
      <c r="F216" s="6">
        <v>22.053928551575002</v>
      </c>
      <c r="G216" s="6">
        <v>77.946071448425002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1948.2838064299999</v>
      </c>
      <c r="E217" s="6">
        <v>23612.957210389999</v>
      </c>
      <c r="F217" s="6">
        <v>7.6220235361341597</v>
      </c>
      <c r="G217" s="6">
        <v>92.377976463865807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148458.71619399</v>
      </c>
      <c r="E218" s="6">
        <v>424741.04278982</v>
      </c>
      <c r="F218" s="6">
        <v>25.899996269569801</v>
      </c>
      <c r="G218" s="6">
        <v>74.100003730430203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463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456</v>
      </c>
      <c r="F228" s="5" t="s">
        <v>457</v>
      </c>
      <c r="G228" s="5" t="s">
        <v>458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643.59443615999999</v>
      </c>
      <c r="E229" s="6">
        <v>4087.0793955200002</v>
      </c>
      <c r="F229" s="6">
        <v>13.6047095838658</v>
      </c>
      <c r="G229" s="6">
        <v>86.395290416134202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13312.40556367</v>
      </c>
      <c r="E230" s="6">
        <v>49577.920604309998</v>
      </c>
      <c r="F230" s="6">
        <v>21.1676522842521</v>
      </c>
      <c r="G230" s="6">
        <v>78.8323477157479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91.343799970000006</v>
      </c>
      <c r="E231" s="6">
        <v>2465.9302341299999</v>
      </c>
      <c r="F231" s="6">
        <v>3.5719206761565299</v>
      </c>
      <c r="G231" s="6">
        <v>96.428079323843505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9199.6562001000002</v>
      </c>
      <c r="E232" s="6">
        <v>46552.069765389999</v>
      </c>
      <c r="F232" s="6">
        <v>16.501114612657101</v>
      </c>
      <c r="G232" s="6">
        <v>83.498885387342895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110.06866891999999</v>
      </c>
      <c r="E233" s="6">
        <v>4346.4264079300001</v>
      </c>
      <c r="F233" s="6">
        <v>2.4698483229964698</v>
      </c>
      <c r="G233" s="6">
        <v>97.530151677003502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14538.931330900001</v>
      </c>
      <c r="E234" s="6">
        <v>102630.57359253</v>
      </c>
      <c r="F234" s="6">
        <v>12.408460153861</v>
      </c>
      <c r="G234" s="6">
        <v>87.591539846139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205.08476712999999</v>
      </c>
      <c r="E235" s="6">
        <v>2826.3295316399999</v>
      </c>
      <c r="F235" s="6">
        <v>6.7653163479902201</v>
      </c>
      <c r="G235" s="6">
        <v>93.234683652009807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13583.915232769999</v>
      </c>
      <c r="E236" s="6">
        <v>65073.670468600001</v>
      </c>
      <c r="F236" s="6">
        <v>17.269682398265399</v>
      </c>
      <c r="G236" s="6">
        <v>82.730317601734598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33.019792789999997</v>
      </c>
      <c r="E237" s="6">
        <v>3501.9609529200002</v>
      </c>
      <c r="F237" s="6">
        <v>0.93408692056024101</v>
      </c>
      <c r="G237" s="6">
        <v>99.065913079439795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14086.980206939999</v>
      </c>
      <c r="E238" s="6">
        <v>78805.039046189995</v>
      </c>
      <c r="F238" s="6">
        <v>15.1648982552022</v>
      </c>
      <c r="G238" s="6">
        <v>84.835101744797797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0</v>
      </c>
      <c r="E239" s="6">
        <v>856.35434957500001</v>
      </c>
      <c r="F239" s="6">
        <v>0</v>
      </c>
      <c r="G239" s="6">
        <v>100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3222.0000001210001</v>
      </c>
      <c r="E240" s="6">
        <v>23231.645650704999</v>
      </c>
      <c r="F240" s="6">
        <v>12.1797957175721</v>
      </c>
      <c r="G240" s="6">
        <v>87.820204282427895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190.07639140000001</v>
      </c>
      <c r="E241" s="6">
        <v>1208.8907220000001</v>
      </c>
      <c r="F241" s="6">
        <v>13.5869091974611</v>
      </c>
      <c r="G241" s="6">
        <v>86.413090802538903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9126.9236090600007</v>
      </c>
      <c r="E242" s="6">
        <v>41668.109279119999</v>
      </c>
      <c r="F242" s="6">
        <v>17.968141942445399</v>
      </c>
      <c r="G242" s="6">
        <v>82.031858057554601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112.88801905</v>
      </c>
      <c r="E243" s="6">
        <v>2412.76549131</v>
      </c>
      <c r="F243" s="6">
        <v>4.4696558172743703</v>
      </c>
      <c r="G243" s="6">
        <v>95.530344182725599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10862.11198082</v>
      </c>
      <c r="E244" s="6">
        <v>62832.23450952</v>
      </c>
      <c r="F244" s="6">
        <v>14.739410142193</v>
      </c>
      <c r="G244" s="6">
        <v>85.260589857807005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426.80022912999999</v>
      </c>
      <c r="E245" s="6">
        <v>3810.0557839600001</v>
      </c>
      <c r="F245" s="6">
        <v>10.0735127134691</v>
      </c>
      <c r="G245" s="6">
        <v>89.9264872865309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15648.199770880001</v>
      </c>
      <c r="E246" s="6">
        <v>79022.944216360003</v>
      </c>
      <c r="F246" s="6">
        <v>16.5290067404162</v>
      </c>
      <c r="G246" s="6">
        <v>83.470993259583807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362.57183943000001</v>
      </c>
      <c r="E247" s="6">
        <v>3911.5999274400001</v>
      </c>
      <c r="F247" s="6">
        <v>8.4828560761261507</v>
      </c>
      <c r="G247" s="6">
        <v>91.517143923873803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30284.428160039999</v>
      </c>
      <c r="E248" s="6">
        <v>127382.40007269999</v>
      </c>
      <c r="F248" s="6">
        <v>19.207862871025501</v>
      </c>
      <c r="G248" s="6">
        <v>80.792137128974503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443.85960699999998</v>
      </c>
      <c r="E249" s="6">
        <v>7753.6002402599997</v>
      </c>
      <c r="F249" s="6">
        <v>5.4145993426044097</v>
      </c>
      <c r="G249" s="6">
        <v>94.585400657395596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55841.140392649999</v>
      </c>
      <c r="E250" s="6">
        <v>203850.39976185001</v>
      </c>
      <c r="F250" s="6">
        <v>21.502872353650101</v>
      </c>
      <c r="G250" s="6">
        <v>78.497127646349995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360.57705322999999</v>
      </c>
      <c r="E251" s="6">
        <v>5191.5352514699998</v>
      </c>
      <c r="F251" s="6">
        <v>6.4944120983425098</v>
      </c>
      <c r="G251" s="6">
        <v>93.505587901657506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18184.422946930001</v>
      </c>
      <c r="E252" s="6">
        <v>85254.464748140002</v>
      </c>
      <c r="F252" s="6">
        <v>17.579870928752001</v>
      </c>
      <c r="G252" s="6">
        <v>82.420129071247999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525.38246447999995</v>
      </c>
      <c r="E253" s="6">
        <v>6651.6490210399998</v>
      </c>
      <c r="F253" s="6">
        <v>7.3203310524690304</v>
      </c>
      <c r="G253" s="6">
        <v>92.679668947530999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20918.617535649999</v>
      </c>
      <c r="E254" s="6">
        <v>96287.350979890005</v>
      </c>
      <c r="F254" s="6">
        <v>17.8477408621699</v>
      </c>
      <c r="G254" s="6">
        <v>82.1522591378301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493.64192051999999</v>
      </c>
      <c r="E255" s="6">
        <v>4012.9373927199999</v>
      </c>
      <c r="F255" s="6">
        <v>10.953805230271101</v>
      </c>
      <c r="G255" s="6">
        <v>89.046194769728899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21955.358079459998</v>
      </c>
      <c r="E256" s="6">
        <v>70431.062606720006</v>
      </c>
      <c r="F256" s="6">
        <v>23.764702557357801</v>
      </c>
      <c r="G256" s="6">
        <v>76.235297442642107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88.524279230000005</v>
      </c>
      <c r="E257" s="6">
        <v>1062.832223331</v>
      </c>
      <c r="F257" s="6">
        <v>7.6886940780802897</v>
      </c>
      <c r="G257" s="6">
        <v>92.311305921919697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7722.4757201749999</v>
      </c>
      <c r="E258" s="6">
        <v>32953.167776707</v>
      </c>
      <c r="F258" s="6">
        <v>18.9855035010496</v>
      </c>
      <c r="G258" s="6">
        <v>81.014496498950393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247.71347989</v>
      </c>
      <c r="E259" s="6">
        <v>2767.1641089200002</v>
      </c>
      <c r="F259" s="6">
        <v>8.2163694078131595</v>
      </c>
      <c r="G259" s="6">
        <v>91.783630592186796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15633.28652003</v>
      </c>
      <c r="E260" s="6">
        <v>59329.835890909999</v>
      </c>
      <c r="F260" s="6">
        <v>20.854636276127799</v>
      </c>
      <c r="G260" s="6">
        <v>79.145363723872194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372.983005203</v>
      </c>
      <c r="E261" s="6">
        <v>2440.8443178749999</v>
      </c>
      <c r="F261" s="6">
        <v>13.2553622656205</v>
      </c>
      <c r="G261" s="6">
        <v>86.744637734379495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4194.0169946719998</v>
      </c>
      <c r="E262" s="6">
        <v>17946.155681892</v>
      </c>
      <c r="F262" s="6">
        <v>18.943018448593602</v>
      </c>
      <c r="G262" s="6">
        <v>81.056981551406395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180.91991461999999</v>
      </c>
      <c r="E263" s="6">
        <v>978.669464898</v>
      </c>
      <c r="F263" s="6">
        <v>15.602067233075401</v>
      </c>
      <c r="G263" s="6">
        <v>84.397932766924598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6488.0800854489999</v>
      </c>
      <c r="E264" s="6">
        <v>30392.330535343001</v>
      </c>
      <c r="F264" s="6">
        <v>17.592212169653099</v>
      </c>
      <c r="G264" s="6">
        <v>82.407787830346905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216.56178868000001</v>
      </c>
      <c r="E265" s="6">
        <v>3642.4216447099998</v>
      </c>
      <c r="F265" s="6">
        <v>5.6118869753674199</v>
      </c>
      <c r="G265" s="6">
        <v>94.388113024632602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9758.4382111300001</v>
      </c>
      <c r="E266" s="6">
        <v>40764.578355500002</v>
      </c>
      <c r="F266" s="6">
        <v>19.314836829389499</v>
      </c>
      <c r="G266" s="6">
        <v>80.685163170610494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206.30355754000001</v>
      </c>
      <c r="E267" s="6">
        <v>3909.5000401299999</v>
      </c>
      <c r="F267" s="6">
        <v>5.0124733273665099</v>
      </c>
      <c r="G267" s="6">
        <v>94.987526672633507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16605.69644227</v>
      </c>
      <c r="E268" s="6">
        <v>66908.499959220004</v>
      </c>
      <c r="F268" s="6">
        <v>19.883681047996902</v>
      </c>
      <c r="G268" s="6">
        <v>80.116318952003098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281.27326477000003</v>
      </c>
      <c r="E269" s="6">
        <v>4552.5770240800002</v>
      </c>
      <c r="F269" s="6">
        <v>5.8188244972915104</v>
      </c>
      <c r="G269" s="6">
        <v>94.181175502708498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15865.726735120001</v>
      </c>
      <c r="E270" s="6">
        <v>76776.422976460002</v>
      </c>
      <c r="F270" s="6">
        <v>17.125818846512399</v>
      </c>
      <c r="G270" s="6">
        <v>82.874181153487598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164.11719105</v>
      </c>
      <c r="E271" s="6">
        <v>2560.3269406300001</v>
      </c>
      <c r="F271" s="6">
        <v>6.0238780139271499</v>
      </c>
      <c r="G271" s="6">
        <v>93.976121986072798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9272.8828090499992</v>
      </c>
      <c r="E272" s="6">
        <v>44478.673059300003</v>
      </c>
      <c r="F272" s="6">
        <v>17.2513756285705</v>
      </c>
      <c r="G272" s="6">
        <v>82.7486243714295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364.83789995000001</v>
      </c>
      <c r="E273" s="6">
        <v>4115.3035169499999</v>
      </c>
      <c r="F273" s="6">
        <v>8.1434460656477796</v>
      </c>
      <c r="G273" s="6">
        <v>91.856553934352206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26080.162100059999</v>
      </c>
      <c r="E274" s="6">
        <v>100338.69648329</v>
      </c>
      <c r="F274" s="6">
        <v>20.6299616942554</v>
      </c>
      <c r="G274" s="6">
        <v>79.3700383057446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339.05689275999998</v>
      </c>
      <c r="E275" s="6">
        <v>3076.5402306699998</v>
      </c>
      <c r="F275" s="6">
        <v>9.9267238057488907</v>
      </c>
      <c r="G275" s="6">
        <v>90.073276194251093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11963.943107360001</v>
      </c>
      <c r="E276" s="6">
        <v>55388.45976921</v>
      </c>
      <c r="F276" s="6">
        <v>17.763201602896199</v>
      </c>
      <c r="G276" s="6">
        <v>82.236798397103797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184.59722295</v>
      </c>
      <c r="E277" s="6">
        <v>2213.30056874</v>
      </c>
      <c r="F277" s="6">
        <v>7.6982940469659802</v>
      </c>
      <c r="G277" s="6">
        <v>92.301705953034002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13379.4027768</v>
      </c>
      <c r="E278" s="6">
        <v>63354.699432189998</v>
      </c>
      <c r="F278" s="6">
        <v>17.436058273491501</v>
      </c>
      <c r="G278" s="6">
        <v>82.563941726508503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391.81072648999998</v>
      </c>
      <c r="E279" s="6">
        <v>3694.9853603000001</v>
      </c>
      <c r="F279" s="6">
        <v>9.5872345516937703</v>
      </c>
      <c r="G279" s="6">
        <v>90.412765448306203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16386.189273550001</v>
      </c>
      <c r="E280" s="6">
        <v>69528.014638980007</v>
      </c>
      <c r="F280" s="6">
        <v>19.072735970681801</v>
      </c>
      <c r="G280" s="6">
        <v>80.927264029318195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570.37223867</v>
      </c>
      <c r="E281" s="6">
        <v>4091.6005554600001</v>
      </c>
      <c r="F281" s="6">
        <v>12.2345681508088</v>
      </c>
      <c r="G281" s="6">
        <v>87.765431849191202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15905.62776109</v>
      </c>
      <c r="E282" s="6">
        <v>73456.399443720002</v>
      </c>
      <c r="F282" s="6">
        <v>17.799090126543</v>
      </c>
      <c r="G282" s="6">
        <v>82.200909873456993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331.04575233999998</v>
      </c>
      <c r="E283" s="6">
        <v>3693.6268589599999</v>
      </c>
      <c r="F283" s="6">
        <v>8.2254082334679595</v>
      </c>
      <c r="G283" s="6">
        <v>91.774591766531998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27167.954247829999</v>
      </c>
      <c r="E284" s="6">
        <v>109479.3731406</v>
      </c>
      <c r="F284" s="6">
        <v>19.8818043258198</v>
      </c>
      <c r="G284" s="6">
        <v>80.1181956741802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100.94865467</v>
      </c>
      <c r="E285" s="6">
        <v>1247.6856914729999</v>
      </c>
      <c r="F285" s="6">
        <v>7.4852501687137103</v>
      </c>
      <c r="G285" s="6">
        <v>92.514749831286295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6896.0513455150003</v>
      </c>
      <c r="E286" s="6">
        <v>28174.314309009002</v>
      </c>
      <c r="F286" s="6">
        <v>19.663471471747901</v>
      </c>
      <c r="G286" s="6">
        <v>80.336528528252103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581.62225835000004</v>
      </c>
      <c r="E287" s="6">
        <v>3856.1381943699998</v>
      </c>
      <c r="F287" s="6">
        <v>13.106211219524299</v>
      </c>
      <c r="G287" s="6">
        <v>86.893788780475703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21019.377741699998</v>
      </c>
      <c r="E288" s="6">
        <v>67286.861805840002</v>
      </c>
      <c r="F288" s="6">
        <v>23.802822823617301</v>
      </c>
      <c r="G288" s="6">
        <v>76.197177176382695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321.27843409000002</v>
      </c>
      <c r="E289" s="6">
        <v>2418.2323132900001</v>
      </c>
      <c r="F289" s="6">
        <v>11.7275843651011</v>
      </c>
      <c r="G289" s="6">
        <v>88.272415634898906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17738.72156609</v>
      </c>
      <c r="E290" s="6">
        <v>52719.767687259999</v>
      </c>
      <c r="F290" s="6">
        <v>25.176131015676901</v>
      </c>
      <c r="G290" s="6">
        <v>74.823868984323099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134.861726006</v>
      </c>
      <c r="E291" s="6">
        <v>688.93345590900003</v>
      </c>
      <c r="F291" s="6">
        <v>16.370783535356399</v>
      </c>
      <c r="G291" s="6">
        <v>83.629216464643605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4906.1382739720002</v>
      </c>
      <c r="E292" s="6">
        <v>12260.066544105001</v>
      </c>
      <c r="F292" s="6">
        <v>28.5802151725788</v>
      </c>
      <c r="G292" s="6">
        <v>71.419784827421196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345.15021232999999</v>
      </c>
      <c r="E293" s="6">
        <v>2553.4882138200001</v>
      </c>
      <c r="F293" s="6">
        <v>11.9073220452829</v>
      </c>
      <c r="G293" s="6">
        <v>88.092677954717104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23246.849787899999</v>
      </c>
      <c r="E294" s="6">
        <v>83927.511786749994</v>
      </c>
      <c r="F294" s="6">
        <v>21.690681844377401</v>
      </c>
      <c r="G294" s="6">
        <v>78.309318155622606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408.43624818000001</v>
      </c>
      <c r="E295" s="6">
        <v>4154.4864307799999</v>
      </c>
      <c r="F295" s="6">
        <v>8.9511981007991306</v>
      </c>
      <c r="G295" s="6">
        <v>91.048801899200896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17428.563751869999</v>
      </c>
      <c r="E296" s="6">
        <v>49435.513569499999</v>
      </c>
      <c r="F296" s="6">
        <v>26.0656610396383</v>
      </c>
      <c r="G296" s="6">
        <v>73.9343389603617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720.42247781000003</v>
      </c>
      <c r="E297" s="6">
        <v>4113.9507517100001</v>
      </c>
      <c r="F297" s="6">
        <v>14.9020864465098</v>
      </c>
      <c r="G297" s="6">
        <v>85.097913553490201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28419.577522129999</v>
      </c>
      <c r="E298" s="6">
        <v>89232.049248049996</v>
      </c>
      <c r="F298" s="6">
        <v>24.155702987128802</v>
      </c>
      <c r="G298" s="6">
        <v>75.844297012871195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281.33743697</v>
      </c>
      <c r="E299" s="6">
        <v>3276.7333026800002</v>
      </c>
      <c r="F299" s="6">
        <v>7.9070220227739103</v>
      </c>
      <c r="G299" s="6">
        <v>92.092977977226099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22063.662563049998</v>
      </c>
      <c r="E300" s="6">
        <v>65069.266697309999</v>
      </c>
      <c r="F300" s="6">
        <v>25.321841868901299</v>
      </c>
      <c r="G300" s="6">
        <v>74.678158131098698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128.74118046999999</v>
      </c>
      <c r="E301" s="6">
        <v>1393.37467511</v>
      </c>
      <c r="F301" s="6">
        <v>8.4580408250818309</v>
      </c>
      <c r="G301" s="6">
        <v>91.541959174918205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8638.2588195049993</v>
      </c>
      <c r="E302" s="6">
        <v>29380.625323492</v>
      </c>
      <c r="F302" s="6">
        <v>22.720968840155098</v>
      </c>
      <c r="G302" s="6">
        <v>77.279031159844905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250.03083633</v>
      </c>
      <c r="E303" s="6">
        <v>2555.12305337</v>
      </c>
      <c r="F303" s="6">
        <v>8.9132663005786004</v>
      </c>
      <c r="G303" s="6">
        <v>91.086733699421401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15723.969163780001</v>
      </c>
      <c r="E304" s="6">
        <v>57571.876946130003</v>
      </c>
      <c r="F304" s="6">
        <v>21.452742547239701</v>
      </c>
      <c r="G304" s="6">
        <v>78.547257452760306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197.67188038</v>
      </c>
      <c r="E305" s="6">
        <v>2921.9074489499999</v>
      </c>
      <c r="F305" s="6">
        <v>6.3364915429944997</v>
      </c>
      <c r="G305" s="6">
        <v>93.663508457005506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15494.328119760001</v>
      </c>
      <c r="E306" s="6">
        <v>49000.092551369999</v>
      </c>
      <c r="F306" s="6">
        <v>24.024292269820801</v>
      </c>
      <c r="G306" s="6">
        <v>75.975707730179195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361.32520185999999</v>
      </c>
      <c r="E307" s="6">
        <v>5956.3504671999999</v>
      </c>
      <c r="F307" s="6">
        <v>5.71927431522868</v>
      </c>
      <c r="G307" s="6">
        <v>94.280725684771298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41513.674798400003</v>
      </c>
      <c r="E308" s="6">
        <v>104811.64953304001</v>
      </c>
      <c r="F308" s="6">
        <v>28.370806617429899</v>
      </c>
      <c r="G308" s="6">
        <v>71.629193382570094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507.96478002999999</v>
      </c>
      <c r="E309" s="6">
        <v>5484.28132405</v>
      </c>
      <c r="F309" s="6">
        <v>8.4770346745961707</v>
      </c>
      <c r="G309" s="6">
        <v>91.522965325403803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36392.035219789999</v>
      </c>
      <c r="E310" s="6">
        <v>111652.71867546999</v>
      </c>
      <c r="F310" s="6">
        <v>24.581779672879801</v>
      </c>
      <c r="G310" s="6">
        <v>75.418220327120196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524.59474352999996</v>
      </c>
      <c r="E311" s="6">
        <v>4285.8655429500004</v>
      </c>
      <c r="F311" s="6">
        <v>10.905292057069801</v>
      </c>
      <c r="G311" s="6">
        <v>89.094707942930199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24091.40525647</v>
      </c>
      <c r="E312" s="6">
        <v>65098.13445731</v>
      </c>
      <c r="F312" s="6">
        <v>27.011469432157899</v>
      </c>
      <c r="G312" s="6">
        <v>72.988530567842105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577.52258920999998</v>
      </c>
      <c r="E313" s="6">
        <v>5398.7672205400004</v>
      </c>
      <c r="F313" s="6">
        <v>9.6635639768975494</v>
      </c>
      <c r="G313" s="6">
        <v>90.336436023102493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59981.47741046</v>
      </c>
      <c r="E314" s="6">
        <v>199810.23277880001</v>
      </c>
      <c r="F314" s="6">
        <v>23.088295375846702</v>
      </c>
      <c r="G314" s="6">
        <v>76.911704624153302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68.931416339999998</v>
      </c>
      <c r="E315" s="6">
        <v>2117.76622124</v>
      </c>
      <c r="F315" s="6">
        <v>3.1523067092296202</v>
      </c>
      <c r="G315" s="6">
        <v>96.847693290770394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11374.06858349</v>
      </c>
      <c r="E316" s="6">
        <v>67311.233778869995</v>
      </c>
      <c r="F316" s="6">
        <v>14.455137417036701</v>
      </c>
      <c r="G316" s="6">
        <v>85.544862582963205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0</v>
      </c>
      <c r="E317" s="6">
        <v>6070.4035507400004</v>
      </c>
      <c r="F317" s="6">
        <v>0</v>
      </c>
      <c r="G317" s="6">
        <v>100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27810.000000119999</v>
      </c>
      <c r="E318" s="6">
        <v>125052.59644944999</v>
      </c>
      <c r="F318" s="6">
        <v>18.192808866290999</v>
      </c>
      <c r="G318" s="6">
        <v>81.807191133708997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270.51291026000001</v>
      </c>
      <c r="E319" s="6">
        <v>4447.7137165900003</v>
      </c>
      <c r="F319" s="6">
        <v>5.7333598331329201</v>
      </c>
      <c r="G319" s="6">
        <v>94.266640166867106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28762.487089490001</v>
      </c>
      <c r="E320" s="6">
        <v>101130.28628247</v>
      </c>
      <c r="F320" s="6">
        <v>22.143254272603698</v>
      </c>
      <c r="G320" s="6">
        <v>77.856745727396302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284.56320761000001</v>
      </c>
      <c r="E321" s="6">
        <v>7123.3618669400003</v>
      </c>
      <c r="F321" s="6">
        <v>3.8413348508021499</v>
      </c>
      <c r="G321" s="6">
        <v>96.158665149197901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23704.436792500001</v>
      </c>
      <c r="E322" s="6">
        <v>97839.638133589993</v>
      </c>
      <c r="F322" s="6">
        <v>19.502749769509101</v>
      </c>
      <c r="G322" s="6">
        <v>80.497250230490906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87.515708149000005</v>
      </c>
      <c r="E323" s="6">
        <v>710.16595810199999</v>
      </c>
      <c r="F323" s="6">
        <v>10.9712573137493</v>
      </c>
      <c r="G323" s="6">
        <v>89.028742686250695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7115.4842919339999</v>
      </c>
      <c r="E324" s="6">
        <v>24563.834041744001</v>
      </c>
      <c r="F324" s="6">
        <v>22.460976644088898</v>
      </c>
      <c r="G324" s="6">
        <v>77.539023355911098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196.11836305</v>
      </c>
      <c r="E325" s="6">
        <v>1640.6156419399999</v>
      </c>
      <c r="F325" s="6">
        <v>10.6775593263472</v>
      </c>
      <c r="G325" s="6">
        <v>89.322440673652807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11199.88163718</v>
      </c>
      <c r="E326" s="6">
        <v>42735.384358540003</v>
      </c>
      <c r="F326" s="6">
        <v>20.7654146696315</v>
      </c>
      <c r="G326" s="6">
        <v>79.234585330368503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85.131753450000005</v>
      </c>
      <c r="E327" s="6">
        <v>830.02753437599995</v>
      </c>
      <c r="F327" s="6">
        <v>9.3023973621285201</v>
      </c>
      <c r="G327" s="6">
        <v>90.697602637871498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5847.8682466520004</v>
      </c>
      <c r="E328" s="6">
        <v>20220.972465737999</v>
      </c>
      <c r="F328" s="6">
        <v>22.432406224618301</v>
      </c>
      <c r="G328" s="6">
        <v>77.567593775381695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694.66906286999995</v>
      </c>
      <c r="E329" s="6">
        <v>2869.9450219400001</v>
      </c>
      <c r="F329" s="6">
        <v>19.487917803787401</v>
      </c>
      <c r="G329" s="6">
        <v>80.512082196212603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24535.330937089999</v>
      </c>
      <c r="E330" s="6">
        <v>89292.05497831</v>
      </c>
      <c r="F330" s="6">
        <v>21.5548575940463</v>
      </c>
      <c r="G330" s="6">
        <v>78.445142405953703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298.69934252000002</v>
      </c>
      <c r="E331" s="6">
        <v>1447.69310569</v>
      </c>
      <c r="F331" s="6">
        <v>17.103792611228801</v>
      </c>
      <c r="G331" s="6">
        <v>82.896207388771202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13800.300657739999</v>
      </c>
      <c r="E332" s="6">
        <v>41250.306893460001</v>
      </c>
      <c r="F332" s="6">
        <v>25.068389381361499</v>
      </c>
      <c r="G332" s="6">
        <v>74.931610618638501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225.62779767000001</v>
      </c>
      <c r="E333" s="6">
        <v>1635.4461252599999</v>
      </c>
      <c r="F333" s="6">
        <v>12.123526899714999</v>
      </c>
      <c r="G333" s="6">
        <v>87.876473100284997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13643.3722026</v>
      </c>
      <c r="E334" s="6">
        <v>47447.553875739999</v>
      </c>
      <c r="F334" s="6">
        <v>22.332894716810198</v>
      </c>
      <c r="G334" s="6">
        <v>77.667105283189798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408.82706218999999</v>
      </c>
      <c r="E335" s="6">
        <v>2921.1695097699999</v>
      </c>
      <c r="F335" s="6">
        <v>12.2771015932118</v>
      </c>
      <c r="G335" s="6">
        <v>87.722898406788204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32883.172937679999</v>
      </c>
      <c r="E336" s="6">
        <v>103432.83049018</v>
      </c>
      <c r="F336" s="6">
        <v>24.122753096324601</v>
      </c>
      <c r="G336" s="6">
        <v>75.877246903675399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56.037780730000001</v>
      </c>
      <c r="E337" s="6">
        <v>299.21606130700002</v>
      </c>
      <c r="F337" s="6">
        <v>15.774011171472001</v>
      </c>
      <c r="G337" s="6">
        <v>84.225988828528003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5993.9622194200001</v>
      </c>
      <c r="E338" s="6">
        <v>21495.783939362002</v>
      </c>
      <c r="F338" s="6">
        <v>21.804356376368901</v>
      </c>
      <c r="G338" s="6">
        <v>78.195643623631099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1022.78132303</v>
      </c>
      <c r="E339" s="6">
        <v>6576.7081546500003</v>
      </c>
      <c r="F339" s="6">
        <v>13.4585530519379</v>
      </c>
      <c r="G339" s="6">
        <v>86.541446948062102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45752.218676910001</v>
      </c>
      <c r="E340" s="6">
        <v>140711.29184511001</v>
      </c>
      <c r="F340" s="6">
        <v>24.5368214664751</v>
      </c>
      <c r="G340" s="6">
        <v>75.463178533524896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418.27769224999997</v>
      </c>
      <c r="E341" s="6">
        <v>6951.20775065</v>
      </c>
      <c r="F341" s="6">
        <v>5.6758059363965803</v>
      </c>
      <c r="G341" s="6">
        <v>94.3241940636034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52584.722306969998</v>
      </c>
      <c r="E342" s="6">
        <v>171205.79224832001</v>
      </c>
      <c r="F342" s="6">
        <v>23.497297198437899</v>
      </c>
      <c r="G342" s="6">
        <v>76.502702801562094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722.29276742000002</v>
      </c>
      <c r="E343" s="6">
        <v>4920.5157072499997</v>
      </c>
      <c r="F343" s="6">
        <v>12.8002353909813</v>
      </c>
      <c r="G343" s="6">
        <v>87.1997646090187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30720.707232230001</v>
      </c>
      <c r="E344" s="6">
        <v>92559.48429208</v>
      </c>
      <c r="F344" s="6">
        <v>24.9194188071748</v>
      </c>
      <c r="G344" s="6">
        <v>75.080581192825207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742.86662329000001</v>
      </c>
      <c r="E345" s="6">
        <v>5502.6961317900004</v>
      </c>
      <c r="F345" s="6">
        <v>11.8943104476177</v>
      </c>
      <c r="G345" s="6">
        <v>88.105689552382302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22462.133376670001</v>
      </c>
      <c r="E346" s="6">
        <v>65297.303868139999</v>
      </c>
      <c r="F346" s="6">
        <v>25.595120116837801</v>
      </c>
      <c r="G346" s="6">
        <v>74.404879883162195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64.716667290999993</v>
      </c>
      <c r="E347" s="6">
        <v>324.25501458999997</v>
      </c>
      <c r="F347" s="6">
        <v>16.637886588052201</v>
      </c>
      <c r="G347" s="6">
        <v>83.362113411947803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3356.2833328010001</v>
      </c>
      <c r="E348" s="6">
        <v>11263.744985631</v>
      </c>
      <c r="F348" s="6">
        <v>22.956749875577302</v>
      </c>
      <c r="G348" s="6">
        <v>77.043250124422698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26.557741302</v>
      </c>
      <c r="E349" s="6">
        <v>515.32063825499995</v>
      </c>
      <c r="F349" s="6">
        <v>4.9010520264181201</v>
      </c>
      <c r="G349" s="6">
        <v>95.0989479735819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1617.442258714</v>
      </c>
      <c r="E350" s="6">
        <v>9782.6793617149997</v>
      </c>
      <c r="F350" s="6">
        <v>14.1879386252823</v>
      </c>
      <c r="G350" s="6">
        <v>85.8120613747177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33.272675237000001</v>
      </c>
      <c r="E351" s="6">
        <v>771.48969690700005</v>
      </c>
      <c r="F351" s="6">
        <v>4.13447203655371</v>
      </c>
      <c r="G351" s="6">
        <v>95.865527963446297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2181.7273249159998</v>
      </c>
      <c r="E352" s="6">
        <v>14062.510303387</v>
      </c>
      <c r="F352" s="6">
        <v>13.430776961269601</v>
      </c>
      <c r="G352" s="6">
        <v>86.569223038730399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90.451383604</v>
      </c>
      <c r="E353" s="6">
        <v>723.70378188799998</v>
      </c>
      <c r="F353" s="6">
        <v>11.109845817822601</v>
      </c>
      <c r="G353" s="6">
        <v>88.890154182177398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4257.548616434</v>
      </c>
      <c r="E354" s="6">
        <v>15190.296218289999</v>
      </c>
      <c r="F354" s="6">
        <v>21.8921358773501</v>
      </c>
      <c r="G354" s="6">
        <v>78.1078641226499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95.520360199999999</v>
      </c>
      <c r="E355" s="6">
        <v>1646.649512838</v>
      </c>
      <c r="F355" s="6">
        <v>5.48283848080965</v>
      </c>
      <c r="G355" s="6">
        <v>94.517161519190395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10527.479640095</v>
      </c>
      <c r="E356" s="6">
        <v>31730.350486627001</v>
      </c>
      <c r="F356" s="6">
        <v>24.912494580354402</v>
      </c>
      <c r="G356" s="6">
        <v>75.087505419645595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112.4510004</v>
      </c>
      <c r="E357" s="6">
        <v>2232.5051531300001</v>
      </c>
      <c r="F357" s="6">
        <v>4.7954414938940699</v>
      </c>
      <c r="G357" s="6">
        <v>95.204558506105897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5755.5489996599999</v>
      </c>
      <c r="E358" s="6">
        <v>32030.494848260001</v>
      </c>
      <c r="F358" s="6">
        <v>15.2319438966004</v>
      </c>
      <c r="G358" s="6">
        <v>84.768056103399601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0</v>
      </c>
      <c r="E359" s="6">
        <v>1196.8096080830001</v>
      </c>
      <c r="F359" s="6">
        <v>0</v>
      </c>
      <c r="G359" s="6">
        <v>100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3757.0000001200001</v>
      </c>
      <c r="E360" s="6">
        <v>28528.190389755</v>
      </c>
      <c r="F360" s="6">
        <v>11.6369144946974</v>
      </c>
      <c r="G360" s="6">
        <v>88.363085505302607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36.298802610000003</v>
      </c>
      <c r="E361" s="6">
        <v>523.84103350500004</v>
      </c>
      <c r="F361" s="6">
        <v>6.4803108562604796</v>
      </c>
      <c r="G361" s="6">
        <v>93.519689143739498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2568.7011973909998</v>
      </c>
      <c r="E362" s="6">
        <v>22212.158968129999</v>
      </c>
      <c r="F362" s="6">
        <v>10.365666002849199</v>
      </c>
      <c r="G362" s="6">
        <v>89.634333997150804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101.94160046</v>
      </c>
      <c r="E363" s="6">
        <v>1019.63680829</v>
      </c>
      <c r="F363" s="6">
        <v>9.0891193754000703</v>
      </c>
      <c r="G363" s="6">
        <v>90.910880624599997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6134.0583994469998</v>
      </c>
      <c r="E364" s="6">
        <v>27816.363191987999</v>
      </c>
      <c r="F364" s="6">
        <v>18.067694337540999</v>
      </c>
      <c r="G364" s="6">
        <v>81.932305662459001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0</v>
      </c>
      <c r="E365" s="6">
        <v>1588.767234227</v>
      </c>
      <c r="F365" s="6">
        <v>0</v>
      </c>
      <c r="G365" s="6">
        <v>100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2851.0000000199998</v>
      </c>
      <c r="E366" s="6">
        <v>20850.232765883</v>
      </c>
      <c r="F366" s="6">
        <v>12.028910176020499</v>
      </c>
      <c r="G366" s="6">
        <v>87.971089823979597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0</v>
      </c>
      <c r="E367" s="6">
        <v>292.95893506099998</v>
      </c>
      <c r="F367" s="6">
        <v>0</v>
      </c>
      <c r="G367" s="6">
        <v>100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3215.0000001180001</v>
      </c>
      <c r="E368" s="6">
        <v>17395.041065001999</v>
      </c>
      <c r="F368" s="6">
        <v>15.5991925972384</v>
      </c>
      <c r="G368" s="6">
        <v>84.4008074027616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59.660307580000001</v>
      </c>
      <c r="E369" s="6">
        <v>1039.38395743</v>
      </c>
      <c r="F369" s="6">
        <v>5.4283807740407202</v>
      </c>
      <c r="G369" s="6">
        <v>94.571619225959296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5696.3396923199998</v>
      </c>
      <c r="E370" s="6">
        <v>35643.616043579997</v>
      </c>
      <c r="F370" s="6">
        <v>13.779259292658701</v>
      </c>
      <c r="G370" s="6">
        <v>86.220740707341307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107.02947575</v>
      </c>
      <c r="E371" s="6">
        <v>985.09667911999998</v>
      </c>
      <c r="F371" s="6">
        <v>9.8001018721816209</v>
      </c>
      <c r="G371" s="6">
        <v>90.1998981278184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7507.9705241800002</v>
      </c>
      <c r="E372" s="6">
        <v>33817.903320160003</v>
      </c>
      <c r="F372" s="6">
        <v>18.167723573032902</v>
      </c>
      <c r="G372" s="6">
        <v>81.832276426967098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0</v>
      </c>
      <c r="E373" s="6">
        <v>1158.2486356219999</v>
      </c>
      <c r="F373" s="6">
        <v>0</v>
      </c>
      <c r="G373" s="6">
        <v>100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5986.0000005849997</v>
      </c>
      <c r="E374" s="6">
        <v>34477.751362114002</v>
      </c>
      <c r="F374" s="6">
        <v>14.793487501762201</v>
      </c>
      <c r="G374" s="6">
        <v>85.206512498237799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351.73167188999997</v>
      </c>
      <c r="E375" s="6">
        <v>3952.5780260800002</v>
      </c>
      <c r="F375" s="6">
        <v>8.1716162769580407</v>
      </c>
      <c r="G375" s="6">
        <v>91.828383723041995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18990.268328120001</v>
      </c>
      <c r="E376" s="6">
        <v>69297.421973470002</v>
      </c>
      <c r="F376" s="6">
        <v>21.509531241840602</v>
      </c>
      <c r="G376" s="6">
        <v>78.490468758159395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428.83998958000001</v>
      </c>
      <c r="E377" s="6">
        <v>7192.5524204800004</v>
      </c>
      <c r="F377" s="6">
        <v>5.6267931961349298</v>
      </c>
      <c r="G377" s="6">
        <v>94.373206803865102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31097.160010539999</v>
      </c>
      <c r="E378" s="6">
        <v>135501.44757918001</v>
      </c>
      <c r="F378" s="6">
        <v>18.665918317350201</v>
      </c>
      <c r="G378" s="6">
        <v>81.334081682649796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0</v>
      </c>
      <c r="E379" s="6">
        <v>5354.1101469599998</v>
      </c>
      <c r="F379" s="6">
        <v>0</v>
      </c>
      <c r="G379" s="6">
        <v>100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17427.000000939999</v>
      </c>
      <c r="E380" s="6">
        <v>107585.88985444</v>
      </c>
      <c r="F380" s="6">
        <v>13.9401625073225</v>
      </c>
      <c r="G380" s="6">
        <v>86.059837492677502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487.62109628000002</v>
      </c>
      <c r="E381" s="6">
        <v>4313.4954120499997</v>
      </c>
      <c r="F381" s="6">
        <v>10.1564103981641</v>
      </c>
      <c r="G381" s="6">
        <v>89.843589601835902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30388.378903500001</v>
      </c>
      <c r="E382" s="6">
        <v>115328.50458820999</v>
      </c>
      <c r="F382" s="6">
        <v>20.854398045940101</v>
      </c>
      <c r="G382" s="6">
        <v>79.145601954059899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87.381713550000001</v>
      </c>
      <c r="E383" s="6">
        <v>1860.07933217</v>
      </c>
      <c r="F383" s="6">
        <v>4.4869556565478801</v>
      </c>
      <c r="G383" s="6">
        <v>95.513044343452094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10378.61828646</v>
      </c>
      <c r="E384" s="6">
        <v>67147.920666970007</v>
      </c>
      <c r="F384" s="6">
        <v>13.387181249887099</v>
      </c>
      <c r="G384" s="6">
        <v>86.612818750112893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81.571177840000004</v>
      </c>
      <c r="E385" s="6">
        <v>1431.62307169</v>
      </c>
      <c r="F385" s="6">
        <v>5.3906613685147198</v>
      </c>
      <c r="G385" s="6">
        <v>94.609338631485301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8240.4288223299991</v>
      </c>
      <c r="E386" s="6">
        <v>43320.37692812</v>
      </c>
      <c r="F386" s="6">
        <v>15.9819628541357</v>
      </c>
      <c r="G386" s="6">
        <v>84.018037145864298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125.74116538</v>
      </c>
      <c r="E387" s="6">
        <v>3118.7415027799998</v>
      </c>
      <c r="F387" s="6">
        <v>3.87553820564281</v>
      </c>
      <c r="G387" s="6">
        <v>96.124461794357202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10862.258834370001</v>
      </c>
      <c r="E388" s="6">
        <v>52342.258496460003</v>
      </c>
      <c r="F388" s="6">
        <v>17.185890017186502</v>
      </c>
      <c r="G388" s="6">
        <v>82.814109982813505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0</v>
      </c>
      <c r="E389" s="6">
        <v>1581.72715806</v>
      </c>
      <c r="F389" s="6">
        <v>0</v>
      </c>
      <c r="G389" s="6">
        <v>100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4761.99999991</v>
      </c>
      <c r="E390" s="6">
        <v>31851.27284148</v>
      </c>
      <c r="F390" s="6">
        <v>13.006212311418199</v>
      </c>
      <c r="G390" s="6">
        <v>86.993787688581804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71.503118114000003</v>
      </c>
      <c r="E391" s="6">
        <v>1276.3729046650001</v>
      </c>
      <c r="F391" s="6">
        <v>5.3048735125191699</v>
      </c>
      <c r="G391" s="6">
        <v>94.695126487480806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2078.4968817560002</v>
      </c>
      <c r="E392" s="6">
        <v>12967.627094801999</v>
      </c>
      <c r="F392" s="6">
        <v>13.8141682535271</v>
      </c>
      <c r="G392" s="6">
        <v>86.1858317464729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361.61811309000001</v>
      </c>
      <c r="E393" s="6">
        <v>3510.4383318199998</v>
      </c>
      <c r="F393" s="6">
        <v>9.3391746281323993</v>
      </c>
      <c r="G393" s="6">
        <v>90.660825371867602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11650.38188651</v>
      </c>
      <c r="E394" s="6">
        <v>63918.561667959999</v>
      </c>
      <c r="F394" s="6">
        <v>15.416891302857</v>
      </c>
      <c r="G394" s="6">
        <v>84.583108697143004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428.66005238000002</v>
      </c>
      <c r="E395" s="6">
        <v>2102.4365690300001</v>
      </c>
      <c r="F395" s="6">
        <v>16.935744323391599</v>
      </c>
      <c r="G395" s="6">
        <v>83.064255676608397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17945.339947349999</v>
      </c>
      <c r="E396" s="6">
        <v>49487.563430729999</v>
      </c>
      <c r="F396" s="6">
        <v>26.6121419194052</v>
      </c>
      <c r="G396" s="6">
        <v>73.387858080594896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256.12373768999998</v>
      </c>
      <c r="E397" s="6">
        <v>1537.0714161999999</v>
      </c>
      <c r="F397" s="6">
        <v>14.2830933451046</v>
      </c>
      <c r="G397" s="6">
        <v>85.716906654895396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12916.876262051001</v>
      </c>
      <c r="E398" s="6">
        <v>35383.928583538</v>
      </c>
      <c r="F398" s="6">
        <v>26.742569411305801</v>
      </c>
      <c r="G398" s="6">
        <v>73.257430588694206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9.5419407980000006</v>
      </c>
      <c r="E399" s="6">
        <v>397.768890382</v>
      </c>
      <c r="F399" s="6">
        <v>2.3426680725274398</v>
      </c>
      <c r="G399" s="6">
        <v>97.657331927472597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2882.4580591919998</v>
      </c>
      <c r="E400" s="6">
        <v>14504.231109609</v>
      </c>
      <c r="F400" s="6">
        <v>16.578533332063799</v>
      </c>
      <c r="G400" s="6">
        <v>83.421466667936201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37.637521239999998</v>
      </c>
      <c r="E401" s="6">
        <v>1134.33026838</v>
      </c>
      <c r="F401" s="6">
        <v>3.2114808592310902</v>
      </c>
      <c r="G401" s="6">
        <v>96.788519140768898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3212.3624788500001</v>
      </c>
      <c r="E402" s="6">
        <v>21525.669731860002</v>
      </c>
      <c r="F402" s="6">
        <v>12.985521449273801</v>
      </c>
      <c r="G402" s="6">
        <v>87.014478550726196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106.6963643</v>
      </c>
      <c r="E403" s="6">
        <v>2409.4293738699998</v>
      </c>
      <c r="F403" s="6">
        <v>4.2405020814898204</v>
      </c>
      <c r="G403" s="6">
        <v>95.759497918510206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15243.30363579</v>
      </c>
      <c r="E404" s="6">
        <v>36606.570626499997</v>
      </c>
      <c r="F404" s="6">
        <v>29.3989211211575</v>
      </c>
      <c r="G404" s="6">
        <v>70.6010788788425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145.42067779999999</v>
      </c>
      <c r="E405" s="6">
        <v>1467.9543292799999</v>
      </c>
      <c r="F405" s="6">
        <v>9.0134455512108502</v>
      </c>
      <c r="G405" s="6">
        <v>90.986554448789093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7799.5793214300002</v>
      </c>
      <c r="E406" s="6">
        <v>59442.045669190004</v>
      </c>
      <c r="F406" s="6">
        <v>11.599331994903499</v>
      </c>
      <c r="G406" s="6">
        <v>88.400668005096506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475.76071536000001</v>
      </c>
      <c r="E407" s="6">
        <v>4408.1572849100003</v>
      </c>
      <c r="F407" s="6">
        <v>9.7413739406291899</v>
      </c>
      <c r="G407" s="6">
        <v>90.258626059370798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8841.2392848300005</v>
      </c>
      <c r="E408" s="6">
        <v>56075.842714459999</v>
      </c>
      <c r="F408" s="6">
        <v>13.6192801841073</v>
      </c>
      <c r="G408" s="6">
        <v>86.380719815892704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464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456</v>
      </c>
      <c r="F418" s="5" t="s">
        <v>457</v>
      </c>
      <c r="G418" s="5" t="s">
        <v>458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2.2440977819999999</v>
      </c>
      <c r="E419" s="6">
        <v>34.471293324999998</v>
      </c>
      <c r="F419" s="6">
        <v>6.1121445648229802</v>
      </c>
      <c r="G419" s="6">
        <v>93.887855435177002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160.48319151600001</v>
      </c>
      <c r="E420" s="6">
        <v>285.801417233</v>
      </c>
      <c r="F420" s="6">
        <v>35.959831096541201</v>
      </c>
      <c r="G420" s="6">
        <v>64.040168903458806</v>
      </c>
    </row>
    <row r="421" spans="1:7" x14ac:dyDescent="0.25">
      <c r="A421" s="6" t="s">
        <v>105</v>
      </c>
      <c r="B421" s="6" t="s">
        <v>106</v>
      </c>
      <c r="C421" s="6" t="s">
        <v>15</v>
      </c>
      <c r="D421" s="6">
        <v>0</v>
      </c>
      <c r="E421" s="6">
        <v>16.844596723999999</v>
      </c>
      <c r="F421" s="6">
        <v>0</v>
      </c>
      <c r="G421" s="6">
        <v>100</v>
      </c>
    </row>
    <row r="422" spans="1:7" x14ac:dyDescent="0.25">
      <c r="A422" s="6" t="s">
        <v>105</v>
      </c>
      <c r="B422" s="6" t="s">
        <v>106</v>
      </c>
      <c r="C422" s="6" t="s">
        <v>16</v>
      </c>
      <c r="D422" s="6">
        <v>204.99999999900001</v>
      </c>
      <c r="E422" s="6">
        <v>619.15540325699999</v>
      </c>
      <c r="F422" s="6">
        <v>24.873949644582101</v>
      </c>
      <c r="G422" s="6">
        <v>75.126050355417902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0</v>
      </c>
      <c r="E423" s="6">
        <v>46.708873425999997</v>
      </c>
      <c r="F423" s="6">
        <v>0</v>
      </c>
      <c r="G423" s="6">
        <v>100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300.99999999699997</v>
      </c>
      <c r="E424" s="6">
        <v>522.29112656300003</v>
      </c>
      <c r="F424" s="6">
        <v>36.560578668530503</v>
      </c>
      <c r="G424" s="6">
        <v>63.439421331469497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3</v>
      </c>
      <c r="E425" s="6">
        <v>2</v>
      </c>
      <c r="F425" s="6">
        <v>60</v>
      </c>
      <c r="G425" s="6">
        <v>40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37</v>
      </c>
      <c r="E426" s="6">
        <v>110</v>
      </c>
      <c r="F426" s="6">
        <v>25.170068027210899</v>
      </c>
      <c r="G426" s="6">
        <v>74.829931972789097</v>
      </c>
    </row>
    <row r="427" spans="1:7" x14ac:dyDescent="0.25">
      <c r="A427" s="6" t="s">
        <v>111</v>
      </c>
      <c r="B427" s="6" t="s">
        <v>112</v>
      </c>
      <c r="C427" s="6" t="s">
        <v>15</v>
      </c>
      <c r="D427" s="6">
        <v>147.61667025400001</v>
      </c>
      <c r="E427" s="6">
        <v>471.57975355299999</v>
      </c>
      <c r="F427" s="6">
        <v>23.8400392150862</v>
      </c>
      <c r="G427" s="6">
        <v>76.159960784913807</v>
      </c>
    </row>
    <row r="428" spans="1:7" x14ac:dyDescent="0.25">
      <c r="A428" s="6" t="s">
        <v>111</v>
      </c>
      <c r="B428" s="6" t="s">
        <v>112</v>
      </c>
      <c r="C428" s="6" t="s">
        <v>16</v>
      </c>
      <c r="D428" s="6">
        <v>2048.3833297410001</v>
      </c>
      <c r="E428" s="6">
        <v>4919.4202464110003</v>
      </c>
      <c r="F428" s="6">
        <v>29.3978340140327</v>
      </c>
      <c r="G428" s="6">
        <v>70.602165985967304</v>
      </c>
    </row>
    <row r="429" spans="1:7" x14ac:dyDescent="0.25">
      <c r="A429" s="6" t="s">
        <v>123</v>
      </c>
      <c r="B429" s="6" t="s">
        <v>124</v>
      </c>
      <c r="C429" s="6" t="s">
        <v>15</v>
      </c>
      <c r="D429" s="6">
        <v>24.050716266999999</v>
      </c>
      <c r="E429" s="6">
        <v>108.40350207100001</v>
      </c>
      <c r="F429" s="6">
        <v>18.1577578795013</v>
      </c>
      <c r="G429" s="6">
        <v>81.842242120498696</v>
      </c>
    </row>
    <row r="430" spans="1:7" x14ac:dyDescent="0.25">
      <c r="A430" s="6" t="s">
        <v>123</v>
      </c>
      <c r="B430" s="6" t="s">
        <v>124</v>
      </c>
      <c r="C430" s="6" t="s">
        <v>16</v>
      </c>
      <c r="D430" s="6">
        <v>806.94928371599997</v>
      </c>
      <c r="E430" s="6">
        <v>2252.596497906</v>
      </c>
      <c r="F430" s="6">
        <v>26.374806631858899</v>
      </c>
      <c r="G430" s="6">
        <v>73.625193368141097</v>
      </c>
    </row>
    <row r="431" spans="1:7" x14ac:dyDescent="0.25">
      <c r="A431" s="6" t="s">
        <v>139</v>
      </c>
      <c r="B431" s="6" t="s">
        <v>140</v>
      </c>
      <c r="C431" s="6" t="s">
        <v>15</v>
      </c>
      <c r="D431" s="6">
        <v>31.143692708</v>
      </c>
      <c r="E431" s="6">
        <v>227.26984836299999</v>
      </c>
      <c r="F431" s="6">
        <v>12.051881096835899</v>
      </c>
      <c r="G431" s="6">
        <v>87.948118903164101</v>
      </c>
    </row>
    <row r="432" spans="1:7" x14ac:dyDescent="0.25">
      <c r="A432" s="6" t="s">
        <v>139</v>
      </c>
      <c r="B432" s="6" t="s">
        <v>140</v>
      </c>
      <c r="C432" s="6" t="s">
        <v>16</v>
      </c>
      <c r="D432" s="6">
        <v>2540.8563070099999</v>
      </c>
      <c r="E432" s="6">
        <v>5238.7301513729999</v>
      </c>
      <c r="F432" s="6">
        <v>32.6605574808165</v>
      </c>
      <c r="G432" s="6">
        <v>67.339442519183507</v>
      </c>
    </row>
    <row r="433" spans="1:7" x14ac:dyDescent="0.25">
      <c r="A433" s="6" t="s">
        <v>141</v>
      </c>
      <c r="B433" s="6" t="s">
        <v>142</v>
      </c>
      <c r="C433" s="6" t="s">
        <v>15</v>
      </c>
      <c r="D433" s="6">
        <v>33.700534458</v>
      </c>
      <c r="E433" s="6">
        <v>295.95368783800001</v>
      </c>
      <c r="F433" s="6">
        <v>10.222994937932199</v>
      </c>
      <c r="G433" s="6">
        <v>89.777005062067801</v>
      </c>
    </row>
    <row r="434" spans="1:7" x14ac:dyDescent="0.25">
      <c r="A434" s="6" t="s">
        <v>141</v>
      </c>
      <c r="B434" s="6" t="s">
        <v>142</v>
      </c>
      <c r="C434" s="6" t="s">
        <v>16</v>
      </c>
      <c r="D434" s="6">
        <v>856.299465521</v>
      </c>
      <c r="E434" s="6">
        <v>1950.046312122</v>
      </c>
      <c r="F434" s="6">
        <v>30.512970723094199</v>
      </c>
      <c r="G434" s="6">
        <v>69.487029276905801</v>
      </c>
    </row>
    <row r="435" spans="1:7" x14ac:dyDescent="0.25">
      <c r="A435" t="s">
        <v>19</v>
      </c>
    </row>
    <row r="436" spans="1:7" x14ac:dyDescent="0.25">
      <c r="A436" t="s">
        <v>20</v>
      </c>
    </row>
    <row r="437" spans="1:7" x14ac:dyDescent="0.25">
      <c r="A437" t="s">
        <v>21</v>
      </c>
    </row>
    <row r="438" spans="1:7" x14ac:dyDescent="0.25">
      <c r="A438" t="s">
        <v>22</v>
      </c>
    </row>
    <row r="439" spans="1:7" x14ac:dyDescent="0.25">
      <c r="A439" t="s">
        <v>23</v>
      </c>
    </row>
    <row r="442" spans="1:7" x14ac:dyDescent="0.25">
      <c r="G442" s="7" t="str">
        <f>HYPERLINK("#'Indice'!A1", "Ir al índice")</f>
        <v>Ir al índice</v>
      </c>
    </row>
    <row r="443" spans="1:7" ht="17.25" x14ac:dyDescent="0.3">
      <c r="A443" s="8" t="s">
        <v>465</v>
      </c>
    </row>
    <row r="444" spans="1:7" x14ac:dyDescent="0.25">
      <c r="A444" s="5" t="s">
        <v>25</v>
      </c>
      <c r="B444" s="5" t="s">
        <v>10</v>
      </c>
      <c r="C444" s="5" t="s">
        <v>11</v>
      </c>
      <c r="D444" s="5" t="s">
        <v>455</v>
      </c>
      <c r="E444" s="5" t="s">
        <v>456</v>
      </c>
      <c r="F444" s="5" t="s">
        <v>457</v>
      </c>
      <c r="G444" s="5" t="s">
        <v>458</v>
      </c>
    </row>
    <row r="445" spans="1:7" x14ac:dyDescent="0.25">
      <c r="A445" s="6" t="s">
        <v>13</v>
      </c>
      <c r="B445" s="6" t="s">
        <v>14</v>
      </c>
      <c r="C445" s="6" t="s">
        <v>15</v>
      </c>
      <c r="D445" s="6">
        <v>241.755711469</v>
      </c>
      <c r="E445" s="6">
        <v>1203.2315553000001</v>
      </c>
      <c r="F445" s="6">
        <v>16.7306464927935</v>
      </c>
      <c r="G445" s="6">
        <v>83.269353507206503</v>
      </c>
    </row>
    <row r="446" spans="1:7" x14ac:dyDescent="0.25">
      <c r="A446" s="6" t="s">
        <v>13</v>
      </c>
      <c r="B446" s="6" t="s">
        <v>14</v>
      </c>
      <c r="C446" s="6" t="s">
        <v>16</v>
      </c>
      <c r="D446" s="6">
        <v>6955.9715775000004</v>
      </c>
      <c r="E446" s="6">
        <v>15898.041154865001</v>
      </c>
      <c r="F446" s="6">
        <v>30.436543721922501</v>
      </c>
      <c r="G446" s="6">
        <v>69.563456278077496</v>
      </c>
    </row>
    <row r="447" spans="1:7" x14ac:dyDescent="0.25">
      <c r="A447" t="s">
        <v>19</v>
      </c>
    </row>
    <row r="448" spans="1:7" x14ac:dyDescent="0.25">
      <c r="A448" t="s">
        <v>20</v>
      </c>
    </row>
    <row r="449" spans="1:1" x14ac:dyDescent="0.25">
      <c r="A449" t="s">
        <v>21</v>
      </c>
    </row>
    <row r="450" spans="1:1" x14ac:dyDescent="0.25">
      <c r="A450" t="s">
        <v>22</v>
      </c>
    </row>
    <row r="451" spans="1:1" x14ac:dyDescent="0.25">
      <c r="A451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466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467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469</v>
      </c>
      <c r="F16" s="5" t="s">
        <v>457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121893.939098922</v>
      </c>
      <c r="E17" s="6">
        <v>1158.734069224</v>
      </c>
      <c r="F17" s="6">
        <v>99.058343033604302</v>
      </c>
      <c r="G17" s="6">
        <v>0.94165696639571705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2301145.2776452801</v>
      </c>
      <c r="E18" s="6">
        <v>37377.846008986999</v>
      </c>
      <c r="F18" s="6">
        <v>98.4016473632051</v>
      </c>
      <c r="G18" s="6">
        <v>1.5983526367949199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508.21119855199998</v>
      </c>
      <c r="E19" s="6">
        <v>38.556871774000001</v>
      </c>
      <c r="F19" s="6">
        <v>92.948221765947096</v>
      </c>
      <c r="G19" s="6">
        <v>7.05177823405291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5650.7507785919997</v>
      </c>
      <c r="E20" s="6">
        <v>430.29788354700003</v>
      </c>
      <c r="F20" s="6">
        <v>92.923952636227696</v>
      </c>
      <c r="G20" s="6">
        <v>7.0760473637723402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121385.72790037</v>
      </c>
      <c r="E21" s="6">
        <v>1120.17719745</v>
      </c>
      <c r="F21" s="6">
        <v>99.085613712616095</v>
      </c>
      <c r="G21" s="6">
        <v>0.91438628738390004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2295494.5268666898</v>
      </c>
      <c r="E22" s="6">
        <v>36947.54812544</v>
      </c>
      <c r="F22" s="6">
        <v>98.415928587398497</v>
      </c>
      <c r="G22" s="6">
        <v>1.5840714126015201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471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469</v>
      </c>
      <c r="F32" s="5" t="s">
        <v>457</v>
      </c>
      <c r="G32" s="5" t="s">
        <v>470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121893.939098922</v>
      </c>
      <c r="E33" s="6">
        <v>1158.734069224</v>
      </c>
      <c r="F33" s="6">
        <v>99.058343033604302</v>
      </c>
      <c r="G33" s="6">
        <v>0.94165696639571705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2301145.2776452801</v>
      </c>
      <c r="E34" s="6">
        <v>37377.846008986999</v>
      </c>
      <c r="F34" s="6">
        <v>98.4016473632051</v>
      </c>
      <c r="G34" s="6">
        <v>1.5983526367949199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472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469</v>
      </c>
      <c r="F44" s="5" t="s">
        <v>457</v>
      </c>
      <c r="G44" s="5" t="s">
        <v>470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121385.72790037</v>
      </c>
      <c r="E45" s="6">
        <v>1120.17719745</v>
      </c>
      <c r="F45" s="6">
        <v>99.085613712616095</v>
      </c>
      <c r="G45" s="6">
        <v>0.91438628738390004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2295494.5268666898</v>
      </c>
      <c r="E46" s="6">
        <v>36947.54812544</v>
      </c>
      <c r="F46" s="6">
        <v>98.415928587398497</v>
      </c>
      <c r="G46" s="6">
        <v>1.5840714126015201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129.392233503</v>
      </c>
      <c r="E47" s="6">
        <v>5.9140046489999998</v>
      </c>
      <c r="F47" s="6">
        <v>95.629170739078305</v>
      </c>
      <c r="G47" s="6">
        <v>4.3708292609216901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2004.388954625</v>
      </c>
      <c r="E48" s="6">
        <v>38.052133353000002</v>
      </c>
      <c r="F48" s="6">
        <v>98.136928718435101</v>
      </c>
      <c r="G48" s="6">
        <v>1.86307128156491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837.92950811200001</v>
      </c>
      <c r="E49" s="6">
        <v>21.786870759999999</v>
      </c>
      <c r="F49" s="6">
        <v>97.465807178341095</v>
      </c>
      <c r="G49" s="6">
        <v>2.5341928216588898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15444.244158709</v>
      </c>
      <c r="E50" s="6">
        <v>572.85439802999997</v>
      </c>
      <c r="F50" s="6">
        <v>96.423482093209799</v>
      </c>
      <c r="G50" s="6">
        <v>3.57651790679017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155.830288919</v>
      </c>
      <c r="E51" s="6">
        <v>0</v>
      </c>
      <c r="F51" s="6">
        <v>100</v>
      </c>
      <c r="G51" s="6">
        <v>0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2201.1339249110001</v>
      </c>
      <c r="E52" s="6">
        <v>20.327135849000001</v>
      </c>
      <c r="F52" s="6">
        <v>99.084965466734502</v>
      </c>
      <c r="G52" s="6">
        <v>0.915034533265496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1764.34277714</v>
      </c>
      <c r="E53" s="6">
        <v>69.524080920000003</v>
      </c>
      <c r="F53" s="6">
        <v>96.2088806712202</v>
      </c>
      <c r="G53" s="6">
        <v>3.7911193287798302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29695.59777479</v>
      </c>
      <c r="E54" s="6">
        <v>776.61513236999997</v>
      </c>
      <c r="F54" s="6">
        <v>97.451398968837196</v>
      </c>
      <c r="G54" s="6">
        <v>2.5486010311627898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232.61864611600001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2677.807008192</v>
      </c>
      <c r="E56" s="6">
        <v>62.634688369999999</v>
      </c>
      <c r="F56" s="6">
        <v>97.7144309091276</v>
      </c>
      <c r="G56" s="6">
        <v>2.2855690908723898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1961.0790598139999</v>
      </c>
      <c r="E58" s="6">
        <v>2.339851693</v>
      </c>
      <c r="F58" s="6">
        <v>99.8808276889213</v>
      </c>
      <c r="G58" s="6">
        <v>0.119172311078743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192.277633286</v>
      </c>
      <c r="E59" s="6">
        <v>18.159869465</v>
      </c>
      <c r="F59" s="6">
        <v>91.3704215134658</v>
      </c>
      <c r="G59" s="6">
        <v>8.6295784865341503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5369.4968750030002</v>
      </c>
      <c r="E60" s="6">
        <v>391.73925270000001</v>
      </c>
      <c r="F60" s="6">
        <v>93.200430532324205</v>
      </c>
      <c r="G60" s="6">
        <v>6.7995694676757896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219.90569964900001</v>
      </c>
      <c r="E61" s="6">
        <v>3.5600546620000002</v>
      </c>
      <c r="F61" s="6">
        <v>98.406890275883001</v>
      </c>
      <c r="G61" s="6">
        <v>1.59310972411702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5194.0761775520004</v>
      </c>
      <c r="E62" s="6">
        <v>166.35271448500001</v>
      </c>
      <c r="F62" s="6">
        <v>96.896652901559406</v>
      </c>
      <c r="G62" s="6">
        <v>3.1033470984405702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1323.6053918499999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35427.54802871</v>
      </c>
      <c r="E64" s="6">
        <v>548.50157246000003</v>
      </c>
      <c r="F64" s="6">
        <v>98.475370201729504</v>
      </c>
      <c r="G64" s="6">
        <v>1.52462979827046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1599.28931911</v>
      </c>
      <c r="E65" s="6">
        <v>36.07988572</v>
      </c>
      <c r="F65" s="6">
        <v>97.793777355386197</v>
      </c>
      <c r="G65" s="6">
        <v>2.2062226446137898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23878.768975030001</v>
      </c>
      <c r="E66" s="6">
        <v>685.51621267999997</v>
      </c>
      <c r="F66" s="6">
        <v>97.209297126126103</v>
      </c>
      <c r="G66" s="6">
        <v>2.7907028738738799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3271.6465540999998</v>
      </c>
      <c r="E67" s="6">
        <v>47.015758099999999</v>
      </c>
      <c r="F67" s="6">
        <v>98.583291890616294</v>
      </c>
      <c r="G67" s="6">
        <v>1.4167081093837599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33594.78192198</v>
      </c>
      <c r="E68" s="6">
        <v>148.81240743999999</v>
      </c>
      <c r="F68" s="6">
        <v>99.558990645788299</v>
      </c>
      <c r="G68" s="6">
        <v>0.44100935421172699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165.98100283900001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2878.2114323870001</v>
      </c>
      <c r="E70" s="6">
        <v>65.166271723999998</v>
      </c>
      <c r="F70" s="6">
        <v>97.786003759117193</v>
      </c>
      <c r="G70" s="6">
        <v>2.2139962408827998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125.35167910200001</v>
      </c>
      <c r="E71" s="6">
        <v>3.0205223879999998</v>
      </c>
      <c r="F71" s="6">
        <v>97.647058823529406</v>
      </c>
      <c r="G71" s="6">
        <v>2.3529411764705901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1060.203358188</v>
      </c>
      <c r="E72" s="6">
        <v>10.571828357999999</v>
      </c>
      <c r="F72" s="6">
        <v>99.012693935119898</v>
      </c>
      <c r="G72" s="6">
        <v>0.98730606488011297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2627.0530764800001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26781.719197459999</v>
      </c>
      <c r="E74" s="6">
        <v>692.38385046999997</v>
      </c>
      <c r="F74" s="6">
        <v>97.479867316279297</v>
      </c>
      <c r="G74" s="6">
        <v>2.5201326837207398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475.86946377999999</v>
      </c>
      <c r="E75" s="6">
        <v>4.5430461329999998</v>
      </c>
      <c r="F75" s="6">
        <v>99.054344747637202</v>
      </c>
      <c r="G75" s="6">
        <v>0.94565525236275005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4049.1812835999999</v>
      </c>
      <c r="E76" s="6">
        <v>21.648229218000001</v>
      </c>
      <c r="F76" s="6">
        <v>99.468210860959999</v>
      </c>
      <c r="G76" s="6">
        <v>0.53178913903997405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69</v>
      </c>
      <c r="E77" s="6">
        <v>0</v>
      </c>
      <c r="F77" s="6">
        <v>100</v>
      </c>
      <c r="G77" s="6">
        <v>0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592</v>
      </c>
      <c r="E78" s="6">
        <v>6</v>
      </c>
      <c r="F78" s="6">
        <v>98.996655518394604</v>
      </c>
      <c r="G78" s="6">
        <v>1.0033444816053501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279.43224940800002</v>
      </c>
      <c r="E79" s="6">
        <v>0</v>
      </c>
      <c r="F79" s="6">
        <v>100</v>
      </c>
      <c r="G79" s="6">
        <v>0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3725.7080997339999</v>
      </c>
      <c r="E80" s="6">
        <v>9.100239062</v>
      </c>
      <c r="F80" s="6">
        <v>99.756339864419004</v>
      </c>
      <c r="G80" s="6">
        <v>0.24366013558097799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5621.9121765279997</v>
      </c>
      <c r="E82" s="6">
        <v>87.205442196999996</v>
      </c>
      <c r="F82" s="6">
        <v>98.472523286068295</v>
      </c>
      <c r="G82" s="6">
        <v>1.52747671393176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29422.320964679999</v>
      </c>
      <c r="E84" s="6">
        <v>249.53336501000001</v>
      </c>
      <c r="F84" s="6">
        <v>99.159023355138601</v>
      </c>
      <c r="G84" s="6">
        <v>0.84097664486143697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191.00853239899999</v>
      </c>
      <c r="E85" s="6">
        <v>3.312286689</v>
      </c>
      <c r="F85" s="6">
        <v>98.295454545454604</v>
      </c>
      <c r="G85" s="6">
        <v>1.7045454545454499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999.20648451500006</v>
      </c>
      <c r="E86" s="6">
        <v>25.394197948999999</v>
      </c>
      <c r="F86" s="6">
        <v>97.521551724137893</v>
      </c>
      <c r="G86" s="6">
        <v>2.4784482758620698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1440.9881950199999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34592.274331200002</v>
      </c>
      <c r="E88" s="6">
        <v>210.40017460999999</v>
      </c>
      <c r="F88" s="6">
        <v>99.395448259084603</v>
      </c>
      <c r="G88" s="6">
        <v>0.60455174091541597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124.919724789</v>
      </c>
      <c r="E89" s="6">
        <v>2.2440442190000001</v>
      </c>
      <c r="F89" s="6">
        <v>98.235311648509807</v>
      </c>
      <c r="G89" s="6">
        <v>1.7646883514901399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1640.1016560339999</v>
      </c>
      <c r="E90" s="6">
        <v>19.899244121999999</v>
      </c>
      <c r="F90" s="6">
        <v>98.801251004133206</v>
      </c>
      <c r="G90" s="6">
        <v>1.1987489958668101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431.54658052600001</v>
      </c>
      <c r="E91" s="6">
        <v>24.186062543999999</v>
      </c>
      <c r="F91" s="6">
        <v>94.692927331017401</v>
      </c>
      <c r="G91" s="6">
        <v>5.3070726689825998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3635.2749864570001</v>
      </c>
      <c r="E92" s="6">
        <v>84.349514686999996</v>
      </c>
      <c r="F92" s="6">
        <v>97.732311025990498</v>
      </c>
      <c r="G92" s="6">
        <v>2.2676889740095398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86.448772223999995</v>
      </c>
      <c r="E93" s="6">
        <v>2.401354784</v>
      </c>
      <c r="F93" s="6">
        <v>97.297297297297305</v>
      </c>
      <c r="G93" s="6">
        <v>2.7027027027027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967.74597795199998</v>
      </c>
      <c r="E94" s="6">
        <v>10.806096527999999</v>
      </c>
      <c r="F94" s="6">
        <v>98.895705521472394</v>
      </c>
      <c r="G94" s="6">
        <v>1.1042944785276101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80.817452325000005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937.48244696999996</v>
      </c>
      <c r="E96" s="6">
        <v>9.6980942789999993</v>
      </c>
      <c r="F96" s="6">
        <v>98.976109215017104</v>
      </c>
      <c r="G96" s="6">
        <v>1.0238907849829399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524.46572619300002</v>
      </c>
      <c r="E97" s="6">
        <v>11.257209901</v>
      </c>
      <c r="F97" s="6">
        <v>97.898688082485805</v>
      </c>
      <c r="G97" s="6">
        <v>2.1013119175141601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5873.7021977140002</v>
      </c>
      <c r="E98" s="6">
        <v>82.517647498000002</v>
      </c>
      <c r="F98" s="6">
        <v>98.614597015515898</v>
      </c>
      <c r="G98" s="6">
        <v>1.3854029844840801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6624.0268139</v>
      </c>
      <c r="E99" s="6">
        <v>351.08832991999998</v>
      </c>
      <c r="F99" s="6">
        <v>94.966558649127606</v>
      </c>
      <c r="G99" s="6">
        <v>5.0334413508724198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174079.37483638001</v>
      </c>
      <c r="E100" s="6">
        <v>4326.2723443000004</v>
      </c>
      <c r="F100" s="6">
        <v>97.575036209521699</v>
      </c>
      <c r="G100" s="6">
        <v>2.4249637904783201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585.70196752100003</v>
      </c>
      <c r="E101" s="6">
        <v>5.3438341390000001</v>
      </c>
      <c r="F101" s="6">
        <v>99.095868014967493</v>
      </c>
      <c r="G101" s="6">
        <v>0.904131985032532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4473.1378951280003</v>
      </c>
      <c r="E102" s="6">
        <v>45.164814982999999</v>
      </c>
      <c r="F102" s="6">
        <v>99.000403074324097</v>
      </c>
      <c r="G102" s="6">
        <v>0.99959692567588998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2144.588791961</v>
      </c>
      <c r="E104" s="6">
        <v>16.649295964</v>
      </c>
      <c r="F104" s="6">
        <v>99.229640822220304</v>
      </c>
      <c r="G104" s="6">
        <v>0.770359177779666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43.346900454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513.49405153199996</v>
      </c>
      <c r="E106" s="6">
        <v>7.7802129019999997</v>
      </c>
      <c r="F106" s="6">
        <v>98.507462686567195</v>
      </c>
      <c r="G106" s="6">
        <v>1.4925373134328399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1896.6732614909999</v>
      </c>
      <c r="E108" s="6">
        <v>55.388214865999998</v>
      </c>
      <c r="F108" s="6">
        <v>97.162578354378098</v>
      </c>
      <c r="G108" s="6">
        <v>2.8374216456218999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316.946038945</v>
      </c>
      <c r="E110" s="6">
        <v>7.3708381149999997</v>
      </c>
      <c r="F110" s="6">
        <v>97.727272727272705</v>
      </c>
      <c r="G110" s="6">
        <v>2.2727272727272698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2393.4559921760001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4148.9959625780002</v>
      </c>
      <c r="E114" s="6">
        <v>51.500690183000003</v>
      </c>
      <c r="F114" s="6">
        <v>98.773938073509697</v>
      </c>
      <c r="G114" s="6">
        <v>1.2260619264902499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8499.6022502150008</v>
      </c>
      <c r="E116" s="6">
        <v>195.45292204699999</v>
      </c>
      <c r="F116" s="6">
        <v>97.752137069003197</v>
      </c>
      <c r="G116" s="6">
        <v>2.2478629309968299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6170.2529475749998</v>
      </c>
      <c r="E118" s="6">
        <v>130.429599553</v>
      </c>
      <c r="F118" s="6">
        <v>97.929913170876205</v>
      </c>
      <c r="G118" s="6">
        <v>2.0700868291238201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29635.14300226</v>
      </c>
      <c r="E120" s="6">
        <v>140.69965492</v>
      </c>
      <c r="F120" s="6">
        <v>99.527470451332206</v>
      </c>
      <c r="G120" s="6">
        <v>0.47252954866777702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473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469</v>
      </c>
      <c r="F130" s="5" t="s">
        <v>457</v>
      </c>
      <c r="G130" s="5" t="s">
        <v>470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10419.178025571</v>
      </c>
      <c r="E131" s="6">
        <v>35.102788811000003</v>
      </c>
      <c r="F131" s="6">
        <v>99.664225694390097</v>
      </c>
      <c r="G131" s="6">
        <v>0.33577430560989902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197940.80759057601</v>
      </c>
      <c r="E132" s="6">
        <v>861.87533909299998</v>
      </c>
      <c r="F132" s="6">
        <v>99.566466947833902</v>
      </c>
      <c r="G132" s="6">
        <v>0.43353305216605598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3816.0565047800001</v>
      </c>
      <c r="E133" s="6">
        <v>56.951236096999999</v>
      </c>
      <c r="F133" s="6">
        <v>98.529534668988205</v>
      </c>
      <c r="G133" s="6">
        <v>1.4704653310118101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69002.457981319007</v>
      </c>
      <c r="E134" s="6">
        <v>1163.5461641750001</v>
      </c>
      <c r="F134" s="6">
        <v>98.341723775858298</v>
      </c>
      <c r="G134" s="6">
        <v>1.65827622414169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2234.8926220469998</v>
      </c>
      <c r="E135" s="6">
        <v>18.128430473000002</v>
      </c>
      <c r="F135" s="6">
        <v>99.195372344491702</v>
      </c>
      <c r="G135" s="6">
        <v>0.80462765550829596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37495.813264370001</v>
      </c>
      <c r="E136" s="6">
        <v>839.941262639</v>
      </c>
      <c r="F136" s="6">
        <v>97.8089872678853</v>
      </c>
      <c r="G136" s="6">
        <v>2.1910127321146899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6404.0451390970002</v>
      </c>
      <c r="E137" s="6">
        <v>16.313457629999998</v>
      </c>
      <c r="F137" s="6">
        <v>99.745910491069495</v>
      </c>
      <c r="G137" s="6">
        <v>0.25408950893048798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107745.36212385799</v>
      </c>
      <c r="E138" s="6">
        <v>4905.3779373850002</v>
      </c>
      <c r="F138" s="6">
        <v>95.645498702699896</v>
      </c>
      <c r="G138" s="6">
        <v>4.3545012973001098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5214.8730221819997</v>
      </c>
      <c r="E139" s="6">
        <v>18.663012168000002</v>
      </c>
      <c r="F139" s="6">
        <v>99.643395745333393</v>
      </c>
      <c r="G139" s="6">
        <v>0.35660425466656698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95427.285881983</v>
      </c>
      <c r="E140" s="6">
        <v>3323.2611730879999</v>
      </c>
      <c r="F140" s="6">
        <v>96.634690872917702</v>
      </c>
      <c r="G140" s="6">
        <v>3.3653091270822899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2075.9778015900001</v>
      </c>
      <c r="E141" s="6">
        <v>107.11583687</v>
      </c>
      <c r="F141" s="6">
        <v>95.093392469158502</v>
      </c>
      <c r="G141" s="6">
        <v>4.9066075308414998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52529.039773883997</v>
      </c>
      <c r="E142" s="6">
        <v>2569.63521029</v>
      </c>
      <c r="F142" s="6">
        <v>95.336303076202697</v>
      </c>
      <c r="G142" s="6">
        <v>4.6636969237973096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10955.657990194</v>
      </c>
      <c r="E143" s="6">
        <v>89.550963839999994</v>
      </c>
      <c r="F143" s="6">
        <v>99.189232506033406</v>
      </c>
      <c r="G143" s="6">
        <v>0.81076749396663605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193568.01583793899</v>
      </c>
      <c r="E144" s="6">
        <v>1569.3285876899999</v>
      </c>
      <c r="F144" s="6">
        <v>99.195782543669907</v>
      </c>
      <c r="G144" s="6">
        <v>0.80421745633015096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13041.822131216</v>
      </c>
      <c r="E145" s="6">
        <v>91.105153990000005</v>
      </c>
      <c r="F145" s="6">
        <v>99.306284486227</v>
      </c>
      <c r="G145" s="6">
        <v>0.69371551377299001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307017.37557262898</v>
      </c>
      <c r="E146" s="6">
        <v>2796.6051059299998</v>
      </c>
      <c r="F146" s="6">
        <v>99.097327661003305</v>
      </c>
      <c r="G146" s="6">
        <v>0.90267233899672195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5983.7520583659998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116689.087936586</v>
      </c>
      <c r="E148" s="6">
        <v>406.10799870599999</v>
      </c>
      <c r="F148" s="6">
        <v>99.653181332109995</v>
      </c>
      <c r="G148" s="6">
        <v>0.34681866789003002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13221.74342069</v>
      </c>
      <c r="E149" s="6">
        <v>139.32053081000001</v>
      </c>
      <c r="F149" s="6">
        <v>98.957264696017305</v>
      </c>
      <c r="G149" s="6">
        <v>1.0427353039827301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237897.00142792999</v>
      </c>
      <c r="E150" s="6">
        <v>4936.8828619699998</v>
      </c>
      <c r="F150" s="6">
        <v>97.966971176033994</v>
      </c>
      <c r="G150" s="6">
        <v>2.0330288239660401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14738.882596441001</v>
      </c>
      <c r="E151" s="6">
        <v>229.38906880799999</v>
      </c>
      <c r="F151" s="6">
        <v>98.467497958761896</v>
      </c>
      <c r="G151" s="6">
        <v>1.5325020412380701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375934.617724696</v>
      </c>
      <c r="E152" s="6">
        <v>2621.910679178</v>
      </c>
      <c r="F152" s="6">
        <v>99.307392560304606</v>
      </c>
      <c r="G152" s="6">
        <v>0.69260743969543703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3213.6290165340001</v>
      </c>
      <c r="E153" s="6">
        <v>60.8137246</v>
      </c>
      <c r="F153" s="6">
        <v>98.142776362034098</v>
      </c>
      <c r="G153" s="6">
        <v>1.8572236379659199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43667.722008049001</v>
      </c>
      <c r="E154" s="6">
        <v>983.66756408499998</v>
      </c>
      <c r="F154" s="6">
        <v>97.7970057068529</v>
      </c>
      <c r="G154" s="6">
        <v>2.2029942931471198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58652.316185559997</v>
      </c>
      <c r="E156" s="6">
        <v>129.573690075</v>
      </c>
      <c r="F156" s="6">
        <v>99.779568689694798</v>
      </c>
      <c r="G156" s="6">
        <v>0.220431310305163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25118.211746572</v>
      </c>
      <c r="E158" s="6">
        <v>271.14119032299999</v>
      </c>
      <c r="F158" s="6">
        <v>98.932067347297405</v>
      </c>
      <c r="G158" s="6">
        <v>1.0679326527025701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2502.4385665250002</v>
      </c>
      <c r="E159" s="6">
        <v>20.56086041</v>
      </c>
      <c r="F159" s="6">
        <v>99.185062818861695</v>
      </c>
      <c r="G159" s="6">
        <v>0.81493718113831803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21977.322583304998</v>
      </c>
      <c r="E160" s="6">
        <v>141.67030413000001</v>
      </c>
      <c r="F160" s="6">
        <v>99.359508342667496</v>
      </c>
      <c r="G160" s="6">
        <v>0.64049165733254398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5834.567720686</v>
      </c>
      <c r="E161" s="6">
        <v>7.5266440120000002</v>
      </c>
      <c r="F161" s="6">
        <v>99.871165312606394</v>
      </c>
      <c r="G161" s="6">
        <v>0.12883468739363799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75726.212783737996</v>
      </c>
      <c r="E162" s="6">
        <v>299.77068602100002</v>
      </c>
      <c r="F162" s="6">
        <v>99.605699693263105</v>
      </c>
      <c r="G162" s="6">
        <v>0.39430030673689398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7041.4807916</v>
      </c>
      <c r="E164" s="6">
        <v>167.19787792599999</v>
      </c>
      <c r="F164" s="6">
        <v>97.680602984388599</v>
      </c>
      <c r="G164" s="6">
        <v>2.3193970156113801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7120.9209798499996</v>
      </c>
      <c r="E165" s="6">
        <v>79.844792299999995</v>
      </c>
      <c r="F165" s="6">
        <v>98.891162484290106</v>
      </c>
      <c r="G165" s="6">
        <v>1.1088375157099399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105077.70318996999</v>
      </c>
      <c r="E166" s="6">
        <v>4925.3191818300002</v>
      </c>
      <c r="F166" s="6">
        <v>95.522560130045406</v>
      </c>
      <c r="G166" s="6">
        <v>4.4774398699545497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10616.126783502999</v>
      </c>
      <c r="E167" s="6">
        <v>169.21334232000001</v>
      </c>
      <c r="F167" s="6">
        <v>98.431080148183199</v>
      </c>
      <c r="G167" s="6">
        <v>1.5689198518167999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172020.394254207</v>
      </c>
      <c r="E168" s="6">
        <v>4296.674083846</v>
      </c>
      <c r="F168" s="6">
        <v>97.563098045840903</v>
      </c>
      <c r="G168" s="6">
        <v>2.4369019541590702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121.768383438</v>
      </c>
      <c r="E169" s="6">
        <v>19.134226085000002</v>
      </c>
      <c r="F169" s="6">
        <v>86.420247183657295</v>
      </c>
      <c r="G169" s="6">
        <v>13.579752816342699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617.04898651200006</v>
      </c>
      <c r="E170" s="6">
        <v>168.35911060699999</v>
      </c>
      <c r="F170" s="6">
        <v>78.564123386992406</v>
      </c>
      <c r="G170" s="6">
        <v>21.435876613007601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474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469</v>
      </c>
      <c r="F180" s="5" t="s">
        <v>457</v>
      </c>
      <c r="G180" s="5" t="s">
        <v>470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10406.83548777</v>
      </c>
      <c r="E181" s="6">
        <v>33.980739919999998</v>
      </c>
      <c r="F181" s="6">
        <v>99.674539430836106</v>
      </c>
      <c r="G181" s="6">
        <v>0.32546056916393201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197860.99971434</v>
      </c>
      <c r="E182" s="6">
        <v>848.29854751000005</v>
      </c>
      <c r="F182" s="6">
        <v>99.573095695606497</v>
      </c>
      <c r="G182" s="6">
        <v>0.426904304393522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3816.0565047800001</v>
      </c>
      <c r="E183" s="6">
        <v>56.951236096999999</v>
      </c>
      <c r="F183" s="6">
        <v>98.529534668988205</v>
      </c>
      <c r="G183" s="6">
        <v>1.4704653310118101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68778.533534432994</v>
      </c>
      <c r="E184" s="6">
        <v>1132.7560869819999</v>
      </c>
      <c r="F184" s="6">
        <v>98.379723656771105</v>
      </c>
      <c r="G184" s="6">
        <v>1.62027634322886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2213.3968835139999</v>
      </c>
      <c r="E185" s="6">
        <v>16.930079277000001</v>
      </c>
      <c r="F185" s="6">
        <v>99.240914916985403</v>
      </c>
      <c r="G185" s="6">
        <v>0.75908508301464195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37329.893299549003</v>
      </c>
      <c r="E186" s="6">
        <v>818.86328984800002</v>
      </c>
      <c r="F186" s="6">
        <v>97.853499397997197</v>
      </c>
      <c r="G186" s="6">
        <v>2.1465006020028299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6402.0451390970002</v>
      </c>
      <c r="E187" s="6">
        <v>16.313457629999998</v>
      </c>
      <c r="F187" s="6">
        <v>99.745831315216293</v>
      </c>
      <c r="G187" s="6">
        <v>0.25416868478366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107712.36212385799</v>
      </c>
      <c r="E188" s="6">
        <v>4895.3779373850002</v>
      </c>
      <c r="F188" s="6">
        <v>95.652716292217093</v>
      </c>
      <c r="G188" s="6">
        <v>4.3472837077829602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5005.325473336</v>
      </c>
      <c r="E189" s="6">
        <v>5.8155658939999997</v>
      </c>
      <c r="F189" s="6">
        <v>99.883947271719705</v>
      </c>
      <c r="G189" s="6">
        <v>0.116052728280296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93641.108363559004</v>
      </c>
      <c r="E190" s="6">
        <v>3261.2313634689999</v>
      </c>
      <c r="F190" s="6">
        <v>96.634517419645604</v>
      </c>
      <c r="G190" s="6">
        <v>3.3654825803544299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2075.9778015900001</v>
      </c>
      <c r="E191" s="6">
        <v>107.11583687</v>
      </c>
      <c r="F191" s="6">
        <v>95.093392469158502</v>
      </c>
      <c r="G191" s="6">
        <v>4.9066075308414998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52529.039773883997</v>
      </c>
      <c r="E192" s="6">
        <v>2569.63521029</v>
      </c>
      <c r="F192" s="6">
        <v>95.336303076202697</v>
      </c>
      <c r="G192" s="6">
        <v>4.6636969237973096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10955.657990194</v>
      </c>
      <c r="E193" s="6">
        <v>89.550963839999994</v>
      </c>
      <c r="F193" s="6">
        <v>99.189232506033406</v>
      </c>
      <c r="G193" s="6">
        <v>0.81076749396663605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193568.01583793899</v>
      </c>
      <c r="E194" s="6">
        <v>1569.3285876899999</v>
      </c>
      <c r="F194" s="6">
        <v>99.195782543669907</v>
      </c>
      <c r="G194" s="6">
        <v>0.80421745633015096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13041.822131216</v>
      </c>
      <c r="E195" s="6">
        <v>91.105153990000005</v>
      </c>
      <c r="F195" s="6">
        <v>99.306284486227</v>
      </c>
      <c r="G195" s="6">
        <v>0.69371551377299001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307017.37557262898</v>
      </c>
      <c r="E196" s="6">
        <v>2796.6051059299998</v>
      </c>
      <c r="F196" s="6">
        <v>99.097327661003305</v>
      </c>
      <c r="G196" s="6">
        <v>0.90267233899672195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5983.7520583659998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116689.087936586</v>
      </c>
      <c r="E198" s="6">
        <v>406.10799870599999</v>
      </c>
      <c r="F198" s="6">
        <v>99.653181332109995</v>
      </c>
      <c r="G198" s="6">
        <v>0.34681866789003002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13221.74342069</v>
      </c>
      <c r="E199" s="6">
        <v>139.32053081000001</v>
      </c>
      <c r="F199" s="6">
        <v>98.957264696017305</v>
      </c>
      <c r="G199" s="6">
        <v>1.0427353039827301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237897.00142792999</v>
      </c>
      <c r="E200" s="6">
        <v>4936.8828619699998</v>
      </c>
      <c r="F200" s="6">
        <v>97.966971176033994</v>
      </c>
      <c r="G200" s="6">
        <v>2.0330288239660401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14694.20765767</v>
      </c>
      <c r="E201" s="6">
        <v>225.13426948</v>
      </c>
      <c r="F201" s="6">
        <v>98.490990617553294</v>
      </c>
      <c r="G201" s="6">
        <v>1.5090093824467099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375105.80334331002</v>
      </c>
      <c r="E202" s="6">
        <v>2569.0641544199998</v>
      </c>
      <c r="F202" s="6">
        <v>99.3197683045628</v>
      </c>
      <c r="G202" s="6">
        <v>0.68023169543719797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3213.6290165340001</v>
      </c>
      <c r="E203" s="6">
        <v>60.8137246</v>
      </c>
      <c r="F203" s="6">
        <v>98.142776362034098</v>
      </c>
      <c r="G203" s="6">
        <v>1.8572236379659199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43667.722008049001</v>
      </c>
      <c r="E204" s="6">
        <v>983.66756408499998</v>
      </c>
      <c r="F204" s="6">
        <v>97.7970057068529</v>
      </c>
      <c r="G204" s="6">
        <v>2.2029942931471198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58652.316185559997</v>
      </c>
      <c r="E206" s="6">
        <v>129.573690075</v>
      </c>
      <c r="F206" s="6">
        <v>99.779568689694798</v>
      </c>
      <c r="G206" s="6">
        <v>0.220431310305163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25118.211746572</v>
      </c>
      <c r="E208" s="6">
        <v>271.14119032299999</v>
      </c>
      <c r="F208" s="6">
        <v>98.932067347297405</v>
      </c>
      <c r="G208" s="6">
        <v>1.0679326527025701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2502.4385665250002</v>
      </c>
      <c r="E209" s="6">
        <v>20.56086041</v>
      </c>
      <c r="F209" s="6">
        <v>99.185062818861695</v>
      </c>
      <c r="G209" s="6">
        <v>0.81493718113831803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21977.322583304998</v>
      </c>
      <c r="E210" s="6">
        <v>141.67030413000001</v>
      </c>
      <c r="F210" s="6">
        <v>99.359508342667496</v>
      </c>
      <c r="G210" s="6">
        <v>0.64049165733254398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5834.567720686</v>
      </c>
      <c r="E211" s="6">
        <v>7.5266440120000002</v>
      </c>
      <c r="F211" s="6">
        <v>99.871165312606394</v>
      </c>
      <c r="G211" s="6">
        <v>0.12883468739363799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75726.212783737996</v>
      </c>
      <c r="E212" s="6">
        <v>299.77068602100002</v>
      </c>
      <c r="F212" s="6">
        <v>99.605699693263105</v>
      </c>
      <c r="G212" s="6">
        <v>0.39430030673689398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7041.4807916</v>
      </c>
      <c r="E214" s="6">
        <v>167.19787792599999</v>
      </c>
      <c r="F214" s="6">
        <v>97.680602984388599</v>
      </c>
      <c r="G214" s="6">
        <v>2.3193970156113801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7120.9209798499996</v>
      </c>
      <c r="E215" s="6">
        <v>79.844792299999995</v>
      </c>
      <c r="F215" s="6">
        <v>98.891162484290106</v>
      </c>
      <c r="G215" s="6">
        <v>1.1088375157099399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105077.70318996999</v>
      </c>
      <c r="E216" s="6">
        <v>4925.3191818300002</v>
      </c>
      <c r="F216" s="6">
        <v>95.522560130045406</v>
      </c>
      <c r="G216" s="6">
        <v>4.4774398699545497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10519.744732339999</v>
      </c>
      <c r="E217" s="6">
        <v>169.21334232000001</v>
      </c>
      <c r="F217" s="6">
        <v>98.416933239534799</v>
      </c>
      <c r="G217" s="6">
        <v>1.58306676046517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170104.33664987999</v>
      </c>
      <c r="E218" s="6">
        <v>4225.0564868499996</v>
      </c>
      <c r="F218" s="6">
        <v>97.576394656788494</v>
      </c>
      <c r="G218" s="6">
        <v>2.4236053432115199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475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469</v>
      </c>
      <c r="F228" s="5" t="s">
        <v>457</v>
      </c>
      <c r="G228" s="5" t="s">
        <v>470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1995.01983765</v>
      </c>
      <c r="E229" s="6">
        <v>33.980739919999998</v>
      </c>
      <c r="F229" s="6">
        <v>98.325247400338498</v>
      </c>
      <c r="G229" s="6">
        <v>1.67475259966148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20462.713581830001</v>
      </c>
      <c r="E230" s="6">
        <v>218.64589616999999</v>
      </c>
      <c r="F230" s="6">
        <v>98.942787603481307</v>
      </c>
      <c r="G230" s="6">
        <v>1.05721239651865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19548.97297038</v>
      </c>
      <c r="E232" s="6">
        <v>45.098760679999998</v>
      </c>
      <c r="F232" s="6">
        <v>99.769834665816205</v>
      </c>
      <c r="G232" s="6">
        <v>0.23016533418376001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51073.362749810003</v>
      </c>
      <c r="E234" s="6">
        <v>153.14709594000001</v>
      </c>
      <c r="F234" s="6">
        <v>99.701039371213994</v>
      </c>
      <c r="G234" s="6">
        <v>0.29896062878604601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29301.227340519999</v>
      </c>
      <c r="E236" s="6">
        <v>337.47965126999998</v>
      </c>
      <c r="F236" s="6">
        <v>98.861355013349694</v>
      </c>
      <c r="G236" s="6">
        <v>1.1386449866503401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34531.760381469998</v>
      </c>
      <c r="E238" s="6">
        <v>186.24304339</v>
      </c>
      <c r="F238" s="6">
        <v>99.4635548562201</v>
      </c>
      <c r="G238" s="6">
        <v>0.53644514377989805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9196.0120400359992</v>
      </c>
      <c r="E240" s="6">
        <v>184.648785995</v>
      </c>
      <c r="F240" s="6">
        <v>98.031601510603593</v>
      </c>
      <c r="G240" s="6">
        <v>1.9683984893964599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16953.128045630001</v>
      </c>
      <c r="E242" s="6">
        <v>13.179381449999999</v>
      </c>
      <c r="F242" s="6">
        <v>99.922320272064795</v>
      </c>
      <c r="G242" s="6">
        <v>7.7679727935168294E-2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31132.864574499999</v>
      </c>
      <c r="E244" s="6">
        <v>44.804847610000003</v>
      </c>
      <c r="F244" s="6">
        <v>99.856291863886995</v>
      </c>
      <c r="G244" s="6">
        <v>0.14370813611304201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1925.33670818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32539.36913825</v>
      </c>
      <c r="E246" s="6">
        <v>761.13651636999998</v>
      </c>
      <c r="F246" s="6">
        <v>97.714339462997302</v>
      </c>
      <c r="G246" s="6">
        <v>2.2856605370026899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52925.750202479998</v>
      </c>
      <c r="E248" s="6">
        <v>234.98300216000001</v>
      </c>
      <c r="F248" s="6">
        <v>99.557976370913806</v>
      </c>
      <c r="G248" s="6">
        <v>0.44202362908623299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3796.1124575600002</v>
      </c>
      <c r="E249" s="6">
        <v>225.13426948</v>
      </c>
      <c r="F249" s="6">
        <v>94.401381343598402</v>
      </c>
      <c r="G249" s="6">
        <v>5.5986186564015998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84985.080267419995</v>
      </c>
      <c r="E250" s="6">
        <v>491.70078519999998</v>
      </c>
      <c r="F250" s="6">
        <v>99.424755145028996</v>
      </c>
      <c r="G250" s="6">
        <v>0.575244854970973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29727.390666949999</v>
      </c>
      <c r="E252" s="6">
        <v>386.36525717000001</v>
      </c>
      <c r="F252" s="6">
        <v>98.716980843759401</v>
      </c>
      <c r="G252" s="6">
        <v>1.2830191562406099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2627.18301746</v>
      </c>
      <c r="E253" s="6">
        <v>96.150024909999999</v>
      </c>
      <c r="F253" s="6">
        <v>96.469398952897606</v>
      </c>
      <c r="G253" s="6">
        <v>3.5306010471023699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36511.73350291</v>
      </c>
      <c r="E254" s="6">
        <v>718.34779417000004</v>
      </c>
      <c r="F254" s="6">
        <v>98.070517793292197</v>
      </c>
      <c r="G254" s="6">
        <v>1.9294822067077799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24469.228731529998</v>
      </c>
      <c r="E256" s="6">
        <v>3078.0718857000002</v>
      </c>
      <c r="F256" s="6">
        <v>88.826230459129803</v>
      </c>
      <c r="G256" s="6">
        <v>11.1737695408702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12878.618119048</v>
      </c>
      <c r="E258" s="6">
        <v>336.33803793499999</v>
      </c>
      <c r="F258" s="6">
        <v>97.454868302705094</v>
      </c>
      <c r="G258" s="6">
        <v>2.5451316972949098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1378.84784526</v>
      </c>
      <c r="E259" s="6">
        <v>16.313457629999998</v>
      </c>
      <c r="F259" s="6">
        <v>98.830711717977906</v>
      </c>
      <c r="G259" s="6">
        <v>1.16928828202213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21669.92689934</v>
      </c>
      <c r="E260" s="6">
        <v>289.78517724</v>
      </c>
      <c r="F260" s="6">
        <v>98.680378065844195</v>
      </c>
      <c r="G260" s="6">
        <v>1.31962193415576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1119.066298315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6455.8408936550004</v>
      </c>
      <c r="E262" s="6">
        <v>96.064208919999999</v>
      </c>
      <c r="F262" s="6">
        <v>98.533797309087305</v>
      </c>
      <c r="G262" s="6">
        <v>1.46620269091268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12704.448543693001</v>
      </c>
      <c r="E264" s="6">
        <v>21.920341659999998</v>
      </c>
      <c r="F264" s="6">
        <v>99.827756512030504</v>
      </c>
      <c r="G264" s="6">
        <v>0.17224348796952199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1383.3722682099999</v>
      </c>
      <c r="E265" s="6">
        <v>20.56086041</v>
      </c>
      <c r="F265" s="6">
        <v>98.535481499021898</v>
      </c>
      <c r="G265" s="6">
        <v>1.4645185009780599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15521.48168965</v>
      </c>
      <c r="E266" s="6">
        <v>45.606095209999999</v>
      </c>
      <c r="F266" s="6">
        <v>99.707035151081001</v>
      </c>
      <c r="G266" s="6">
        <v>0.292964848918979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1754.33674761</v>
      </c>
      <c r="E267" s="6">
        <v>49.703599490000002</v>
      </c>
      <c r="F267" s="6">
        <v>97.244873177592794</v>
      </c>
      <c r="G267" s="6">
        <v>2.7551268224071999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25152.471747290001</v>
      </c>
      <c r="E268" s="6">
        <v>1055.7093938099999</v>
      </c>
      <c r="F268" s="6">
        <v>95.971832657419995</v>
      </c>
      <c r="G268" s="6">
        <v>4.0281673425799998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30042.974792320001</v>
      </c>
      <c r="E270" s="6">
        <v>118.36729821</v>
      </c>
      <c r="F270" s="6">
        <v>99.607552946899006</v>
      </c>
      <c r="G270" s="6">
        <v>0.39244705310101202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16670.92203428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1524.3936082099999</v>
      </c>
      <c r="E273" s="6">
        <v>74.763459859999998</v>
      </c>
      <c r="F273" s="6">
        <v>95.324820722567793</v>
      </c>
      <c r="G273" s="6">
        <v>4.6751792774321403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40658.899736369996</v>
      </c>
      <c r="E274" s="6">
        <v>2392.4648995699999</v>
      </c>
      <c r="F274" s="6">
        <v>94.442766402873303</v>
      </c>
      <c r="G274" s="6">
        <v>5.5572335971267499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1563.65704549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22497.279805689999</v>
      </c>
      <c r="E276" s="6">
        <v>51.174599790000002</v>
      </c>
      <c r="F276" s="6">
        <v>99.773046086131899</v>
      </c>
      <c r="G276" s="6">
        <v>0.22695391386809599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24413.397318349998</v>
      </c>
      <c r="E278" s="6">
        <v>800.94234199000005</v>
      </c>
      <c r="F278" s="6">
        <v>96.823464929958803</v>
      </c>
      <c r="G278" s="6">
        <v>3.1765350700411701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1667.00889207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28099.994540510001</v>
      </c>
      <c r="E280" s="6">
        <v>215.72239615999999</v>
      </c>
      <c r="F280" s="6">
        <v>99.2381531548628</v>
      </c>
      <c r="G280" s="6">
        <v>0.76184684513719902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2043.84464286</v>
      </c>
      <c r="E281" s="6">
        <v>37.888802939999998</v>
      </c>
      <c r="F281" s="6">
        <v>98.1799397508628</v>
      </c>
      <c r="G281" s="6">
        <v>1.8200602491372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27363.247105400002</v>
      </c>
      <c r="E282" s="6">
        <v>36.596694249999999</v>
      </c>
      <c r="F282" s="6">
        <v>99.866434661023604</v>
      </c>
      <c r="G282" s="6">
        <v>0.13356533897637601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44093.043559489997</v>
      </c>
      <c r="E284" s="6">
        <v>651.64643000000001</v>
      </c>
      <c r="F284" s="6">
        <v>98.543634048748402</v>
      </c>
      <c r="G284" s="6">
        <v>1.4563659512515701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10448.169684398999</v>
      </c>
      <c r="E286" s="6">
        <v>38.26711822</v>
      </c>
      <c r="F286" s="6">
        <v>99.635079875650007</v>
      </c>
      <c r="G286" s="6">
        <v>0.364920124349987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27542.46776173</v>
      </c>
      <c r="E288" s="6">
        <v>368.41864056999998</v>
      </c>
      <c r="F288" s="6">
        <v>98.680018128913204</v>
      </c>
      <c r="G288" s="6">
        <v>1.3199818710868301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21152.120612210001</v>
      </c>
      <c r="E290" s="6">
        <v>822.76419594000004</v>
      </c>
      <c r="F290" s="6">
        <v>96.255888469390996</v>
      </c>
      <c r="G290" s="6">
        <v>3.7441115306090502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335.629840366</v>
      </c>
      <c r="E291" s="6">
        <v>5.8155658939999997</v>
      </c>
      <c r="F291" s="6">
        <v>98.296780162398306</v>
      </c>
      <c r="G291" s="6">
        <v>1.70321983760169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4741.1735051619999</v>
      </c>
      <c r="E292" s="6">
        <v>166.324069979</v>
      </c>
      <c r="F292" s="6">
        <v>96.610817072605002</v>
      </c>
      <c r="G292" s="6">
        <v>3.3891829273949501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33532.77786943</v>
      </c>
      <c r="E294" s="6">
        <v>1387.38787153</v>
      </c>
      <c r="F294" s="6">
        <v>96.026972260608005</v>
      </c>
      <c r="G294" s="6">
        <v>3.9730277393919899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1776.52329622</v>
      </c>
      <c r="E295" s="6">
        <v>30.14119281</v>
      </c>
      <c r="F295" s="6">
        <v>98.331666283750195</v>
      </c>
      <c r="G295" s="6">
        <v>1.66833371624982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19546.195302240001</v>
      </c>
      <c r="E296" s="6">
        <v>1766.24877803</v>
      </c>
      <c r="F296" s="6">
        <v>91.712593959765002</v>
      </c>
      <c r="G296" s="6">
        <v>8.2874060402349894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34024.301856079997</v>
      </c>
      <c r="E298" s="6">
        <v>45.570538110000001</v>
      </c>
      <c r="F298" s="6">
        <v>99.8662438837964</v>
      </c>
      <c r="G298" s="6">
        <v>0.13375611620362601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1308.6660685300001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21765.271834700001</v>
      </c>
      <c r="E300" s="6">
        <v>1874.6678052300001</v>
      </c>
      <c r="F300" s="6">
        <v>92.069912894094202</v>
      </c>
      <c r="G300" s="6">
        <v>7.9300871059057902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551.58419337999999</v>
      </c>
      <c r="E301" s="6">
        <v>32.352377009999998</v>
      </c>
      <c r="F301" s="6">
        <v>94.459607661086807</v>
      </c>
      <c r="G301" s="6">
        <v>5.5403923389131897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11870.140037514</v>
      </c>
      <c r="E302" s="6">
        <v>177.17031072</v>
      </c>
      <c r="F302" s="6">
        <v>98.529378711108194</v>
      </c>
      <c r="G302" s="6">
        <v>1.47062128889185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25103.534197239998</v>
      </c>
      <c r="E304" s="6">
        <v>446.29331961999998</v>
      </c>
      <c r="F304" s="6">
        <v>98.253243317100697</v>
      </c>
      <c r="G304" s="6">
        <v>1.74675668289931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1464.6156621099999</v>
      </c>
      <c r="E305" s="6">
        <v>18.296478879999999</v>
      </c>
      <c r="F305" s="6">
        <v>98.766179170413594</v>
      </c>
      <c r="G305" s="6">
        <v>1.23382082958638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19490.107930509999</v>
      </c>
      <c r="E306" s="6">
        <v>434.88677639999997</v>
      </c>
      <c r="F306" s="6">
        <v>97.817380718052704</v>
      </c>
      <c r="G306" s="6">
        <v>2.18261928194732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2694.8441030399999</v>
      </c>
      <c r="E307" s="6">
        <v>30.18115997</v>
      </c>
      <c r="F307" s="6">
        <v>98.892444764469403</v>
      </c>
      <c r="G307" s="6">
        <v>1.1075552355306499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41391.718413510003</v>
      </c>
      <c r="E308" s="6">
        <v>2166.2834915799999</v>
      </c>
      <c r="F308" s="6">
        <v>95.026669275830898</v>
      </c>
      <c r="G308" s="6">
        <v>4.9733307241690898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2341.99258616</v>
      </c>
      <c r="E309" s="6">
        <v>70.051256879999997</v>
      </c>
      <c r="F309" s="6">
        <v>97.095771825121105</v>
      </c>
      <c r="G309" s="6">
        <v>2.90422817487892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43622.187303630002</v>
      </c>
      <c r="E310" s="6">
        <v>352.17052475000003</v>
      </c>
      <c r="F310" s="6">
        <v>99.199145724596093</v>
      </c>
      <c r="G310" s="6">
        <v>0.80085427540392096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1689.95749735</v>
      </c>
      <c r="E311" s="6">
        <v>32.977381469999997</v>
      </c>
      <c r="F311" s="6">
        <v>98.085976325896596</v>
      </c>
      <c r="G311" s="6">
        <v>1.91402367410343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24918.29544152</v>
      </c>
      <c r="E312" s="6">
        <v>335.29007933000003</v>
      </c>
      <c r="F312" s="6">
        <v>98.672307031200901</v>
      </c>
      <c r="G312" s="6">
        <v>1.3276929687991299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76348.260862640003</v>
      </c>
      <c r="E314" s="6">
        <v>838.24580820000006</v>
      </c>
      <c r="F314" s="6">
        <v>98.913999552052999</v>
      </c>
      <c r="G314" s="6">
        <v>1.08600044794705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27998.005217779999</v>
      </c>
      <c r="E316" s="6">
        <v>194.57235223999999</v>
      </c>
      <c r="F316" s="6">
        <v>99.309845466393597</v>
      </c>
      <c r="G316" s="6">
        <v>0.69015453360642098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47072.335495719999</v>
      </c>
      <c r="E318" s="6">
        <v>520.50717067000005</v>
      </c>
      <c r="F318" s="6">
        <v>98.906333092312707</v>
      </c>
      <c r="G318" s="6">
        <v>1.09366690768732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36706.499960039997</v>
      </c>
      <c r="E320" s="6">
        <v>2258.5631440500001</v>
      </c>
      <c r="F320" s="6">
        <v>94.203619950475797</v>
      </c>
      <c r="G320" s="6">
        <v>5.7963800495242301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3461.8402496099998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38818.996889089998</v>
      </c>
      <c r="E322" s="6">
        <v>214.68726931</v>
      </c>
      <c r="F322" s="6">
        <v>99.449994859724796</v>
      </c>
      <c r="G322" s="6">
        <v>0.55000514027523495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9604.9562546769994</v>
      </c>
      <c r="E324" s="6">
        <v>67.059506687999999</v>
      </c>
      <c r="F324" s="6">
        <v>99.306664625631896</v>
      </c>
      <c r="G324" s="6">
        <v>0.69333537436808301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16668.27537806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8324.9354143990004</v>
      </c>
      <c r="E328" s="6">
        <v>50.320034560000003</v>
      </c>
      <c r="F328" s="6">
        <v>99.399182092215995</v>
      </c>
      <c r="G328" s="6">
        <v>0.60081790778398902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35055.69111005</v>
      </c>
      <c r="E330" s="6">
        <v>295.41926174000002</v>
      </c>
      <c r="F330" s="6">
        <v>99.164328196107405</v>
      </c>
      <c r="G330" s="6">
        <v>0.83567180389259599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16108.9606231</v>
      </c>
      <c r="E332" s="6">
        <v>206.35242206000001</v>
      </c>
      <c r="F332" s="6">
        <v>98.735222416579902</v>
      </c>
      <c r="G332" s="6">
        <v>1.26477758342011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19050.750661419999</v>
      </c>
      <c r="E334" s="6">
        <v>149.87020853000001</v>
      </c>
      <c r="F334" s="6">
        <v>99.219451237826604</v>
      </c>
      <c r="G334" s="6">
        <v>0.78054876217338798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42162.618084119997</v>
      </c>
      <c r="E336" s="6">
        <v>254.05891553000001</v>
      </c>
      <c r="F336" s="6">
        <v>99.401040030712196</v>
      </c>
      <c r="G336" s="6">
        <v>0.59895996928777895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8373.8244919200006</v>
      </c>
      <c r="E338" s="6">
        <v>24.855888100000001</v>
      </c>
      <c r="F338" s="6">
        <v>99.704050077210596</v>
      </c>
      <c r="G338" s="6">
        <v>0.295949922789428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55636.190331919999</v>
      </c>
      <c r="E340" s="6">
        <v>161.50630409999999</v>
      </c>
      <c r="F340" s="6">
        <v>99.710550230857095</v>
      </c>
      <c r="G340" s="6">
        <v>0.28944976914287202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67865.648295799998</v>
      </c>
      <c r="E342" s="6">
        <v>888.61524053000005</v>
      </c>
      <c r="F342" s="6">
        <v>98.707548892498195</v>
      </c>
      <c r="G342" s="6">
        <v>1.2924511075017999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2107.40874274</v>
      </c>
      <c r="E343" s="6">
        <v>89.550963839999994</v>
      </c>
      <c r="F343" s="6">
        <v>95.923868627549695</v>
      </c>
      <c r="G343" s="6">
        <v>4.0761313724503196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34076.331479100001</v>
      </c>
      <c r="E344" s="6">
        <v>480.93992484</v>
      </c>
      <c r="F344" s="6">
        <v>98.608281541623199</v>
      </c>
      <c r="G344" s="6">
        <v>1.3917184583768001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25541.67604672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203.71927735</v>
      </c>
      <c r="E347" s="6">
        <v>3.9685351670000002</v>
      </c>
      <c r="F347" s="6">
        <v>98.089182451822893</v>
      </c>
      <c r="G347" s="6">
        <v>1.9108175481770999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4898.0366981529996</v>
      </c>
      <c r="E348" s="6">
        <v>72.955130941999997</v>
      </c>
      <c r="F348" s="6">
        <v>98.532382803065602</v>
      </c>
      <c r="G348" s="6">
        <v>1.4676171969343601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255.91592806200001</v>
      </c>
      <c r="E349" s="6">
        <v>5.5894345369999998</v>
      </c>
      <c r="F349" s="6">
        <v>97.862592766187007</v>
      </c>
      <c r="G349" s="6">
        <v>2.1374072338130201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4589.7896986059995</v>
      </c>
      <c r="E350" s="6">
        <v>65.075222076000003</v>
      </c>
      <c r="F350" s="6">
        <v>98.601995478174601</v>
      </c>
      <c r="G350" s="6">
        <v>1.39800452182543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7041.4807916</v>
      </c>
      <c r="E352" s="6">
        <v>167.19787792599999</v>
      </c>
      <c r="F352" s="6">
        <v>97.680602984388599</v>
      </c>
      <c r="G352" s="6">
        <v>2.3193970156113801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6566.4374145279999</v>
      </c>
      <c r="E354" s="6">
        <v>111.368561562</v>
      </c>
      <c r="F354" s="6">
        <v>98.332258200361693</v>
      </c>
      <c r="G354" s="6">
        <v>1.6677417996383399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12519.492698935001</v>
      </c>
      <c r="E356" s="6">
        <v>434.03514689999997</v>
      </c>
      <c r="F356" s="6">
        <v>96.649290046189606</v>
      </c>
      <c r="G356" s="6">
        <v>3.3507099538104401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1066.7618372899999</v>
      </c>
      <c r="E357" s="6">
        <v>60.8137246</v>
      </c>
      <c r="F357" s="6">
        <v>94.606682988227803</v>
      </c>
      <c r="G357" s="6">
        <v>5.3933170117722602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13393.642414163</v>
      </c>
      <c r="E358" s="6">
        <v>448.97963651999999</v>
      </c>
      <c r="F358" s="6">
        <v>96.756541969605806</v>
      </c>
      <c r="G358" s="6">
        <v>3.2434580303942302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14262.891297100001</v>
      </c>
      <c r="E360" s="6">
        <v>34.707348029999999</v>
      </c>
      <c r="F360" s="6">
        <v>99.757250508344498</v>
      </c>
      <c r="G360" s="6">
        <v>0.24274949165552301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12097.829449094001</v>
      </c>
      <c r="E362" s="6">
        <v>48.193473490000002</v>
      </c>
      <c r="F362" s="6">
        <v>99.603216017315503</v>
      </c>
      <c r="G362" s="6">
        <v>0.396783982684491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12413.763202878999</v>
      </c>
      <c r="E364" s="6">
        <v>249.220848663</v>
      </c>
      <c r="F364" s="6">
        <v>98.031894791554706</v>
      </c>
      <c r="G364" s="6">
        <v>1.9681052084453301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10565.48879186</v>
      </c>
      <c r="E366" s="6">
        <v>20.443411425000001</v>
      </c>
      <c r="F366" s="6">
        <v>99.806881330501497</v>
      </c>
      <c r="G366" s="6">
        <v>0.19311866949852599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16937.016625240001</v>
      </c>
      <c r="E370" s="6">
        <v>22.432160369999998</v>
      </c>
      <c r="F370" s="6">
        <v>99.867730604611197</v>
      </c>
      <c r="G370" s="6">
        <v>0.132269395388803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14928.811877169999</v>
      </c>
      <c r="E372" s="6">
        <v>30.158514530000001</v>
      </c>
      <c r="F372" s="6">
        <v>99.798391776036098</v>
      </c>
      <c r="G372" s="6">
        <v>0.201608223963953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14043.713622611</v>
      </c>
      <c r="E374" s="6">
        <v>64.305639233999997</v>
      </c>
      <c r="F374" s="6">
        <v>99.544190874420494</v>
      </c>
      <c r="G374" s="6">
        <v>0.455809125579478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26846.25827101</v>
      </c>
      <c r="E376" s="6">
        <v>715.97313845999997</v>
      </c>
      <c r="F376" s="6">
        <v>97.402339716899704</v>
      </c>
      <c r="G376" s="6">
        <v>2.5976602831003102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2428.6580703</v>
      </c>
      <c r="E377" s="6">
        <v>53.21635105</v>
      </c>
      <c r="F377" s="6">
        <v>97.855800011788901</v>
      </c>
      <c r="G377" s="6">
        <v>2.1441999882110601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53970.912663870004</v>
      </c>
      <c r="E378" s="6">
        <v>110.82051301</v>
      </c>
      <c r="F378" s="6">
        <v>99.795086979465793</v>
      </c>
      <c r="G378" s="6">
        <v>0.20491302053421601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56069.712461089999</v>
      </c>
      <c r="E380" s="6">
        <v>88.938482590000007</v>
      </c>
      <c r="F380" s="6">
        <v>99.841629951760794</v>
      </c>
      <c r="G380" s="6">
        <v>0.15837004823921799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50706.237951230003</v>
      </c>
      <c r="E382" s="6">
        <v>342.46831213000002</v>
      </c>
      <c r="F382" s="6">
        <v>99.3291341990859</v>
      </c>
      <c r="G382" s="6">
        <v>0.67086580091414605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32261.234944020001</v>
      </c>
      <c r="E384" s="6">
        <v>122.44469558</v>
      </c>
      <c r="F384" s="6">
        <v>99.621893815209702</v>
      </c>
      <c r="G384" s="6">
        <v>0.37810618479028502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16666.49672463</v>
      </c>
      <c r="E386" s="6">
        <v>299.98293955999998</v>
      </c>
      <c r="F386" s="6">
        <v>98.231908177197496</v>
      </c>
      <c r="G386" s="6">
        <v>1.76809182280254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21078.06755385</v>
      </c>
      <c r="E388" s="6">
        <v>350.03914157000003</v>
      </c>
      <c r="F388" s="6">
        <v>98.366448578283297</v>
      </c>
      <c r="G388" s="6">
        <v>1.63355142171668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14050.69012958</v>
      </c>
      <c r="E390" s="6">
        <v>26.22945713</v>
      </c>
      <c r="F390" s="6">
        <v>99.813670476921899</v>
      </c>
      <c r="G390" s="6">
        <v>0.18632952307806899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773.48181699099996</v>
      </c>
      <c r="E391" s="6">
        <v>7.5266440120000002</v>
      </c>
      <c r="F391" s="6">
        <v>99.036291616824002</v>
      </c>
      <c r="G391" s="6">
        <v>0.96370838317602903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6515.0361514480001</v>
      </c>
      <c r="E392" s="6">
        <v>130.22878802100001</v>
      </c>
      <c r="F392" s="6">
        <v>98.040276961005503</v>
      </c>
      <c r="G392" s="6">
        <v>1.9597230389945299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880.24772996000002</v>
      </c>
      <c r="E393" s="6">
        <v>43.170505900000002</v>
      </c>
      <c r="F393" s="6">
        <v>95.324923829363797</v>
      </c>
      <c r="G393" s="6">
        <v>4.6750761706362001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27341.66744628</v>
      </c>
      <c r="E394" s="6">
        <v>97.390627300000006</v>
      </c>
      <c r="F394" s="6">
        <v>99.645065705102397</v>
      </c>
      <c r="G394" s="6">
        <v>0.35493429489758499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18671.543618129999</v>
      </c>
      <c r="E396" s="6">
        <v>835.96391768000001</v>
      </c>
      <c r="F396" s="6">
        <v>95.714655415893503</v>
      </c>
      <c r="G396" s="6">
        <v>4.2853445841064897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14438.817549486999</v>
      </c>
      <c r="E398" s="6">
        <v>338.70503246999999</v>
      </c>
      <c r="F398" s="6">
        <v>97.707971477685007</v>
      </c>
      <c r="G398" s="6">
        <v>2.2920285223150398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5687.317289738</v>
      </c>
      <c r="E400" s="6">
        <v>7.4649085739999999</v>
      </c>
      <c r="F400" s="6">
        <v>99.868916697530395</v>
      </c>
      <c r="G400" s="6">
        <v>0.13108330246963101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791.86252612999999</v>
      </c>
      <c r="E401" s="6">
        <v>11.34064474</v>
      </c>
      <c r="F401" s="6">
        <v>98.588072712945603</v>
      </c>
      <c r="G401" s="6">
        <v>1.4119272870544399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13654.17348748</v>
      </c>
      <c r="E402" s="6">
        <v>208.38435931000001</v>
      </c>
      <c r="F402" s="6">
        <v>98.496782761067095</v>
      </c>
      <c r="G402" s="6">
        <v>1.5032172389329499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998.60700956000005</v>
      </c>
      <c r="E403" s="6">
        <v>17.707065119999999</v>
      </c>
      <c r="F403" s="6">
        <v>98.257717219396497</v>
      </c>
      <c r="G403" s="6">
        <v>1.7422827806035599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15578.493363469999</v>
      </c>
      <c r="E404" s="6">
        <v>490.13229517000002</v>
      </c>
      <c r="F404" s="6">
        <v>96.949755968044101</v>
      </c>
      <c r="G404" s="6">
        <v>3.0502440319558901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856.57045170000004</v>
      </c>
      <c r="E405" s="6">
        <v>52.98270093</v>
      </c>
      <c r="F405" s="6">
        <v>94.1748647919257</v>
      </c>
      <c r="G405" s="6">
        <v>5.8251352080743102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33882.89638151</v>
      </c>
      <c r="E406" s="6">
        <v>145.42067779999999</v>
      </c>
      <c r="F406" s="6">
        <v>99.5726480461948</v>
      </c>
      <c r="G406" s="6">
        <v>0.427351953805231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29997.600454769999</v>
      </c>
      <c r="E408" s="6">
        <v>914.38027824000005</v>
      </c>
      <c r="F408" s="6">
        <v>97.041987421842705</v>
      </c>
      <c r="G408" s="6">
        <v>2.9580125781573101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476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469</v>
      </c>
      <c r="F418" s="5" t="s">
        <v>457</v>
      </c>
      <c r="G418" s="5" t="s">
        <v>470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12.342537801000001</v>
      </c>
      <c r="E419" s="6">
        <v>1.1220488909999999</v>
      </c>
      <c r="F419" s="6">
        <v>91.6666666666667</v>
      </c>
      <c r="G419" s="6">
        <v>8.3333333333333304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79.807876235999998</v>
      </c>
      <c r="E420" s="6">
        <v>13.576791583</v>
      </c>
      <c r="F420" s="6">
        <v>85.461433980452995</v>
      </c>
      <c r="G420" s="6">
        <v>14.538566019547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223.924446886</v>
      </c>
      <c r="E421" s="6">
        <v>30.790077192999998</v>
      </c>
      <c r="F421" s="6">
        <v>87.911927164604705</v>
      </c>
      <c r="G421" s="6">
        <v>12.0880728353953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21.495738533000001</v>
      </c>
      <c r="E422" s="6">
        <v>1.198351196</v>
      </c>
      <c r="F422" s="6">
        <v>94.719544999116394</v>
      </c>
      <c r="G422" s="6">
        <v>5.2804550008836397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165.91996482100001</v>
      </c>
      <c r="E423" s="6">
        <v>21.077972791000001</v>
      </c>
      <c r="F423" s="6">
        <v>88.728232482042401</v>
      </c>
      <c r="G423" s="6">
        <v>11.271767517957599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33</v>
      </c>
      <c r="E425" s="6">
        <v>10</v>
      </c>
      <c r="F425" s="6">
        <v>76.744186046511601</v>
      </c>
      <c r="G425" s="6">
        <v>23.255813953488399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209.54754884600001</v>
      </c>
      <c r="E426" s="6">
        <v>12.847446273999999</v>
      </c>
      <c r="F426" s="6">
        <v>94.223140558056301</v>
      </c>
      <c r="G426" s="6">
        <v>5.7768594419437198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1786.177518424</v>
      </c>
      <c r="E427" s="6">
        <v>62.029809618999998</v>
      </c>
      <c r="F427" s="6">
        <v>96.6437851058257</v>
      </c>
      <c r="G427" s="6">
        <v>3.3562148941743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44.674938771000001</v>
      </c>
      <c r="E428" s="6">
        <v>4.2547993279999998</v>
      </c>
      <c r="F428" s="6">
        <v>91.304267111769093</v>
      </c>
      <c r="G428" s="6">
        <v>8.6957328882309195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828.81438138600004</v>
      </c>
      <c r="E429" s="6">
        <v>52.846524758000001</v>
      </c>
      <c r="F429" s="6">
        <v>94.006026082167196</v>
      </c>
      <c r="G429" s="6">
        <v>5.9939739178328404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1916.057604327</v>
      </c>
      <c r="E431" s="6">
        <v>71.617596996000003</v>
      </c>
      <c r="F431" s="6">
        <v>96.396916510890193</v>
      </c>
      <c r="G431" s="6">
        <v>3.6030834891098502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121.768383438</v>
      </c>
      <c r="E432" s="6">
        <v>19.134226085000002</v>
      </c>
      <c r="F432" s="6">
        <v>86.420247183657295</v>
      </c>
      <c r="G432" s="6">
        <v>13.579752816342699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617.04898651200006</v>
      </c>
      <c r="E433" s="6">
        <v>168.35911060699999</v>
      </c>
      <c r="F433" s="6">
        <v>78.564123386992406</v>
      </c>
      <c r="G433" s="6">
        <v>21.435876613007601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477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469</v>
      </c>
      <c r="F443" s="5" t="s">
        <v>457</v>
      </c>
      <c r="G443" s="5" t="s">
        <v>470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508.21119855199998</v>
      </c>
      <c r="E444" s="6">
        <v>38.556871774000001</v>
      </c>
      <c r="F444" s="6">
        <v>92.948221765947096</v>
      </c>
      <c r="G444" s="6">
        <v>7.05177823405291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5650.7507785919997</v>
      </c>
      <c r="E445" s="6">
        <v>430.29788354700003</v>
      </c>
      <c r="F445" s="6">
        <v>92.923952636227696</v>
      </c>
      <c r="G445" s="6">
        <v>7.0760473637723402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479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469</v>
      </c>
      <c r="F16" s="5" t="s">
        <v>457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115453.694382715</v>
      </c>
      <c r="E17" s="6">
        <v>7598.9787854309998</v>
      </c>
      <c r="F17" s="6">
        <v>93.824612997193995</v>
      </c>
      <c r="G17" s="6">
        <v>6.1753870028059703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2165965.43410799</v>
      </c>
      <c r="E18" s="6">
        <v>172557.68954627699</v>
      </c>
      <c r="F18" s="6">
        <v>92.621082605476602</v>
      </c>
      <c r="G18" s="6">
        <v>7.3789173945234099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344.52592540699999</v>
      </c>
      <c r="E19" s="6">
        <v>202.242144919</v>
      </c>
      <c r="F19" s="6">
        <v>63.011346877220298</v>
      </c>
      <c r="G19" s="6">
        <v>36.988653122779603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3767.4559068140002</v>
      </c>
      <c r="E20" s="6">
        <v>2313.5927553249999</v>
      </c>
      <c r="F20" s="6">
        <v>61.954049640655299</v>
      </c>
      <c r="G20" s="6">
        <v>38.045950359344701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115109.168457308</v>
      </c>
      <c r="E21" s="6">
        <v>7396.7366405120001</v>
      </c>
      <c r="F21" s="6">
        <v>93.962138694779</v>
      </c>
      <c r="G21" s="6">
        <v>6.0378613052209698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2162197.9782011802</v>
      </c>
      <c r="E22" s="6">
        <v>170244.096790952</v>
      </c>
      <c r="F22" s="6">
        <v>92.701036453755194</v>
      </c>
      <c r="G22" s="6">
        <v>7.2989635462448197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481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469</v>
      </c>
      <c r="F32" s="5" t="s">
        <v>457</v>
      </c>
      <c r="G32" s="5" t="s">
        <v>470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115453.694382715</v>
      </c>
      <c r="E33" s="6">
        <v>7598.9787854309998</v>
      </c>
      <c r="F33" s="6">
        <v>93.824612997193995</v>
      </c>
      <c r="G33" s="6">
        <v>6.1753870028059703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2165965.43410799</v>
      </c>
      <c r="E34" s="6">
        <v>172557.68954627699</v>
      </c>
      <c r="F34" s="6">
        <v>92.621082605476602</v>
      </c>
      <c r="G34" s="6">
        <v>7.3789173945234099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482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469</v>
      </c>
      <c r="F44" s="5" t="s">
        <v>457</v>
      </c>
      <c r="G44" s="5" t="s">
        <v>470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115109.168457308</v>
      </c>
      <c r="E45" s="6">
        <v>7396.7366405120001</v>
      </c>
      <c r="F45" s="6">
        <v>93.962138694779</v>
      </c>
      <c r="G45" s="6">
        <v>6.0378613052209698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2162197.9782011802</v>
      </c>
      <c r="E46" s="6">
        <v>170244.096790952</v>
      </c>
      <c r="F46" s="6">
        <v>92.701036453755194</v>
      </c>
      <c r="G46" s="6">
        <v>7.2989635462448197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115.65226953600001</v>
      </c>
      <c r="E47" s="6">
        <v>19.653968616</v>
      </c>
      <c r="F47" s="6">
        <v>85.474454922084803</v>
      </c>
      <c r="G47" s="6">
        <v>14.525545077915201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1772.6249915870001</v>
      </c>
      <c r="E48" s="6">
        <v>269.81609639099997</v>
      </c>
      <c r="F48" s="6">
        <v>86.789528570534401</v>
      </c>
      <c r="G48" s="6">
        <v>13.210471429465599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793.09348677200001</v>
      </c>
      <c r="E49" s="6">
        <v>66.622892100000001</v>
      </c>
      <c r="F49" s="6">
        <v>92.2505963900079</v>
      </c>
      <c r="G49" s="6">
        <v>7.7494036099920898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14769.044933818999</v>
      </c>
      <c r="E50" s="6">
        <v>1248.05362292</v>
      </c>
      <c r="F50" s="6">
        <v>92.207991862577998</v>
      </c>
      <c r="G50" s="6">
        <v>7.7920081374219698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126.35216335200001</v>
      </c>
      <c r="E51" s="6">
        <v>29.478125566999999</v>
      </c>
      <c r="F51" s="6">
        <v>81.083186220412799</v>
      </c>
      <c r="G51" s="6">
        <v>18.916813779587201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1796.460492449</v>
      </c>
      <c r="E52" s="6">
        <v>425.00056831099999</v>
      </c>
      <c r="F52" s="6">
        <v>80.868421426860394</v>
      </c>
      <c r="G52" s="6">
        <v>19.131578573139599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1756.21157161</v>
      </c>
      <c r="E53" s="6">
        <v>77.655286450000006</v>
      </c>
      <c r="F53" s="6">
        <v>95.765489402423199</v>
      </c>
      <c r="G53" s="6">
        <v>4.23451059757683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28426.507675059998</v>
      </c>
      <c r="E54" s="6">
        <v>2045.7052321000001</v>
      </c>
      <c r="F54" s="6">
        <v>93.286653521578302</v>
      </c>
      <c r="G54" s="6">
        <v>6.71334647842174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197.45393322699999</v>
      </c>
      <c r="E55" s="6">
        <v>35.164712889</v>
      </c>
      <c r="F55" s="6">
        <v>84.883106545352206</v>
      </c>
      <c r="G55" s="6">
        <v>15.1168934546478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2369.768955686</v>
      </c>
      <c r="E56" s="6">
        <v>370.67274087599998</v>
      </c>
      <c r="F56" s="6">
        <v>86.473978215226197</v>
      </c>
      <c r="G56" s="6">
        <v>13.5260217847738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162.01363085599999</v>
      </c>
      <c r="E57" s="6">
        <v>4.557950194</v>
      </c>
      <c r="F57" s="6">
        <v>97.263668769145099</v>
      </c>
      <c r="G57" s="6">
        <v>2.7363312308549399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1770.96998676</v>
      </c>
      <c r="E58" s="6">
        <v>192.44892474700001</v>
      </c>
      <c r="F58" s="6">
        <v>90.198274875569595</v>
      </c>
      <c r="G58" s="6">
        <v>9.8017251244304298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204.54816336799999</v>
      </c>
      <c r="E59" s="6">
        <v>5.8893393830000003</v>
      </c>
      <c r="F59" s="6">
        <v>97.201383163167193</v>
      </c>
      <c r="G59" s="6">
        <v>2.7986168368328102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5321.9378745129998</v>
      </c>
      <c r="E60" s="6">
        <v>439.29825319000003</v>
      </c>
      <c r="F60" s="6">
        <v>92.374930597313494</v>
      </c>
      <c r="G60" s="6">
        <v>7.6250694026864698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190.16740108499999</v>
      </c>
      <c r="E61" s="6">
        <v>33.298353226000003</v>
      </c>
      <c r="F61" s="6">
        <v>85.099124772533003</v>
      </c>
      <c r="G61" s="6">
        <v>14.900875227467001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4486.0661106859998</v>
      </c>
      <c r="E62" s="6">
        <v>874.36278135099997</v>
      </c>
      <c r="F62" s="6">
        <v>83.688566736704999</v>
      </c>
      <c r="G62" s="6">
        <v>16.311433263295001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1270.5338106199999</v>
      </c>
      <c r="E63" s="6">
        <v>53.07158123</v>
      </c>
      <c r="F63" s="6">
        <v>95.9903773770654</v>
      </c>
      <c r="G63" s="6">
        <v>4.0096226229346197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32663.761816300001</v>
      </c>
      <c r="E64" s="6">
        <v>3312.28778487</v>
      </c>
      <c r="F64" s="6">
        <v>90.793075333200903</v>
      </c>
      <c r="G64" s="6">
        <v>9.2069246667991003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1458.3736600899999</v>
      </c>
      <c r="E65" s="6">
        <v>176.99554474000001</v>
      </c>
      <c r="F65" s="6">
        <v>89.177028391066003</v>
      </c>
      <c r="G65" s="6">
        <v>10.822971608933999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21934.70588473</v>
      </c>
      <c r="E66" s="6">
        <v>2629.5793029800002</v>
      </c>
      <c r="F66" s="6">
        <v>89.295111651383905</v>
      </c>
      <c r="G66" s="6">
        <v>10.7048883486161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3044.0941827299998</v>
      </c>
      <c r="E67" s="6">
        <v>274.56812946999997</v>
      </c>
      <c r="F67" s="6">
        <v>91.726542093160901</v>
      </c>
      <c r="G67" s="6">
        <v>8.2734579068390897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29909.497771760001</v>
      </c>
      <c r="E68" s="6">
        <v>3834.0965576600001</v>
      </c>
      <c r="F68" s="6">
        <v>88.637557338350405</v>
      </c>
      <c r="G68" s="6">
        <v>11.362442661649601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160.03914068200001</v>
      </c>
      <c r="E69" s="6">
        <v>5.9418621570000001</v>
      </c>
      <c r="F69" s="6">
        <v>96.420155285624105</v>
      </c>
      <c r="G69" s="6">
        <v>3.57984471437587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2497.266104238</v>
      </c>
      <c r="E70" s="6">
        <v>446.11159987299999</v>
      </c>
      <c r="F70" s="6">
        <v>84.843548986257602</v>
      </c>
      <c r="G70" s="6">
        <v>15.1564510137424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117.800373132</v>
      </c>
      <c r="E71" s="6">
        <v>10.571828357999999</v>
      </c>
      <c r="F71" s="6">
        <v>91.764705882352899</v>
      </c>
      <c r="G71" s="6">
        <v>8.2352941176470598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983.18003729400004</v>
      </c>
      <c r="E72" s="6">
        <v>87.595149251999999</v>
      </c>
      <c r="F72" s="6">
        <v>91.819464033850494</v>
      </c>
      <c r="G72" s="6">
        <v>8.1805359661495096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2183.74650737</v>
      </c>
      <c r="E73" s="6">
        <v>443.30656911</v>
      </c>
      <c r="F73" s="6">
        <v>83.125328792215001</v>
      </c>
      <c r="G73" s="6">
        <v>16.874671207784999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24047.453435340001</v>
      </c>
      <c r="E74" s="6">
        <v>3426.6496125899998</v>
      </c>
      <c r="F74" s="6">
        <v>87.5277107077453</v>
      </c>
      <c r="G74" s="6">
        <v>12.4722892922547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417.98885047300001</v>
      </c>
      <c r="E75" s="6">
        <v>62.423659440000002</v>
      </c>
      <c r="F75" s="6">
        <v>87.006237732796606</v>
      </c>
      <c r="G75" s="6">
        <v>12.993762267203399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3669.7338751490001</v>
      </c>
      <c r="E76" s="6">
        <v>401.09563766899998</v>
      </c>
      <c r="F76" s="6">
        <v>90.147078466291603</v>
      </c>
      <c r="G76" s="6">
        <v>9.8529215337083595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64</v>
      </c>
      <c r="E77" s="6">
        <v>5</v>
      </c>
      <c r="F77" s="6">
        <v>92.753623188405797</v>
      </c>
      <c r="G77" s="6">
        <v>7.2463768115942004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518</v>
      </c>
      <c r="E78" s="6">
        <v>80</v>
      </c>
      <c r="F78" s="6">
        <v>86.622073578595305</v>
      </c>
      <c r="G78" s="6">
        <v>13.3779264214047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251.14567341899999</v>
      </c>
      <c r="E79" s="6">
        <v>28.286575988999999</v>
      </c>
      <c r="F79" s="6">
        <v>89.877125475342496</v>
      </c>
      <c r="G79" s="6">
        <v>10.1228745246576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3445.860587867</v>
      </c>
      <c r="E80" s="6">
        <v>288.94775092899999</v>
      </c>
      <c r="F80" s="6">
        <v>92.263384765223293</v>
      </c>
      <c r="G80" s="6">
        <v>7.7366152347766501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449.50361510699997</v>
      </c>
      <c r="E81" s="6">
        <v>9.9570991170000003</v>
      </c>
      <c r="F81" s="6">
        <v>97.832872581104795</v>
      </c>
      <c r="G81" s="6">
        <v>2.1671274188952001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5187.4763404280002</v>
      </c>
      <c r="E82" s="6">
        <v>521.64127829699999</v>
      </c>
      <c r="F82" s="6">
        <v>90.863013986853204</v>
      </c>
      <c r="G82" s="6">
        <v>9.1369860131467497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859.96464685000001</v>
      </c>
      <c r="E83" s="6">
        <v>132.99520215999999</v>
      </c>
      <c r="F83" s="6">
        <v>86.606185306223693</v>
      </c>
      <c r="G83" s="6">
        <v>13.393814693776299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26743.531884749998</v>
      </c>
      <c r="E84" s="6">
        <v>2928.32244494</v>
      </c>
      <c r="F84" s="6">
        <v>90.130975932940302</v>
      </c>
      <c r="G84" s="6">
        <v>9.8690240670596907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160.09385663500001</v>
      </c>
      <c r="E85" s="6">
        <v>34.226962452999999</v>
      </c>
      <c r="F85" s="6">
        <v>82.386363636363598</v>
      </c>
      <c r="G85" s="6">
        <v>17.613636363636399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814.82252549400005</v>
      </c>
      <c r="E86" s="6">
        <v>209.77815697</v>
      </c>
      <c r="F86" s="6">
        <v>79.525862068965495</v>
      </c>
      <c r="G86" s="6">
        <v>20.474137931034502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1190.7601852800001</v>
      </c>
      <c r="E87" s="6">
        <v>250.22800974</v>
      </c>
      <c r="F87" s="6">
        <v>82.634971569872803</v>
      </c>
      <c r="G87" s="6">
        <v>17.3650284301272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30993.09863914</v>
      </c>
      <c r="E88" s="6">
        <v>3809.5758666699999</v>
      </c>
      <c r="F88" s="6">
        <v>89.053784168127606</v>
      </c>
      <c r="G88" s="6">
        <v>10.946215831872401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96.774710674000005</v>
      </c>
      <c r="E89" s="6">
        <v>30.389058334000001</v>
      </c>
      <c r="F89" s="6">
        <v>76.102424007196404</v>
      </c>
      <c r="G89" s="6">
        <v>23.897575992803599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1393.6419747330001</v>
      </c>
      <c r="E90" s="6">
        <v>266.35892542300002</v>
      </c>
      <c r="F90" s="6">
        <v>83.954290302013206</v>
      </c>
      <c r="G90" s="6">
        <v>16.045709697986801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356.00236845500001</v>
      </c>
      <c r="E91" s="6">
        <v>99.730274614999999</v>
      </c>
      <c r="F91" s="6">
        <v>78.116495245287595</v>
      </c>
      <c r="G91" s="6">
        <v>21.883504754712401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3069.282538204</v>
      </c>
      <c r="E92" s="6">
        <v>650.34196294000003</v>
      </c>
      <c r="F92" s="6">
        <v>82.515924316016793</v>
      </c>
      <c r="G92" s="6">
        <v>17.4840756839832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82.846740048000001</v>
      </c>
      <c r="E93" s="6">
        <v>6.0033869600000003</v>
      </c>
      <c r="F93" s="6">
        <v>93.243243243243199</v>
      </c>
      <c r="G93" s="6">
        <v>6.7567567567567597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834.47078743999998</v>
      </c>
      <c r="E94" s="6">
        <v>144.08128704000001</v>
      </c>
      <c r="F94" s="6">
        <v>85.276073619631902</v>
      </c>
      <c r="G94" s="6">
        <v>14.7239263803681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70.041792014999999</v>
      </c>
      <c r="E95" s="6">
        <v>10.775660309999999</v>
      </c>
      <c r="F95" s="6">
        <v>86.6666666666667</v>
      </c>
      <c r="G95" s="6">
        <v>13.3333333333333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840.50150417999998</v>
      </c>
      <c r="E96" s="6">
        <v>106.679037069</v>
      </c>
      <c r="F96" s="6">
        <v>88.737201365187701</v>
      </c>
      <c r="G96" s="6">
        <v>11.262798634812301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498.19229152700001</v>
      </c>
      <c r="E97" s="6">
        <v>37.530644567000003</v>
      </c>
      <c r="F97" s="6">
        <v>92.994392802996401</v>
      </c>
      <c r="G97" s="6">
        <v>7.0056071970035498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5295.2875756610001</v>
      </c>
      <c r="E98" s="6">
        <v>660.93226955099999</v>
      </c>
      <c r="F98" s="6">
        <v>88.903494385246702</v>
      </c>
      <c r="G98" s="6">
        <v>11.096505614753299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3551.63726662</v>
      </c>
      <c r="E99" s="6">
        <v>3423.4778772</v>
      </c>
      <c r="F99" s="6">
        <v>50.918690134696597</v>
      </c>
      <c r="G99" s="6">
        <v>49.081309865303403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144308.64676069</v>
      </c>
      <c r="E100" s="6">
        <v>34097.00041999</v>
      </c>
      <c r="F100" s="6">
        <v>80.887936587871394</v>
      </c>
      <c r="G100" s="6">
        <v>19.112063412128599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543.220971136</v>
      </c>
      <c r="E101" s="6">
        <v>47.824830523999999</v>
      </c>
      <c r="F101" s="6">
        <v>91.908439178540803</v>
      </c>
      <c r="G101" s="6">
        <v>8.0915608214592005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3995.3978524570002</v>
      </c>
      <c r="E102" s="6">
        <v>522.90485765400001</v>
      </c>
      <c r="F102" s="6">
        <v>88.426962706950803</v>
      </c>
      <c r="G102" s="6">
        <v>11.5730372930492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73.633971801000001</v>
      </c>
      <c r="E103" s="6">
        <v>3.547924402</v>
      </c>
      <c r="F103" s="6">
        <v>95.403165021148993</v>
      </c>
      <c r="G103" s="6">
        <v>4.5968349788510299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1992.4087053000001</v>
      </c>
      <c r="E104" s="6">
        <v>168.82938262499999</v>
      </c>
      <c r="F104" s="6">
        <v>92.188302456436304</v>
      </c>
      <c r="G104" s="6">
        <v>7.8116975435636897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40.012523496</v>
      </c>
      <c r="E105" s="6">
        <v>3.334376958</v>
      </c>
      <c r="F105" s="6">
        <v>92.307692307692307</v>
      </c>
      <c r="G105" s="6">
        <v>7.6923076923076898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449.02943034399999</v>
      </c>
      <c r="E106" s="6">
        <v>72.244834089999998</v>
      </c>
      <c r="F106" s="6">
        <v>86.140724946695101</v>
      </c>
      <c r="G106" s="6">
        <v>13.8592750533049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25.421917526000001</v>
      </c>
      <c r="E107" s="6">
        <v>3.507575197</v>
      </c>
      <c r="F107" s="6">
        <v>87.875434835359698</v>
      </c>
      <c r="G107" s="6">
        <v>12.1245651646403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1905.2716026380001</v>
      </c>
      <c r="E108" s="6">
        <v>46.789873718999999</v>
      </c>
      <c r="F108" s="6">
        <v>97.603053270314007</v>
      </c>
      <c r="G108" s="6">
        <v>2.3969467296860301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35.380022951999997</v>
      </c>
      <c r="E109" s="6">
        <v>2.9483352460000001</v>
      </c>
      <c r="F109" s="6">
        <v>92.307692307692307</v>
      </c>
      <c r="G109" s="6">
        <v>7.6923076923076898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235.86681967999999</v>
      </c>
      <c r="E110" s="6">
        <v>88.450057380000004</v>
      </c>
      <c r="F110" s="6">
        <v>72.727272727272705</v>
      </c>
      <c r="G110" s="6">
        <v>27.272727272727298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2243.3496203549998</v>
      </c>
      <c r="E112" s="6">
        <v>150.10637182100001</v>
      </c>
      <c r="F112" s="6">
        <v>93.728467441570501</v>
      </c>
      <c r="G112" s="6">
        <v>6.2715325584295201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145.65117162999999</v>
      </c>
      <c r="E113" s="6">
        <v>23.352651855000001</v>
      </c>
      <c r="F113" s="6">
        <v>86.182175424526605</v>
      </c>
      <c r="G113" s="6">
        <v>13.8178245754734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3641.3691715959999</v>
      </c>
      <c r="E114" s="6">
        <v>559.12748116499995</v>
      </c>
      <c r="F114" s="6">
        <v>86.689014957374596</v>
      </c>
      <c r="G114" s="6">
        <v>13.3109850426255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317.50999305400001</v>
      </c>
      <c r="E115" s="6">
        <v>22.940464989999999</v>
      </c>
      <c r="F115" s="6">
        <v>93.261731788583702</v>
      </c>
      <c r="G115" s="6">
        <v>6.7382682114162904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7874.5300919669999</v>
      </c>
      <c r="E116" s="6">
        <v>820.52508029499995</v>
      </c>
      <c r="F116" s="6">
        <v>90.563313699117799</v>
      </c>
      <c r="G116" s="6">
        <v>9.4366863008822293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5577.8029349469998</v>
      </c>
      <c r="E118" s="6">
        <v>722.87961218099997</v>
      </c>
      <c r="F118" s="6">
        <v>88.526963439691102</v>
      </c>
      <c r="G118" s="6">
        <v>11.4730365603089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27577.513051630001</v>
      </c>
      <c r="E120" s="6">
        <v>2198.32960555</v>
      </c>
      <c r="F120" s="6">
        <v>92.617070049502303</v>
      </c>
      <c r="G120" s="6">
        <v>7.38292995049766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483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469</v>
      </c>
      <c r="F130" s="5" t="s">
        <v>457</v>
      </c>
      <c r="G130" s="5" t="s">
        <v>470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10092.543364224999</v>
      </c>
      <c r="E131" s="6">
        <v>361.73745015700001</v>
      </c>
      <c r="F131" s="6">
        <v>96.539815061602795</v>
      </c>
      <c r="G131" s="6">
        <v>3.4601849383972598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191552.32384403201</v>
      </c>
      <c r="E132" s="6">
        <v>7250.3590856370001</v>
      </c>
      <c r="F132" s="6">
        <v>96.352987304400699</v>
      </c>
      <c r="G132" s="6">
        <v>3.6470126955992699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3783.6035077739998</v>
      </c>
      <c r="E133" s="6">
        <v>89.404233102999996</v>
      </c>
      <c r="F133" s="6">
        <v>97.691607167230799</v>
      </c>
      <c r="G133" s="6">
        <v>2.3083928327691701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67290.425767324996</v>
      </c>
      <c r="E134" s="6">
        <v>2875.5783781690002</v>
      </c>
      <c r="F134" s="6">
        <v>95.901749838559596</v>
      </c>
      <c r="G134" s="6">
        <v>4.0982501614404203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2054.5579988220002</v>
      </c>
      <c r="E135" s="6">
        <v>198.46305369800001</v>
      </c>
      <c r="F135" s="6">
        <v>91.191247259939303</v>
      </c>
      <c r="G135" s="6">
        <v>8.8087527400607009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34470.636941497003</v>
      </c>
      <c r="E136" s="6">
        <v>3865.117585512</v>
      </c>
      <c r="F136" s="6">
        <v>89.917721372122998</v>
      </c>
      <c r="G136" s="6">
        <v>10.082278627877001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5940.3866876769998</v>
      </c>
      <c r="E137" s="6">
        <v>479.97190905000002</v>
      </c>
      <c r="F137" s="6">
        <v>92.524219608314695</v>
      </c>
      <c r="G137" s="6">
        <v>7.47578039168532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98183.870891822997</v>
      </c>
      <c r="E138" s="6">
        <v>14466.869169420001</v>
      </c>
      <c r="F138" s="6">
        <v>87.157768194372295</v>
      </c>
      <c r="G138" s="6">
        <v>12.842231805627801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4623.7025447289998</v>
      </c>
      <c r="E139" s="6">
        <v>609.83348962100001</v>
      </c>
      <c r="F139" s="6">
        <v>88.347582100927696</v>
      </c>
      <c r="G139" s="6">
        <v>11.652417899072301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85630.307331153002</v>
      </c>
      <c r="E140" s="6">
        <v>13120.239723918001</v>
      </c>
      <c r="F140" s="6">
        <v>86.713754895351499</v>
      </c>
      <c r="G140" s="6">
        <v>13.286245104648501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2058.383844</v>
      </c>
      <c r="E141" s="6">
        <v>124.70979446</v>
      </c>
      <c r="F141" s="6">
        <v>94.287473873636799</v>
      </c>
      <c r="G141" s="6">
        <v>5.7125261263631799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50245.231845736002</v>
      </c>
      <c r="E142" s="6">
        <v>4853.4431384379996</v>
      </c>
      <c r="F142" s="6">
        <v>91.191361425965198</v>
      </c>
      <c r="G142" s="6">
        <v>8.8086385740347701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10035.583337407999</v>
      </c>
      <c r="E143" s="6">
        <v>1009.625616626</v>
      </c>
      <c r="F143" s="6">
        <v>90.859153314095906</v>
      </c>
      <c r="G143" s="6">
        <v>9.1408466859040995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176989.72561740901</v>
      </c>
      <c r="E144" s="6">
        <v>18147.618808219999</v>
      </c>
      <c r="F144" s="6">
        <v>90.700079033238893</v>
      </c>
      <c r="G144" s="6">
        <v>9.2999209667611495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12201.200672405999</v>
      </c>
      <c r="E145" s="6">
        <v>931.7266128</v>
      </c>
      <c r="F145" s="6">
        <v>92.905415582026606</v>
      </c>
      <c r="G145" s="6">
        <v>7.0945844179733903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290950.43996151898</v>
      </c>
      <c r="E146" s="6">
        <v>18863.540717039999</v>
      </c>
      <c r="F146" s="6">
        <v>93.911333285952793</v>
      </c>
      <c r="G146" s="6">
        <v>6.0886667140471902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5529.829207713</v>
      </c>
      <c r="E147" s="6">
        <v>453.92285065300001</v>
      </c>
      <c r="F147" s="6">
        <v>92.414076548870995</v>
      </c>
      <c r="G147" s="6">
        <v>7.5859234511289904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111018.468551813</v>
      </c>
      <c r="E148" s="6">
        <v>6076.7273834790003</v>
      </c>
      <c r="F148" s="6">
        <v>94.810438348950697</v>
      </c>
      <c r="G148" s="6">
        <v>5.1895616510493401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12726.750356250001</v>
      </c>
      <c r="E149" s="6">
        <v>634.31359525000005</v>
      </c>
      <c r="F149" s="6">
        <v>95.252521823467603</v>
      </c>
      <c r="G149" s="6">
        <v>4.7474781765324003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230650.79346602</v>
      </c>
      <c r="E150" s="6">
        <v>12183.09082388</v>
      </c>
      <c r="F150" s="6">
        <v>94.982952704682901</v>
      </c>
      <c r="G150" s="6">
        <v>5.0170472953171501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14374.764756527</v>
      </c>
      <c r="E151" s="6">
        <v>593.50690872200005</v>
      </c>
      <c r="F151" s="6">
        <v>96.034900207617795</v>
      </c>
      <c r="G151" s="6">
        <v>3.9650997923822602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354413.40330089198</v>
      </c>
      <c r="E152" s="6">
        <v>24143.125102982001</v>
      </c>
      <c r="F152" s="6">
        <v>93.622319708821905</v>
      </c>
      <c r="G152" s="6">
        <v>6.3776802911781303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3214.185399514</v>
      </c>
      <c r="E153" s="6">
        <v>60.257341619999998</v>
      </c>
      <c r="F153" s="6">
        <v>98.159768046542993</v>
      </c>
      <c r="G153" s="6">
        <v>1.84023195345697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42558.791176259001</v>
      </c>
      <c r="E154" s="6">
        <v>2092.5983958749998</v>
      </c>
      <c r="F154" s="6">
        <v>95.313475311906203</v>
      </c>
      <c r="G154" s="6">
        <v>4.6865246880938001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2972.3676176829999</v>
      </c>
      <c r="E155" s="6">
        <v>53.56217659</v>
      </c>
      <c r="F155" s="6">
        <v>98.229893611828899</v>
      </c>
      <c r="G155" s="6">
        <v>1.7701063881711301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57737.784782668001</v>
      </c>
      <c r="E156" s="6">
        <v>1044.105092967</v>
      </c>
      <c r="F156" s="6">
        <v>98.223763994019194</v>
      </c>
      <c r="G156" s="6">
        <v>1.77623600598078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931.23105812400001</v>
      </c>
      <c r="E157" s="6">
        <v>35.556934599999998</v>
      </c>
      <c r="F157" s="6">
        <v>96.322158025585793</v>
      </c>
      <c r="G157" s="6">
        <v>3.6778419744142199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24002.966567210999</v>
      </c>
      <c r="E158" s="6">
        <v>1386.3863696840001</v>
      </c>
      <c r="F158" s="6">
        <v>94.539497035903807</v>
      </c>
      <c r="G158" s="6">
        <v>5.4605029640962099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2349.9041273950002</v>
      </c>
      <c r="E159" s="6">
        <v>173.09529954000001</v>
      </c>
      <c r="F159" s="6">
        <v>93.139304841211199</v>
      </c>
      <c r="G159" s="6">
        <v>6.8606951587888503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20890.546131771</v>
      </c>
      <c r="E160" s="6">
        <v>1228.446755664</v>
      </c>
      <c r="F160" s="6">
        <v>94.446190376227094</v>
      </c>
      <c r="G160" s="6">
        <v>5.5538096237728602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5634.1231018660001</v>
      </c>
      <c r="E161" s="6">
        <v>207.97126283200001</v>
      </c>
      <c r="F161" s="6">
        <v>96.440124896155297</v>
      </c>
      <c r="G161" s="6">
        <v>3.55987510384473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72279.513259532003</v>
      </c>
      <c r="E162" s="6">
        <v>3746.4702102269998</v>
      </c>
      <c r="F162" s="6">
        <v>95.072118716205495</v>
      </c>
      <c r="G162" s="6">
        <v>4.9278812837945596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357.23598293499998</v>
      </c>
      <c r="E163" s="6">
        <v>27.652566279999998</v>
      </c>
      <c r="F163" s="6">
        <v>92.815435445819602</v>
      </c>
      <c r="G163" s="6">
        <v>7.1845645541803798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6675.3354307319996</v>
      </c>
      <c r="E164" s="6">
        <v>533.34323879399994</v>
      </c>
      <c r="F164" s="6">
        <v>92.601373105328506</v>
      </c>
      <c r="G164" s="6">
        <v>7.3986268946715201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6863.6053646399996</v>
      </c>
      <c r="E165" s="6">
        <v>337.16040751000003</v>
      </c>
      <c r="F165" s="6">
        <v>95.317714557331996</v>
      </c>
      <c r="G165" s="6">
        <v>4.6822854426680101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99202.185560979997</v>
      </c>
      <c r="E166" s="6">
        <v>10800.836810819999</v>
      </c>
      <c r="F166" s="6">
        <v>90.181327223615597</v>
      </c>
      <c r="G166" s="6">
        <v>9.8186727763844299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9625.8294201049994</v>
      </c>
      <c r="E167" s="6">
        <v>1159.5107057180001</v>
      </c>
      <c r="F167" s="6">
        <v>89.249196667040493</v>
      </c>
      <c r="G167" s="6">
        <v>10.750803332959499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150789.767602248</v>
      </c>
      <c r="E168" s="6">
        <v>25527.300735805002</v>
      </c>
      <c r="F168" s="6">
        <v>85.521934446606494</v>
      </c>
      <c r="G168" s="6">
        <v>14.478065553393501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83.906032921999994</v>
      </c>
      <c r="E169" s="6">
        <v>56.996576601000001</v>
      </c>
      <c r="F169" s="6">
        <v>59.548955981758297</v>
      </c>
      <c r="G169" s="6">
        <v>40.451044018241703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432.91607737300001</v>
      </c>
      <c r="E170" s="6">
        <v>352.49201974599998</v>
      </c>
      <c r="F170" s="6">
        <v>55.119889769535597</v>
      </c>
      <c r="G170" s="6">
        <v>44.880110230464403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484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469</v>
      </c>
      <c r="F180" s="5" t="s">
        <v>457</v>
      </c>
      <c r="G180" s="5" t="s">
        <v>470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10086.933119769999</v>
      </c>
      <c r="E181" s="6">
        <v>353.88310791999999</v>
      </c>
      <c r="F181" s="6">
        <v>96.610580052338506</v>
      </c>
      <c r="G181" s="6">
        <v>3.3894199476614602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191504.85536823</v>
      </c>
      <c r="E182" s="6">
        <v>7204.4428936200002</v>
      </c>
      <c r="F182" s="6">
        <v>96.374380586797599</v>
      </c>
      <c r="G182" s="6">
        <v>3.62561941320245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3783.6035077739998</v>
      </c>
      <c r="E183" s="6">
        <v>89.404233102999996</v>
      </c>
      <c r="F183" s="6">
        <v>97.691607167230799</v>
      </c>
      <c r="G183" s="6">
        <v>2.3083928327691701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67187.101794675997</v>
      </c>
      <c r="E184" s="6">
        <v>2724.1878267389998</v>
      </c>
      <c r="F184" s="6">
        <v>96.1033649336308</v>
      </c>
      <c r="G184" s="6">
        <v>3.8966350663692202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2050.7693518020001</v>
      </c>
      <c r="E185" s="6">
        <v>179.55761098900001</v>
      </c>
      <c r="F185" s="6">
        <v>91.949269592100407</v>
      </c>
      <c r="G185" s="6">
        <v>8.0507304078996604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34436.256099635</v>
      </c>
      <c r="E186" s="6">
        <v>3712.5004897620001</v>
      </c>
      <c r="F186" s="6">
        <v>90.268357813806603</v>
      </c>
      <c r="G186" s="6">
        <v>9.7316421861934206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5940.3866876769998</v>
      </c>
      <c r="E187" s="6">
        <v>477.97190905000002</v>
      </c>
      <c r="F187" s="6">
        <v>92.553050724000698</v>
      </c>
      <c r="G187" s="6">
        <v>7.4469492759992999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98168.870891822997</v>
      </c>
      <c r="E188" s="6">
        <v>14438.869169420001</v>
      </c>
      <c r="F188" s="6">
        <v>87.177729380265305</v>
      </c>
      <c r="G188" s="6">
        <v>12.822270619734701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4475.8250153709996</v>
      </c>
      <c r="E189" s="6">
        <v>535.31602385899998</v>
      </c>
      <c r="F189" s="6">
        <v>89.317482392368404</v>
      </c>
      <c r="G189" s="6">
        <v>10.682517607631601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84516.361331424996</v>
      </c>
      <c r="E190" s="6">
        <v>12385.978395603001</v>
      </c>
      <c r="F190" s="6">
        <v>87.218081183081793</v>
      </c>
      <c r="G190" s="6">
        <v>12.7819188169182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2058.383844</v>
      </c>
      <c r="E191" s="6">
        <v>124.70979446</v>
      </c>
      <c r="F191" s="6">
        <v>94.287473873636799</v>
      </c>
      <c r="G191" s="6">
        <v>5.7125261263631799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50245.231845736002</v>
      </c>
      <c r="E192" s="6">
        <v>4853.4431384379996</v>
      </c>
      <c r="F192" s="6">
        <v>91.191361425965198</v>
      </c>
      <c r="G192" s="6">
        <v>8.8086385740347701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10035.583337407999</v>
      </c>
      <c r="E193" s="6">
        <v>1009.625616626</v>
      </c>
      <c r="F193" s="6">
        <v>90.859153314095906</v>
      </c>
      <c r="G193" s="6">
        <v>9.1408466859040995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176989.72561740901</v>
      </c>
      <c r="E194" s="6">
        <v>18147.618808219999</v>
      </c>
      <c r="F194" s="6">
        <v>90.700079033238893</v>
      </c>
      <c r="G194" s="6">
        <v>9.2999209667611495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12201.200672405999</v>
      </c>
      <c r="E195" s="6">
        <v>931.7266128</v>
      </c>
      <c r="F195" s="6">
        <v>92.905415582026606</v>
      </c>
      <c r="G195" s="6">
        <v>7.0945844179733903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290950.43996151898</v>
      </c>
      <c r="E196" s="6">
        <v>18863.540717039999</v>
      </c>
      <c r="F196" s="6">
        <v>93.911333285952793</v>
      </c>
      <c r="G196" s="6">
        <v>6.0886667140471902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5529.829207713</v>
      </c>
      <c r="E197" s="6">
        <v>453.92285065300001</v>
      </c>
      <c r="F197" s="6">
        <v>92.414076548870995</v>
      </c>
      <c r="G197" s="6">
        <v>7.5859234511289904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111018.468551813</v>
      </c>
      <c r="E198" s="6">
        <v>6076.7273834790003</v>
      </c>
      <c r="F198" s="6">
        <v>94.810438348950697</v>
      </c>
      <c r="G198" s="6">
        <v>5.1895616510493401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12726.750356250001</v>
      </c>
      <c r="E199" s="6">
        <v>634.31359525000005</v>
      </c>
      <c r="F199" s="6">
        <v>95.252521823467603</v>
      </c>
      <c r="G199" s="6">
        <v>4.7474781765324003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230650.79346602</v>
      </c>
      <c r="E200" s="6">
        <v>12183.09082388</v>
      </c>
      <c r="F200" s="6">
        <v>94.982952704682901</v>
      </c>
      <c r="G200" s="6">
        <v>5.0170472953171501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14343.722394599999</v>
      </c>
      <c r="E201" s="6">
        <v>575.61953255000003</v>
      </c>
      <c r="F201" s="6">
        <v>96.141790064463294</v>
      </c>
      <c r="G201" s="6">
        <v>3.8582099355367401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353940.13471233001</v>
      </c>
      <c r="E202" s="6">
        <v>23734.7327854</v>
      </c>
      <c r="F202" s="6">
        <v>93.715564675337404</v>
      </c>
      <c r="G202" s="6">
        <v>6.2844353246626001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3214.185399514</v>
      </c>
      <c r="E203" s="6">
        <v>60.257341619999998</v>
      </c>
      <c r="F203" s="6">
        <v>98.159768046542993</v>
      </c>
      <c r="G203" s="6">
        <v>1.84023195345697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42558.791176259001</v>
      </c>
      <c r="E204" s="6">
        <v>2092.5983958749998</v>
      </c>
      <c r="F204" s="6">
        <v>95.313475311906203</v>
      </c>
      <c r="G204" s="6">
        <v>4.6865246880938001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2972.3676176829999</v>
      </c>
      <c r="E205" s="6">
        <v>53.56217659</v>
      </c>
      <c r="F205" s="6">
        <v>98.229893611828899</v>
      </c>
      <c r="G205" s="6">
        <v>1.7701063881711301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57737.784782668001</v>
      </c>
      <c r="E206" s="6">
        <v>1044.105092967</v>
      </c>
      <c r="F206" s="6">
        <v>98.223763994019194</v>
      </c>
      <c r="G206" s="6">
        <v>1.77623600598078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931.23105812400001</v>
      </c>
      <c r="E207" s="6">
        <v>35.556934599999998</v>
      </c>
      <c r="F207" s="6">
        <v>96.322158025585793</v>
      </c>
      <c r="G207" s="6">
        <v>3.6778419744142199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24002.966567210999</v>
      </c>
      <c r="E208" s="6">
        <v>1386.3863696840001</v>
      </c>
      <c r="F208" s="6">
        <v>94.539497035903807</v>
      </c>
      <c r="G208" s="6">
        <v>5.4605029640962099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2349.9041273950002</v>
      </c>
      <c r="E209" s="6">
        <v>173.09529954000001</v>
      </c>
      <c r="F209" s="6">
        <v>93.139304841211199</v>
      </c>
      <c r="G209" s="6">
        <v>6.8606951587888503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20890.546131771</v>
      </c>
      <c r="E210" s="6">
        <v>1228.446755664</v>
      </c>
      <c r="F210" s="6">
        <v>94.446190376227094</v>
      </c>
      <c r="G210" s="6">
        <v>5.5538096237728602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5634.1231018660001</v>
      </c>
      <c r="E211" s="6">
        <v>207.97126283200001</v>
      </c>
      <c r="F211" s="6">
        <v>96.440124896155297</v>
      </c>
      <c r="G211" s="6">
        <v>3.55987510384473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72279.513259532003</v>
      </c>
      <c r="E212" s="6">
        <v>3746.4702102269998</v>
      </c>
      <c r="F212" s="6">
        <v>95.072118716205495</v>
      </c>
      <c r="G212" s="6">
        <v>4.9278812837945596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357.23598293499998</v>
      </c>
      <c r="E213" s="6">
        <v>27.652566279999998</v>
      </c>
      <c r="F213" s="6">
        <v>92.815435445819602</v>
      </c>
      <c r="G213" s="6">
        <v>7.1845645541803798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6675.3354307319996</v>
      </c>
      <c r="E214" s="6">
        <v>533.34323879399994</v>
      </c>
      <c r="F214" s="6">
        <v>92.601373105328506</v>
      </c>
      <c r="G214" s="6">
        <v>7.3986268946715201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6863.6053646399996</v>
      </c>
      <c r="E215" s="6">
        <v>337.16040751000003</v>
      </c>
      <c r="F215" s="6">
        <v>95.317714557331996</v>
      </c>
      <c r="G215" s="6">
        <v>4.6822854426680101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99202.185560979997</v>
      </c>
      <c r="E216" s="6">
        <v>10800.836810819999</v>
      </c>
      <c r="F216" s="6">
        <v>90.181327223615597</v>
      </c>
      <c r="G216" s="6">
        <v>9.8186727763844299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9553.5283103799993</v>
      </c>
      <c r="E217" s="6">
        <v>1135.42976428</v>
      </c>
      <c r="F217" s="6">
        <v>89.3775449735206</v>
      </c>
      <c r="G217" s="6">
        <v>10.6224550264794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149242.61565140999</v>
      </c>
      <c r="E218" s="6">
        <v>25086.777485319999</v>
      </c>
      <c r="F218" s="6">
        <v>85.609553825702804</v>
      </c>
      <c r="G218" s="6">
        <v>14.3904461742972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485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469</v>
      </c>
      <c r="F228" s="5" t="s">
        <v>457</v>
      </c>
      <c r="G228" s="5" t="s">
        <v>470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1751.94358919</v>
      </c>
      <c r="E229" s="6">
        <v>277.05698838000001</v>
      </c>
      <c r="F229" s="6">
        <v>86.3451498514696</v>
      </c>
      <c r="G229" s="6">
        <v>13.6548501485304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18884.371069059998</v>
      </c>
      <c r="E230" s="6">
        <v>1796.98840894</v>
      </c>
      <c r="F230" s="6">
        <v>91.311072123418398</v>
      </c>
      <c r="G230" s="6">
        <v>8.6889278765816407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1122.3963560300001</v>
      </c>
      <c r="E231" s="6">
        <v>17.20142384</v>
      </c>
      <c r="F231" s="6">
        <v>98.490570607994499</v>
      </c>
      <c r="G231" s="6">
        <v>1.50942939200551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19102.289066649999</v>
      </c>
      <c r="E232" s="6">
        <v>491.78266441</v>
      </c>
      <c r="F232" s="6">
        <v>97.4901456360883</v>
      </c>
      <c r="G232" s="6">
        <v>2.5098543639117099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50623.815828619998</v>
      </c>
      <c r="E234" s="6">
        <v>602.69401713000002</v>
      </c>
      <c r="F234" s="6">
        <v>98.823472418978398</v>
      </c>
      <c r="G234" s="6">
        <v>1.17652758102161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29217.750569690001</v>
      </c>
      <c r="E236" s="6">
        <v>420.9564221</v>
      </c>
      <c r="F236" s="6">
        <v>98.579707197697203</v>
      </c>
      <c r="G236" s="6">
        <v>1.4202928023027701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1627.9068062700001</v>
      </c>
      <c r="E237" s="6">
        <v>72.86602757</v>
      </c>
      <c r="F237" s="6">
        <v>95.715710756886693</v>
      </c>
      <c r="G237" s="6">
        <v>4.28428924311328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33994.379912379998</v>
      </c>
      <c r="E238" s="6">
        <v>723.62351248000004</v>
      </c>
      <c r="F238" s="6">
        <v>97.915711040105904</v>
      </c>
      <c r="G238" s="6">
        <v>2.0842889598940602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9126.0601109260006</v>
      </c>
      <c r="E240" s="6">
        <v>254.60071510500001</v>
      </c>
      <c r="F240" s="6">
        <v>97.285897871944201</v>
      </c>
      <c r="G240" s="6">
        <v>2.7141021280557598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16684.167188920001</v>
      </c>
      <c r="E242" s="6">
        <v>282.14023816000002</v>
      </c>
      <c r="F242" s="6">
        <v>98.337055724278201</v>
      </c>
      <c r="G242" s="6">
        <v>1.66294427572186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30696.80824934</v>
      </c>
      <c r="E244" s="6">
        <v>480.86117277</v>
      </c>
      <c r="F244" s="6">
        <v>98.457674413505103</v>
      </c>
      <c r="G244" s="6">
        <v>1.5423255864948999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1763.66014189</v>
      </c>
      <c r="E245" s="6">
        <v>161.67656629000001</v>
      </c>
      <c r="F245" s="6">
        <v>91.6026861378013</v>
      </c>
      <c r="G245" s="6">
        <v>8.3973138621987395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31372.354940370002</v>
      </c>
      <c r="E246" s="6">
        <v>1928.15071425</v>
      </c>
      <c r="F246" s="6">
        <v>94.209845537337998</v>
      </c>
      <c r="G246" s="6">
        <v>5.7901544626620298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1648.3860661599999</v>
      </c>
      <c r="E247" s="6">
        <v>201.89678472</v>
      </c>
      <c r="F247" s="6">
        <v>89.088328596680398</v>
      </c>
      <c r="G247" s="6">
        <v>10.9116714033196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49975.099575239998</v>
      </c>
      <c r="E248" s="6">
        <v>3185.6336293999998</v>
      </c>
      <c r="F248" s="6">
        <v>94.007543844180901</v>
      </c>
      <c r="G248" s="6">
        <v>5.9924561558190703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4021.2467270400002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77552.847938680003</v>
      </c>
      <c r="E250" s="6">
        <v>7923.9331139400001</v>
      </c>
      <c r="F250" s="6">
        <v>90.729724474460497</v>
      </c>
      <c r="G250" s="6">
        <v>9.2702755255394802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2656.8218479100001</v>
      </c>
      <c r="E251" s="6">
        <v>76.769395709999998</v>
      </c>
      <c r="F251" s="6">
        <v>97.191628562274104</v>
      </c>
      <c r="G251" s="6">
        <v>2.8083714377258899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28085.807432819998</v>
      </c>
      <c r="E252" s="6">
        <v>2027.9484912999999</v>
      </c>
      <c r="F252" s="6">
        <v>93.265707218953395</v>
      </c>
      <c r="G252" s="6">
        <v>6.7342927810465802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2607.5556120800002</v>
      </c>
      <c r="E253" s="6">
        <v>115.77743029</v>
      </c>
      <c r="F253" s="6">
        <v>95.748686316042907</v>
      </c>
      <c r="G253" s="6">
        <v>4.2513136839570604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35054.359629580002</v>
      </c>
      <c r="E254" s="6">
        <v>2175.7216675</v>
      </c>
      <c r="F254" s="6">
        <v>94.156011505484798</v>
      </c>
      <c r="G254" s="6">
        <v>5.8439884945151697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1769.4720088199999</v>
      </c>
      <c r="E255" s="6">
        <v>162.33354255</v>
      </c>
      <c r="F255" s="6">
        <v>91.596796973956501</v>
      </c>
      <c r="G255" s="6">
        <v>8.4032030260434905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24267.92053386</v>
      </c>
      <c r="E256" s="6">
        <v>3279.3800833700002</v>
      </c>
      <c r="F256" s="6">
        <v>88.095457595148702</v>
      </c>
      <c r="G256" s="6">
        <v>11.9045424048513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12634.046113193001</v>
      </c>
      <c r="E258" s="6">
        <v>580.91004379000003</v>
      </c>
      <c r="F258" s="6">
        <v>95.604147021834507</v>
      </c>
      <c r="G258" s="6">
        <v>4.3958529781654798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1357.2448383000001</v>
      </c>
      <c r="E259" s="6">
        <v>37.916464589999997</v>
      </c>
      <c r="F259" s="6">
        <v>97.282288111671505</v>
      </c>
      <c r="G259" s="6">
        <v>2.7177118883284801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19156.97048865</v>
      </c>
      <c r="E260" s="6">
        <v>2802.7415879300002</v>
      </c>
      <c r="F260" s="6">
        <v>87.236892823749201</v>
      </c>
      <c r="G260" s="6">
        <v>12.7631071762508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1042.353781885</v>
      </c>
      <c r="E261" s="6">
        <v>76.712516429999994</v>
      </c>
      <c r="F261" s="6">
        <v>93.1449533825201</v>
      </c>
      <c r="G261" s="6">
        <v>6.8550466174799096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6176.4496660109999</v>
      </c>
      <c r="E262" s="6">
        <v>375.45543656400002</v>
      </c>
      <c r="F262" s="6">
        <v>94.269522670338404</v>
      </c>
      <c r="G262" s="6">
        <v>5.7304773296615696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441.98478069999999</v>
      </c>
      <c r="E263" s="6">
        <v>16.71634053</v>
      </c>
      <c r="F263" s="6">
        <v>96.355722766673097</v>
      </c>
      <c r="G263" s="6">
        <v>3.64427723332687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12308.488531539</v>
      </c>
      <c r="E264" s="6">
        <v>417.88035381399999</v>
      </c>
      <c r="F264" s="6">
        <v>96.7164211757609</v>
      </c>
      <c r="G264" s="6">
        <v>3.28357882423906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1307.5503455099999</v>
      </c>
      <c r="E265" s="6">
        <v>96.382783110000005</v>
      </c>
      <c r="F265" s="6">
        <v>93.134802424333401</v>
      </c>
      <c r="G265" s="6">
        <v>6.86519757566656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14714.09646576</v>
      </c>
      <c r="E266" s="6">
        <v>852.99131910000006</v>
      </c>
      <c r="F266" s="6">
        <v>94.520546611617405</v>
      </c>
      <c r="G266" s="6">
        <v>5.47945338838257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1733.6606761</v>
      </c>
      <c r="E267" s="6">
        <v>70.379671000000002</v>
      </c>
      <c r="F267" s="6">
        <v>96.098775112589095</v>
      </c>
      <c r="G267" s="6">
        <v>3.9012248874109501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23719.13809534</v>
      </c>
      <c r="E268" s="6">
        <v>2489.04304576</v>
      </c>
      <c r="F268" s="6">
        <v>90.502801272780204</v>
      </c>
      <c r="G268" s="6">
        <v>9.4971987272197698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29223.33287952</v>
      </c>
      <c r="E270" s="6">
        <v>938.00921100999994</v>
      </c>
      <c r="F270" s="6">
        <v>96.890028274621997</v>
      </c>
      <c r="G270" s="6">
        <v>3.1099717253779402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1093.7273862249999</v>
      </c>
      <c r="E271" s="6">
        <v>35.199781639999998</v>
      </c>
      <c r="F271" s="6">
        <v>96.882014833023405</v>
      </c>
      <c r="G271" s="6">
        <v>3.1179851669766201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15733.047639259999</v>
      </c>
      <c r="E272" s="6">
        <v>937.87439501999995</v>
      </c>
      <c r="F272" s="6">
        <v>94.3741900232544</v>
      </c>
      <c r="G272" s="6">
        <v>5.62580997674557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1540.1567399</v>
      </c>
      <c r="E273" s="6">
        <v>59.000328170000003</v>
      </c>
      <c r="F273" s="6">
        <v>96.310535759867093</v>
      </c>
      <c r="G273" s="6">
        <v>3.6894642401328799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39987.103464860003</v>
      </c>
      <c r="E274" s="6">
        <v>3064.2611710800002</v>
      </c>
      <c r="F274" s="6">
        <v>92.882313494606606</v>
      </c>
      <c r="G274" s="6">
        <v>7.1176865053933804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1482.56611023</v>
      </c>
      <c r="E275" s="6">
        <v>81.090935259999995</v>
      </c>
      <c r="F275" s="6">
        <v>94.814020408510402</v>
      </c>
      <c r="G275" s="6">
        <v>5.1859795914895601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21136.168966789999</v>
      </c>
      <c r="E276" s="6">
        <v>1412.2854386900001</v>
      </c>
      <c r="F276" s="6">
        <v>93.736664104362006</v>
      </c>
      <c r="G276" s="6">
        <v>6.2633358956380096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979.56139775999998</v>
      </c>
      <c r="E277" s="6">
        <v>24.78019991</v>
      </c>
      <c r="F277" s="6">
        <v>97.532692067371499</v>
      </c>
      <c r="G277" s="6">
        <v>2.4673079326285299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24358.220035999999</v>
      </c>
      <c r="E278" s="6">
        <v>856.11962433999997</v>
      </c>
      <c r="F278" s="6">
        <v>96.604631983733398</v>
      </c>
      <c r="G278" s="6">
        <v>3.39536801626656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1548.0999251999999</v>
      </c>
      <c r="E279" s="6">
        <v>118.90896687</v>
      </c>
      <c r="F279" s="6">
        <v>92.866926659140603</v>
      </c>
      <c r="G279" s="6">
        <v>7.1330733408593501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26337.884710940001</v>
      </c>
      <c r="E280" s="6">
        <v>1977.8322257299999</v>
      </c>
      <c r="F280" s="6">
        <v>93.015072759225703</v>
      </c>
      <c r="G280" s="6">
        <v>6.9849272407742804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2020.6174246800001</v>
      </c>
      <c r="E281" s="6">
        <v>61.116021119999999</v>
      </c>
      <c r="F281" s="6">
        <v>97.064176432227399</v>
      </c>
      <c r="G281" s="6">
        <v>2.9358235677725499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25828.562395919998</v>
      </c>
      <c r="E282" s="6">
        <v>1571.28140373</v>
      </c>
      <c r="F282" s="6">
        <v>94.265363645065506</v>
      </c>
      <c r="G282" s="6">
        <v>5.7346363549345201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1718.09526035</v>
      </c>
      <c r="E283" s="6">
        <v>137.96479513</v>
      </c>
      <c r="F283" s="6">
        <v>92.566792506381404</v>
      </c>
      <c r="G283" s="6">
        <v>7.4332074936185499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42304.625279599997</v>
      </c>
      <c r="E284" s="6">
        <v>2440.0647098899999</v>
      </c>
      <c r="F284" s="6">
        <v>94.546694344148705</v>
      </c>
      <c r="G284" s="6">
        <v>5.45330565585133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545.75427551799999</v>
      </c>
      <c r="E285" s="6">
        <v>23.205926856000001</v>
      </c>
      <c r="F285" s="6">
        <v>95.921344452709903</v>
      </c>
      <c r="G285" s="6">
        <v>4.0786555472900803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9832.2249240790006</v>
      </c>
      <c r="E286" s="6">
        <v>654.21187854000004</v>
      </c>
      <c r="F286" s="6">
        <v>93.761352012567201</v>
      </c>
      <c r="G286" s="6">
        <v>6.2386479874327696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1537.6461135899999</v>
      </c>
      <c r="E287" s="6">
        <v>100.98386837</v>
      </c>
      <c r="F287" s="6">
        <v>93.837298872732006</v>
      </c>
      <c r="G287" s="6">
        <v>6.1627011272679804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22477.67011268</v>
      </c>
      <c r="E288" s="6">
        <v>5433.2162896199998</v>
      </c>
      <c r="F288" s="6">
        <v>80.533702114267996</v>
      </c>
      <c r="G288" s="6">
        <v>19.4662978857321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859.73591260000001</v>
      </c>
      <c r="E289" s="6">
        <v>176.73803354</v>
      </c>
      <c r="F289" s="6">
        <v>82.948145083800597</v>
      </c>
      <c r="G289" s="6">
        <v>17.0518549161994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19632.263643440001</v>
      </c>
      <c r="E290" s="6">
        <v>2342.6211647099999</v>
      </c>
      <c r="F290" s="6">
        <v>89.339552015120603</v>
      </c>
      <c r="G290" s="6">
        <v>10.660447984879401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251.34789243099999</v>
      </c>
      <c r="E291" s="6">
        <v>90.097513828999993</v>
      </c>
      <c r="F291" s="6">
        <v>73.612907897670297</v>
      </c>
      <c r="G291" s="6">
        <v>26.387092102329699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3439.5989416950001</v>
      </c>
      <c r="E292" s="6">
        <v>1467.8986334460001</v>
      </c>
      <c r="F292" s="6">
        <v>70.088652903637495</v>
      </c>
      <c r="G292" s="6">
        <v>29.911347096362601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1191.5970526399999</v>
      </c>
      <c r="E293" s="6">
        <v>22.93409505</v>
      </c>
      <c r="F293" s="6">
        <v>98.111691487400705</v>
      </c>
      <c r="G293" s="6">
        <v>1.88830851259928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32039.728496899999</v>
      </c>
      <c r="E294" s="6">
        <v>2880.43724406</v>
      </c>
      <c r="F294" s="6">
        <v>91.7513643393698</v>
      </c>
      <c r="G294" s="6">
        <v>8.2486356606302103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1663.8700681800001</v>
      </c>
      <c r="E295" s="6">
        <v>142.79442084999999</v>
      </c>
      <c r="F295" s="6">
        <v>92.096240241780194</v>
      </c>
      <c r="G295" s="6">
        <v>7.9037597582197696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18824.128418299999</v>
      </c>
      <c r="E296" s="6">
        <v>2488.3156619699998</v>
      </c>
      <c r="F296" s="6">
        <v>88.324587960920198</v>
      </c>
      <c r="G296" s="6">
        <v>11.6754120390798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1736.25884531</v>
      </c>
      <c r="E297" s="6">
        <v>182.71354134000001</v>
      </c>
      <c r="F297" s="6">
        <v>90.478573708975205</v>
      </c>
      <c r="G297" s="6">
        <v>9.5214262910248397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30368.958631369998</v>
      </c>
      <c r="E298" s="6">
        <v>3700.9137628200001</v>
      </c>
      <c r="F298" s="6">
        <v>89.137283169128906</v>
      </c>
      <c r="G298" s="6">
        <v>10.862716830871101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1235.45533871</v>
      </c>
      <c r="E299" s="6">
        <v>73.210729819999997</v>
      </c>
      <c r="F299" s="6">
        <v>94.405698170027705</v>
      </c>
      <c r="G299" s="6">
        <v>5.5943018299722702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21002.16594603</v>
      </c>
      <c r="E300" s="6">
        <v>2637.7736939000001</v>
      </c>
      <c r="F300" s="6">
        <v>88.841876358074302</v>
      </c>
      <c r="G300" s="6">
        <v>11.1581236419257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518.22710410000002</v>
      </c>
      <c r="E301" s="6">
        <v>65.709466289999995</v>
      </c>
      <c r="F301" s="6">
        <v>88.747156862240402</v>
      </c>
      <c r="G301" s="6">
        <v>11.2528431377596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10258.128380876</v>
      </c>
      <c r="E302" s="6">
        <v>1789.1819673580001</v>
      </c>
      <c r="F302" s="6">
        <v>85.148701945573507</v>
      </c>
      <c r="G302" s="6">
        <v>14.851298054426501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1295.5960639699999</v>
      </c>
      <c r="E303" s="6">
        <v>34.13181015</v>
      </c>
      <c r="F303" s="6">
        <v>97.433173297010995</v>
      </c>
      <c r="G303" s="6">
        <v>2.56682670298899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24084.043353500001</v>
      </c>
      <c r="E304" s="6">
        <v>1465.7841633600001</v>
      </c>
      <c r="F304" s="6">
        <v>94.263036952430497</v>
      </c>
      <c r="G304" s="6">
        <v>5.7369630475694899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1351.70607251</v>
      </c>
      <c r="E305" s="6">
        <v>131.20606848</v>
      </c>
      <c r="F305" s="6">
        <v>91.152134718351803</v>
      </c>
      <c r="G305" s="6">
        <v>8.8478652816481898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17760.15392755</v>
      </c>
      <c r="E306" s="6">
        <v>2164.8407793599999</v>
      </c>
      <c r="F306" s="6">
        <v>89.135049663981903</v>
      </c>
      <c r="G306" s="6">
        <v>10.864950336018101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2391.6734286699998</v>
      </c>
      <c r="E307" s="6">
        <v>333.35183433999998</v>
      </c>
      <c r="F307" s="6">
        <v>87.767018571718197</v>
      </c>
      <c r="G307" s="6">
        <v>12.2329814282818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35721.090267649997</v>
      </c>
      <c r="E308" s="6">
        <v>7836.91163744</v>
      </c>
      <c r="F308" s="6">
        <v>82.0081011647042</v>
      </c>
      <c r="G308" s="6">
        <v>17.9918988352958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2180.8172948299998</v>
      </c>
      <c r="E309" s="6">
        <v>231.22654821</v>
      </c>
      <c r="F309" s="6">
        <v>90.413667277350299</v>
      </c>
      <c r="G309" s="6">
        <v>9.5863327226496597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38548.331895470001</v>
      </c>
      <c r="E310" s="6">
        <v>5426.0259329099999</v>
      </c>
      <c r="F310" s="6">
        <v>87.660931959287893</v>
      </c>
      <c r="G310" s="6">
        <v>12.3390680407121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1430.1627580700001</v>
      </c>
      <c r="E311" s="6">
        <v>292.77212075</v>
      </c>
      <c r="F311" s="6">
        <v>83.007360037280506</v>
      </c>
      <c r="G311" s="6">
        <v>16.992639962719501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19837.58625113</v>
      </c>
      <c r="E312" s="6">
        <v>5415.9992697199996</v>
      </c>
      <c r="F312" s="6">
        <v>78.553543356255602</v>
      </c>
      <c r="G312" s="6">
        <v>21.446456643744401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2175.0828619399999</v>
      </c>
      <c r="E313" s="6">
        <v>285.15952994000003</v>
      </c>
      <c r="F313" s="6">
        <v>88.409291260033299</v>
      </c>
      <c r="G313" s="6">
        <v>11.590708739966701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67875.248347050001</v>
      </c>
      <c r="E314" s="6">
        <v>9311.2583237899998</v>
      </c>
      <c r="F314" s="6">
        <v>87.936676077986505</v>
      </c>
      <c r="G314" s="6">
        <v>12.063323922013501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27738.805397299999</v>
      </c>
      <c r="E316" s="6">
        <v>453.77217272000001</v>
      </c>
      <c r="F316" s="6">
        <v>98.390455177101103</v>
      </c>
      <c r="G316" s="6">
        <v>1.60954482289885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45777.065648900003</v>
      </c>
      <c r="E318" s="6">
        <v>1815.7770174899999</v>
      </c>
      <c r="F318" s="6">
        <v>96.184768726217897</v>
      </c>
      <c r="G318" s="6">
        <v>3.8152312737820502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1427.7499662299999</v>
      </c>
      <c r="E319" s="6">
        <v>235.38653701999999</v>
      </c>
      <c r="F319" s="6">
        <v>85.846829976972899</v>
      </c>
      <c r="G319" s="6">
        <v>14.1531700230271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35935.984820379999</v>
      </c>
      <c r="E320" s="6">
        <v>3029.0782837100001</v>
      </c>
      <c r="F320" s="6">
        <v>92.226168669050494</v>
      </c>
      <c r="G320" s="6">
        <v>7.7738313309495197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3087.4452786500001</v>
      </c>
      <c r="E321" s="6">
        <v>374.39497096000002</v>
      </c>
      <c r="F321" s="6">
        <v>89.185088162222996</v>
      </c>
      <c r="G321" s="6">
        <v>10.814911837777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36204.46339479</v>
      </c>
      <c r="E322" s="6">
        <v>2829.2207636100002</v>
      </c>
      <c r="F322" s="6">
        <v>92.751847988191599</v>
      </c>
      <c r="G322" s="6">
        <v>7.2481520118083802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206.82126508100001</v>
      </c>
      <c r="E323" s="6">
        <v>20.470501625000001</v>
      </c>
      <c r="F323" s="6">
        <v>90.993733771501496</v>
      </c>
      <c r="G323" s="6">
        <v>9.00626622849847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8362.1495929180001</v>
      </c>
      <c r="E324" s="6">
        <v>1309.8661684470001</v>
      </c>
      <c r="F324" s="6">
        <v>86.457154322687501</v>
      </c>
      <c r="G324" s="6">
        <v>13.542845677312499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630.15440047000004</v>
      </c>
      <c r="E325" s="6">
        <v>39.351224260000002</v>
      </c>
      <c r="F325" s="6">
        <v>94.122345980906502</v>
      </c>
      <c r="G325" s="6">
        <v>5.8776540190935096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15526.2767706</v>
      </c>
      <c r="E326" s="6">
        <v>1141.9986074599999</v>
      </c>
      <c r="F326" s="6">
        <v>93.148669664030294</v>
      </c>
      <c r="G326" s="6">
        <v>6.8513303359697399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318.43700223000002</v>
      </c>
      <c r="E327" s="6">
        <v>43.309731030000002</v>
      </c>
      <c r="F327" s="6">
        <v>88.027609637355894</v>
      </c>
      <c r="G327" s="6">
        <v>11.9723903626441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8058.9296525290001</v>
      </c>
      <c r="E328" s="6">
        <v>316.32579643000003</v>
      </c>
      <c r="F328" s="6">
        <v>96.223090765914307</v>
      </c>
      <c r="G328" s="6">
        <v>3.77690923408572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1183.53584617</v>
      </c>
      <c r="E329" s="6">
        <v>65.221784569999997</v>
      </c>
      <c r="F329" s="6">
        <v>94.777066184464502</v>
      </c>
      <c r="G329" s="6">
        <v>5.2229338155355496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33786.522024530001</v>
      </c>
      <c r="E330" s="6">
        <v>1564.5883472600001</v>
      </c>
      <c r="F330" s="6">
        <v>95.574146523814605</v>
      </c>
      <c r="G330" s="6">
        <v>4.4258534761853801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557.48928791000003</v>
      </c>
      <c r="E331" s="6">
        <v>107.84752122</v>
      </c>
      <c r="F331" s="6">
        <v>83.790537403000101</v>
      </c>
      <c r="G331" s="6">
        <v>16.209462596999899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14638.39250554</v>
      </c>
      <c r="E332" s="6">
        <v>1676.92053962</v>
      </c>
      <c r="F332" s="6">
        <v>89.721799790305198</v>
      </c>
      <c r="G332" s="6">
        <v>10.2782002096948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522.31729843000005</v>
      </c>
      <c r="E333" s="6">
        <v>27.173981510000001</v>
      </c>
      <c r="F333" s="6">
        <v>95.054701957605701</v>
      </c>
      <c r="G333" s="6">
        <v>4.9452980423942599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17344.932851689999</v>
      </c>
      <c r="E334" s="6">
        <v>1855.68801826</v>
      </c>
      <c r="F334" s="6">
        <v>90.335270766351897</v>
      </c>
      <c r="G334" s="6">
        <v>9.6647292336481208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944.07547637000005</v>
      </c>
      <c r="E335" s="6">
        <v>176.39935270999999</v>
      </c>
      <c r="F335" s="6">
        <v>84.256732223530804</v>
      </c>
      <c r="G335" s="6">
        <v>15.7432677764692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37797.150100450002</v>
      </c>
      <c r="E336" s="6">
        <v>4619.5268992000001</v>
      </c>
      <c r="F336" s="6">
        <v>89.109173028245195</v>
      </c>
      <c r="G336" s="6">
        <v>10.8908269717548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8202.8422883399999</v>
      </c>
      <c r="E338" s="6">
        <v>195.83809167999999</v>
      </c>
      <c r="F338" s="6">
        <v>97.668227830816306</v>
      </c>
      <c r="G338" s="6">
        <v>2.3317721691837199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2704.2515196600002</v>
      </c>
      <c r="E339" s="6">
        <v>311.74334769000001</v>
      </c>
      <c r="F339" s="6">
        <v>89.663664515320804</v>
      </c>
      <c r="G339" s="6">
        <v>10.3363354846792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50017.038207290003</v>
      </c>
      <c r="E340" s="6">
        <v>5780.6584287300002</v>
      </c>
      <c r="F340" s="6">
        <v>89.639969430210598</v>
      </c>
      <c r="G340" s="6">
        <v>10.3600305697894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2471.58328721</v>
      </c>
      <c r="E341" s="6">
        <v>322.19280716999998</v>
      </c>
      <c r="F341" s="6">
        <v>88.467479272296501</v>
      </c>
      <c r="G341" s="6">
        <v>11.532520727703499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63658.227391059998</v>
      </c>
      <c r="E342" s="6">
        <v>5096.0361452699999</v>
      </c>
      <c r="F342" s="6">
        <v>92.588043441731799</v>
      </c>
      <c r="G342" s="6">
        <v>7.4119565582681801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2105.8759850500001</v>
      </c>
      <c r="E343" s="6">
        <v>91.083721530000005</v>
      </c>
      <c r="F343" s="6">
        <v>95.854101408541993</v>
      </c>
      <c r="G343" s="6">
        <v>4.1458985914579998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29531.782793629998</v>
      </c>
      <c r="E344" s="6">
        <v>5025.4886103099998</v>
      </c>
      <c r="F344" s="6">
        <v>85.457507476307796</v>
      </c>
      <c r="G344" s="6">
        <v>14.5424925236922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2208.1182699699998</v>
      </c>
      <c r="E345" s="6">
        <v>261.39981338000001</v>
      </c>
      <c r="F345" s="6">
        <v>89.414946375877506</v>
      </c>
      <c r="G345" s="6">
        <v>10.5850536241225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23950.45230135</v>
      </c>
      <c r="E346" s="6">
        <v>1591.22374537</v>
      </c>
      <c r="F346" s="6">
        <v>93.770088766064603</v>
      </c>
      <c r="G346" s="6">
        <v>6.2299112339354101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169.516773054</v>
      </c>
      <c r="E347" s="6">
        <v>38.171039463</v>
      </c>
      <c r="F347" s="6">
        <v>81.620953583939595</v>
      </c>
      <c r="G347" s="6">
        <v>18.379046416060401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3841.4018233259999</v>
      </c>
      <c r="E348" s="6">
        <v>1129.5900057690001</v>
      </c>
      <c r="F348" s="6">
        <v>77.276365670980198</v>
      </c>
      <c r="G348" s="6">
        <v>22.723634329019799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233.824467524</v>
      </c>
      <c r="E349" s="6">
        <v>27.680895074999999</v>
      </c>
      <c r="F349" s="6">
        <v>89.414788744716205</v>
      </c>
      <c r="G349" s="6">
        <v>10.5852112552838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4418.7125991299999</v>
      </c>
      <c r="E350" s="6">
        <v>236.15232155199999</v>
      </c>
      <c r="F350" s="6">
        <v>94.926763169802101</v>
      </c>
      <c r="G350" s="6">
        <v>5.0732368301978701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357.23598293499998</v>
      </c>
      <c r="E351" s="6">
        <v>27.652566279999998</v>
      </c>
      <c r="F351" s="6">
        <v>92.815435445819602</v>
      </c>
      <c r="G351" s="6">
        <v>7.1845645541803798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6675.3354307319996</v>
      </c>
      <c r="E352" s="6">
        <v>533.34323879399994</v>
      </c>
      <c r="F352" s="6">
        <v>92.601373105328506</v>
      </c>
      <c r="G352" s="6">
        <v>7.3986268946715201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331.28565688899999</v>
      </c>
      <c r="E353" s="6">
        <v>66.631369153999998</v>
      </c>
      <c r="F353" s="6">
        <v>83.254959000724</v>
      </c>
      <c r="G353" s="6">
        <v>16.745040999276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6025.2556305400003</v>
      </c>
      <c r="E354" s="6">
        <v>652.55034554999997</v>
      </c>
      <c r="F354" s="6">
        <v>90.228072695036801</v>
      </c>
      <c r="G354" s="6">
        <v>9.7719273049631497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682.45605651899996</v>
      </c>
      <c r="E355" s="6">
        <v>85.245346760000004</v>
      </c>
      <c r="F355" s="6">
        <v>88.896028274026804</v>
      </c>
      <c r="G355" s="6">
        <v>11.103971725973199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10569.461127885001</v>
      </c>
      <c r="E356" s="6">
        <v>2384.0667179500001</v>
      </c>
      <c r="F356" s="6">
        <v>81.595232230758199</v>
      </c>
      <c r="G356" s="6">
        <v>18.404767769241801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13392.962085073001</v>
      </c>
      <c r="E358" s="6">
        <v>449.65996560999997</v>
      </c>
      <c r="F358" s="6">
        <v>96.751627228110195</v>
      </c>
      <c r="G358" s="6">
        <v>3.2483727718897999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748.57691574800003</v>
      </c>
      <c r="E359" s="6">
        <v>53.56217659</v>
      </c>
      <c r="F359" s="6">
        <v>93.322582442169505</v>
      </c>
      <c r="G359" s="6">
        <v>6.6774175578305197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13756.63603018</v>
      </c>
      <c r="E360" s="6">
        <v>540.96261494999999</v>
      </c>
      <c r="F360" s="6">
        <v>96.216409283986593</v>
      </c>
      <c r="G360" s="6">
        <v>3.7835907160134301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12024.264589934999</v>
      </c>
      <c r="E362" s="6">
        <v>121.758332649</v>
      </c>
      <c r="F362" s="6">
        <v>98.997545670504195</v>
      </c>
      <c r="G362" s="6">
        <v>1.0024543294958399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489.24627742400003</v>
      </c>
      <c r="E363" s="6">
        <v>18.840594070000002</v>
      </c>
      <c r="F363" s="6">
        <v>96.291855757933604</v>
      </c>
      <c r="G363" s="6">
        <v>3.7081442420663899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11694.478035672</v>
      </c>
      <c r="E364" s="6">
        <v>968.50601587000006</v>
      </c>
      <c r="F364" s="6">
        <v>92.351676256339701</v>
      </c>
      <c r="G364" s="6">
        <v>7.6483237436602698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10508.561431714999</v>
      </c>
      <c r="E366" s="6">
        <v>77.370771570000002</v>
      </c>
      <c r="F366" s="6">
        <v>99.269117068915406</v>
      </c>
      <c r="G366" s="6">
        <v>0.73088293108461899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7571.0089760279998</v>
      </c>
      <c r="E368" s="6">
        <v>104.40754189800001</v>
      </c>
      <c r="F368" s="6">
        <v>98.639714969810996</v>
      </c>
      <c r="G368" s="6">
        <v>1.3602850301889799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16693.459156739998</v>
      </c>
      <c r="E370" s="6">
        <v>265.98962886999999</v>
      </c>
      <c r="F370" s="6">
        <v>98.431613950238201</v>
      </c>
      <c r="G370" s="6">
        <v>1.5683860497617701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14721.10863891</v>
      </c>
      <c r="E372" s="6">
        <v>237.86175279</v>
      </c>
      <c r="F372" s="6">
        <v>98.409905584665196</v>
      </c>
      <c r="G372" s="6">
        <v>1.59009441533475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13975.823308825</v>
      </c>
      <c r="E374" s="6">
        <v>132.19595301999999</v>
      </c>
      <c r="F374" s="6">
        <v>99.062972976103595</v>
      </c>
      <c r="G374" s="6">
        <v>0.93702702389642101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2274.47756772</v>
      </c>
      <c r="E375" s="6">
        <v>101.05222061000001</v>
      </c>
      <c r="F375" s="6">
        <v>95.746118566627601</v>
      </c>
      <c r="G375" s="6">
        <v>4.2538814333723796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24619.190550439998</v>
      </c>
      <c r="E376" s="6">
        <v>2943.0408590299999</v>
      </c>
      <c r="F376" s="6">
        <v>89.3221966853569</v>
      </c>
      <c r="G376" s="6">
        <v>10.6778033146431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2312.87016262</v>
      </c>
      <c r="E377" s="6">
        <v>169.00425873</v>
      </c>
      <c r="F377" s="6">
        <v>93.190458901700893</v>
      </c>
      <c r="G377" s="6">
        <v>6.8095410982990501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52292.378115979998</v>
      </c>
      <c r="E378" s="6">
        <v>1789.3550608999999</v>
      </c>
      <c r="F378" s="6">
        <v>96.6913873580055</v>
      </c>
      <c r="G378" s="6">
        <v>3.3086126419945301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54718.593816380002</v>
      </c>
      <c r="E380" s="6">
        <v>1440.0571273</v>
      </c>
      <c r="F380" s="6">
        <v>97.435734115578697</v>
      </c>
      <c r="G380" s="6">
        <v>2.5642658844212498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1664.0290155</v>
      </c>
      <c r="E381" s="6">
        <v>59.624695699999997</v>
      </c>
      <c r="F381" s="6">
        <v>96.540796140630306</v>
      </c>
      <c r="G381" s="6">
        <v>3.4592038593697301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48175.785587519997</v>
      </c>
      <c r="E382" s="6">
        <v>2872.9206758400001</v>
      </c>
      <c r="F382" s="6">
        <v>94.3721968956106</v>
      </c>
      <c r="G382" s="6">
        <v>5.6278031043894003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32085.856915600001</v>
      </c>
      <c r="E384" s="6">
        <v>297.82272399999999</v>
      </c>
      <c r="F384" s="6">
        <v>99.080330810721705</v>
      </c>
      <c r="G384" s="6">
        <v>0.91966918927832697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638.36066038000001</v>
      </c>
      <c r="E385" s="6">
        <v>15.697190320000001</v>
      </c>
      <c r="F385" s="6">
        <v>97.600030287351501</v>
      </c>
      <c r="G385" s="6">
        <v>2.3999697126485402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15857.97601543</v>
      </c>
      <c r="E386" s="6">
        <v>1108.50364876</v>
      </c>
      <c r="F386" s="6">
        <v>93.466507662755504</v>
      </c>
      <c r="G386" s="6">
        <v>6.5334923372444997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1637.826182</v>
      </c>
      <c r="E387" s="6">
        <v>60.257341619999998</v>
      </c>
      <c r="F387" s="6">
        <v>96.451450074049205</v>
      </c>
      <c r="G387" s="6">
        <v>3.5485499259507902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20039.76898026</v>
      </c>
      <c r="E388" s="6">
        <v>1388.33771516</v>
      </c>
      <c r="F388" s="6">
        <v>93.520950147888101</v>
      </c>
      <c r="G388" s="6">
        <v>6.4790498521119497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13877.31375481</v>
      </c>
      <c r="E390" s="6">
        <v>199.6058319</v>
      </c>
      <c r="F390" s="6">
        <v>98.582034722366004</v>
      </c>
      <c r="G390" s="6">
        <v>1.41796527763395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689.32791507100001</v>
      </c>
      <c r="E391" s="6">
        <v>91.680545932000001</v>
      </c>
      <c r="F391" s="6">
        <v>88.261260855706894</v>
      </c>
      <c r="G391" s="6">
        <v>11.738739144293101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6186.9637739620002</v>
      </c>
      <c r="E392" s="6">
        <v>458.30116550700001</v>
      </c>
      <c r="F392" s="6">
        <v>93.103342459907694</v>
      </c>
      <c r="G392" s="6">
        <v>6.8966575400923196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878.71456992000003</v>
      </c>
      <c r="E393" s="6">
        <v>44.70366594</v>
      </c>
      <c r="F393" s="6">
        <v>95.158892882555406</v>
      </c>
      <c r="G393" s="6">
        <v>4.8411071174446203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26686.415596669998</v>
      </c>
      <c r="E394" s="6">
        <v>752.64247691000003</v>
      </c>
      <c r="F394" s="6">
        <v>97.2570396735495</v>
      </c>
      <c r="G394" s="6">
        <v>2.7429603264504498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677.95819982</v>
      </c>
      <c r="E395" s="6">
        <v>99.576141919999998</v>
      </c>
      <c r="F395" s="6">
        <v>87.193344837069901</v>
      </c>
      <c r="G395" s="6">
        <v>12.806655162930101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17229.340275750001</v>
      </c>
      <c r="E396" s="6">
        <v>2278.16726006</v>
      </c>
      <c r="F396" s="6">
        <v>88.321587184431607</v>
      </c>
      <c r="G396" s="6">
        <v>11.6784128155684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574.80473910000001</v>
      </c>
      <c r="E397" s="6">
        <v>89.718096950000003</v>
      </c>
      <c r="F397" s="6">
        <v>86.498869251312001</v>
      </c>
      <c r="G397" s="6">
        <v>13.501130748688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12476.297536579999</v>
      </c>
      <c r="E398" s="6">
        <v>2301.2250453769998</v>
      </c>
      <c r="F398" s="6">
        <v>84.427531525570203</v>
      </c>
      <c r="G398" s="6">
        <v>15.572468474429799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164.195034722</v>
      </c>
      <c r="E399" s="6">
        <v>19.706153808</v>
      </c>
      <c r="F399" s="6">
        <v>89.284379309606607</v>
      </c>
      <c r="G399" s="6">
        <v>10.715620690393401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5535.18768903</v>
      </c>
      <c r="E400" s="6">
        <v>159.59450928199999</v>
      </c>
      <c r="F400" s="6">
        <v>97.197530937542993</v>
      </c>
      <c r="G400" s="6">
        <v>2.8024690624569599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13422.82674208</v>
      </c>
      <c r="E402" s="6">
        <v>439.73110471000001</v>
      </c>
      <c r="F402" s="6">
        <v>96.827922310082002</v>
      </c>
      <c r="G402" s="6">
        <v>3.1720776899179799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903.57269233</v>
      </c>
      <c r="E403" s="6">
        <v>112.74138234999999</v>
      </c>
      <c r="F403" s="6">
        <v>88.906836463374006</v>
      </c>
      <c r="G403" s="6">
        <v>11.093163536625999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13291.409956109999</v>
      </c>
      <c r="E404" s="6">
        <v>2777.2157025299998</v>
      </c>
      <c r="F404" s="6">
        <v>82.716532443229198</v>
      </c>
      <c r="G404" s="6">
        <v>17.283467556770798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32942.616998329999</v>
      </c>
      <c r="E406" s="6">
        <v>1085.70006098</v>
      </c>
      <c r="F406" s="6">
        <v>96.809421814520903</v>
      </c>
      <c r="G406" s="6">
        <v>3.19057818547908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2704.53358209</v>
      </c>
      <c r="E407" s="6">
        <v>51.233193640000003</v>
      </c>
      <c r="F407" s="6">
        <v>98.140873382638503</v>
      </c>
      <c r="G407" s="6">
        <v>1.85912661736146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30403.082973019998</v>
      </c>
      <c r="E408" s="6">
        <v>508.89775999</v>
      </c>
      <c r="F408" s="6">
        <v>98.353719988423293</v>
      </c>
      <c r="G408" s="6">
        <v>1.64628001157675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486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469</v>
      </c>
      <c r="F418" s="5" t="s">
        <v>457</v>
      </c>
      <c r="G418" s="5" t="s">
        <v>470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5.6102444550000001</v>
      </c>
      <c r="E419" s="6">
        <v>7.854342237</v>
      </c>
      <c r="F419" s="6">
        <v>41.6666666666667</v>
      </c>
      <c r="G419" s="6">
        <v>58.3333333333333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47.468475802</v>
      </c>
      <c r="E420" s="6">
        <v>45.916192017</v>
      </c>
      <c r="F420" s="6">
        <v>50.831123470936703</v>
      </c>
      <c r="G420" s="6">
        <v>49.168876529063297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103.323972649</v>
      </c>
      <c r="E421" s="6">
        <v>151.39055142999999</v>
      </c>
      <c r="F421" s="6">
        <v>40.564617593990803</v>
      </c>
      <c r="G421" s="6">
        <v>59.435382406009197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3.78864702</v>
      </c>
      <c r="E422" s="6">
        <v>18.905442708999999</v>
      </c>
      <c r="F422" s="6">
        <v>16.6944216103923</v>
      </c>
      <c r="G422" s="6">
        <v>83.305578389607703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34.380841861999997</v>
      </c>
      <c r="E423" s="6">
        <v>152.61709575</v>
      </c>
      <c r="F423" s="6">
        <v>18.3856797037711</v>
      </c>
      <c r="G423" s="6">
        <v>81.614320296228897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0</v>
      </c>
      <c r="E424" s="6">
        <v>2</v>
      </c>
      <c r="F424" s="6">
        <v>0</v>
      </c>
      <c r="G424" s="6">
        <v>100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15</v>
      </c>
      <c r="E425" s="6">
        <v>28</v>
      </c>
      <c r="F425" s="6">
        <v>34.883720930232599</v>
      </c>
      <c r="G425" s="6">
        <v>65.116279069767401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147.877529358</v>
      </c>
      <c r="E426" s="6">
        <v>74.517465762</v>
      </c>
      <c r="F426" s="6">
        <v>66.493191215120703</v>
      </c>
      <c r="G426" s="6">
        <v>33.506808784879297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1113.9459997280001</v>
      </c>
      <c r="E427" s="6">
        <v>734.26132831500001</v>
      </c>
      <c r="F427" s="6">
        <v>60.271701276475099</v>
      </c>
      <c r="G427" s="6">
        <v>39.728298723524901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31.042361927000002</v>
      </c>
      <c r="E428" s="6">
        <v>17.887376172</v>
      </c>
      <c r="F428" s="6">
        <v>63.442730603200197</v>
      </c>
      <c r="G428" s="6">
        <v>36.557269396799803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473.26858856199999</v>
      </c>
      <c r="E429" s="6">
        <v>408.39231758199998</v>
      </c>
      <c r="F429" s="6">
        <v>53.679207648195501</v>
      </c>
      <c r="G429" s="6">
        <v>46.320792351804499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72.301109725000003</v>
      </c>
      <c r="E430" s="6">
        <v>24.080941438</v>
      </c>
      <c r="F430" s="6">
        <v>75.015118326051606</v>
      </c>
      <c r="G430" s="6">
        <v>24.984881673948401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1547.1519508379999</v>
      </c>
      <c r="E431" s="6">
        <v>440.52325048500001</v>
      </c>
      <c r="F431" s="6">
        <v>77.8372618327287</v>
      </c>
      <c r="G431" s="6">
        <v>22.1627381672713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83.906032921999994</v>
      </c>
      <c r="E432" s="6">
        <v>56.996576601000001</v>
      </c>
      <c r="F432" s="6">
        <v>59.548955981758297</v>
      </c>
      <c r="G432" s="6">
        <v>40.451044018241703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432.91607737300001</v>
      </c>
      <c r="E433" s="6">
        <v>352.49201974599998</v>
      </c>
      <c r="F433" s="6">
        <v>55.119889769535597</v>
      </c>
      <c r="G433" s="6">
        <v>44.880110230464403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487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469</v>
      </c>
      <c r="F443" s="5" t="s">
        <v>457</v>
      </c>
      <c r="G443" s="5" t="s">
        <v>470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344.52592540699999</v>
      </c>
      <c r="E444" s="6">
        <v>202.242144919</v>
      </c>
      <c r="F444" s="6">
        <v>63.011346877220298</v>
      </c>
      <c r="G444" s="6">
        <v>36.988653122779603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3767.4559068140002</v>
      </c>
      <c r="E445" s="6">
        <v>2313.5927553249999</v>
      </c>
      <c r="F445" s="6">
        <v>61.954049640655299</v>
      </c>
      <c r="G445" s="6">
        <v>38.045950359344701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489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469</v>
      </c>
      <c r="F16" s="5" t="s">
        <v>457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123050.72968240701</v>
      </c>
      <c r="E17" s="6">
        <v>1.943485739</v>
      </c>
      <c r="F17" s="6">
        <v>99.998420606648395</v>
      </c>
      <c r="G17" s="6">
        <v>1.5793933516131901E-3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2338432.7683655801</v>
      </c>
      <c r="E18" s="6">
        <v>90.355288689000005</v>
      </c>
      <c r="F18" s="6">
        <v>99.9961362242787</v>
      </c>
      <c r="G18" s="6">
        <v>3.8637757213111201E-3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544.824584587</v>
      </c>
      <c r="E19" s="6">
        <v>1.943485739</v>
      </c>
      <c r="F19" s="6">
        <v>99.6445502500098</v>
      </c>
      <c r="G19" s="6">
        <v>0.35544974999019902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6067.8380172289999</v>
      </c>
      <c r="E20" s="6">
        <v>13.210644909999999</v>
      </c>
      <c r="F20" s="6">
        <v>99.782757125555506</v>
      </c>
      <c r="G20" s="6">
        <v>0.21724287444450699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122505.90509782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2332364.9303483502</v>
      </c>
      <c r="E22" s="6">
        <v>77.144643779000006</v>
      </c>
      <c r="F22" s="6">
        <v>99.996692537636605</v>
      </c>
      <c r="G22" s="6">
        <v>3.3074623634226901E-3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491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469</v>
      </c>
      <c r="F32" s="5" t="s">
        <v>457</v>
      </c>
      <c r="G32" s="5" t="s">
        <v>470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123050.72968240701</v>
      </c>
      <c r="E33" s="6">
        <v>1.943485739</v>
      </c>
      <c r="F33" s="6">
        <v>99.998420606648395</v>
      </c>
      <c r="G33" s="6">
        <v>1.5793933516131901E-3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2338432.7683655801</v>
      </c>
      <c r="E34" s="6">
        <v>90.355288689000005</v>
      </c>
      <c r="F34" s="6">
        <v>99.9961362242787</v>
      </c>
      <c r="G34" s="6">
        <v>3.8637757213111201E-3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492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469</v>
      </c>
      <c r="F44" s="5" t="s">
        <v>457</v>
      </c>
      <c r="G44" s="5" t="s">
        <v>470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122505.90509782</v>
      </c>
      <c r="E45" s="6">
        <v>0</v>
      </c>
      <c r="F45" s="6">
        <v>100</v>
      </c>
      <c r="G45" s="6">
        <v>0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2332364.9303483502</v>
      </c>
      <c r="E46" s="6">
        <v>77.144643779000006</v>
      </c>
      <c r="F46" s="6">
        <v>99.996692537636605</v>
      </c>
      <c r="G46" s="6">
        <v>3.3074623634226901E-3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135.30623815199999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2042.441087978</v>
      </c>
      <c r="E48" s="6">
        <v>0</v>
      </c>
      <c r="F48" s="6">
        <v>100</v>
      </c>
      <c r="G48" s="6">
        <v>0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859.71637887199995</v>
      </c>
      <c r="E49" s="6">
        <v>0</v>
      </c>
      <c r="F49" s="6">
        <v>100</v>
      </c>
      <c r="G49" s="6">
        <v>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16017.098556739</v>
      </c>
      <c r="E50" s="6">
        <v>0</v>
      </c>
      <c r="F50" s="6">
        <v>100</v>
      </c>
      <c r="G50" s="6">
        <v>0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155.830288919</v>
      </c>
      <c r="E51" s="6">
        <v>0</v>
      </c>
      <c r="F51" s="6">
        <v>100</v>
      </c>
      <c r="G51" s="6">
        <v>0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2221.4610607599998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1833.8668580599999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30472.212907159999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232.61864611600001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2740.4416965619998</v>
      </c>
      <c r="E56" s="6">
        <v>0</v>
      </c>
      <c r="F56" s="6">
        <v>100</v>
      </c>
      <c r="G56" s="6">
        <v>0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1963.4189115070001</v>
      </c>
      <c r="E58" s="6">
        <v>0</v>
      </c>
      <c r="F58" s="6">
        <v>100</v>
      </c>
      <c r="G58" s="6">
        <v>0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210.43750275100001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5761.2361277030004</v>
      </c>
      <c r="E60" s="6">
        <v>0</v>
      </c>
      <c r="F60" s="6">
        <v>100</v>
      </c>
      <c r="G60" s="6">
        <v>0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223.46575431100001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5360.428892037</v>
      </c>
      <c r="E62" s="6">
        <v>0</v>
      </c>
      <c r="F62" s="6">
        <v>100</v>
      </c>
      <c r="G62" s="6">
        <v>0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1323.6053918499999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35976.049601170002</v>
      </c>
      <c r="E64" s="6">
        <v>0</v>
      </c>
      <c r="F64" s="6">
        <v>100</v>
      </c>
      <c r="G64" s="6">
        <v>0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1635.3692048299999</v>
      </c>
      <c r="E65" s="6">
        <v>0</v>
      </c>
      <c r="F65" s="6">
        <v>100</v>
      </c>
      <c r="G65" s="6">
        <v>0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24564.28518771</v>
      </c>
      <c r="E66" s="6">
        <v>0</v>
      </c>
      <c r="F66" s="6">
        <v>100</v>
      </c>
      <c r="G66" s="6">
        <v>0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3318.6623122000001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33743.594329419997</v>
      </c>
      <c r="E68" s="6">
        <v>0</v>
      </c>
      <c r="F68" s="6">
        <v>100</v>
      </c>
      <c r="G68" s="6">
        <v>0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165.98100283900001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2943.3777041110002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128.37220149000001</v>
      </c>
      <c r="E71" s="6">
        <v>0</v>
      </c>
      <c r="F71" s="6">
        <v>100</v>
      </c>
      <c r="G71" s="6">
        <v>0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1070.775186546</v>
      </c>
      <c r="E72" s="6">
        <v>0</v>
      </c>
      <c r="F72" s="6">
        <v>100</v>
      </c>
      <c r="G72" s="6">
        <v>0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2627.0530764800001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27474.103047929999</v>
      </c>
      <c r="E74" s="6">
        <v>0</v>
      </c>
      <c r="F74" s="6">
        <v>100</v>
      </c>
      <c r="G74" s="6">
        <v>0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480.41250991300001</v>
      </c>
      <c r="E75" s="6">
        <v>0</v>
      </c>
      <c r="F75" s="6">
        <v>100</v>
      </c>
      <c r="G75" s="6">
        <v>0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4064.8260232510002</v>
      </c>
      <c r="E76" s="6">
        <v>6.0034895669999999</v>
      </c>
      <c r="F76" s="6">
        <v>99.852524171103298</v>
      </c>
      <c r="G76" s="6">
        <v>0.14747582889670399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69</v>
      </c>
      <c r="E77" s="6">
        <v>0</v>
      </c>
      <c r="F77" s="6">
        <v>100</v>
      </c>
      <c r="G77" s="6">
        <v>0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279.43224940800002</v>
      </c>
      <c r="E79" s="6">
        <v>0</v>
      </c>
      <c r="F79" s="6">
        <v>100</v>
      </c>
      <c r="G79" s="6">
        <v>0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3734.808338796</v>
      </c>
      <c r="E80" s="6">
        <v>0</v>
      </c>
      <c r="F80" s="6">
        <v>100</v>
      </c>
      <c r="G80" s="6">
        <v>0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5709.1176187250003</v>
      </c>
      <c r="E82" s="6">
        <v>0</v>
      </c>
      <c r="F82" s="6">
        <v>100</v>
      </c>
      <c r="G82" s="6">
        <v>0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29671.854329689999</v>
      </c>
      <c r="E84" s="6">
        <v>0</v>
      </c>
      <c r="F84" s="6">
        <v>100</v>
      </c>
      <c r="G84" s="6">
        <v>0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194.32081908800001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1024.6006824640001</v>
      </c>
      <c r="E86" s="6">
        <v>0</v>
      </c>
      <c r="F86" s="6">
        <v>100</v>
      </c>
      <c r="G86" s="6">
        <v>0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1440.9881950199999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34802.674505809999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127.163769008</v>
      </c>
      <c r="E89" s="6">
        <v>0</v>
      </c>
      <c r="F89" s="6">
        <v>100</v>
      </c>
      <c r="G89" s="6">
        <v>0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1660.0009001559999</v>
      </c>
      <c r="E90" s="6">
        <v>0</v>
      </c>
      <c r="F90" s="6">
        <v>100</v>
      </c>
      <c r="G90" s="6">
        <v>0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455.73264306999999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3719.6245011440001</v>
      </c>
      <c r="E92" s="6">
        <v>0</v>
      </c>
      <c r="F92" s="6">
        <v>100</v>
      </c>
      <c r="G92" s="6">
        <v>0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88.850127008000001</v>
      </c>
      <c r="E93" s="6">
        <v>0</v>
      </c>
      <c r="F93" s="6">
        <v>100</v>
      </c>
      <c r="G93" s="6">
        <v>0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978.55207447999999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80.817452325000005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947.18054124900004</v>
      </c>
      <c r="E96" s="6">
        <v>0</v>
      </c>
      <c r="F96" s="6">
        <v>100</v>
      </c>
      <c r="G96" s="6">
        <v>0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535.72293609400003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5956.2198452120001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6975.1151438200004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178405.64718068001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591.04580166000005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4518.3027101110001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2161.2380879249999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43.346900454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521.27426443399997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1952.0614763569999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324.31687706000002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2393.4559921760001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4200.4966527610004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8695.0551722620003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6300.6825471279999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29775.842657180001</v>
      </c>
      <c r="E120" s="6">
        <v>0</v>
      </c>
      <c r="F120" s="6">
        <v>100</v>
      </c>
      <c r="G120" s="6">
        <v>0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493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469</v>
      </c>
      <c r="F130" s="5" t="s">
        <v>457</v>
      </c>
      <c r="G130" s="5" t="s">
        <v>470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10454.280814382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198792.47228475899</v>
      </c>
      <c r="E132" s="6">
        <v>10.210644909999999</v>
      </c>
      <c r="F132" s="6">
        <v>99.994863930023698</v>
      </c>
      <c r="G132" s="6">
        <v>5.1360699762850997E-3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3873.0077408769998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70166.004145493993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2253.02105252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38335.754527008998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6420.3585967270001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112647.74006124301</v>
      </c>
      <c r="E138" s="6">
        <v>3</v>
      </c>
      <c r="F138" s="6">
        <v>99.997336901649902</v>
      </c>
      <c r="G138" s="6">
        <v>2.6630983501475798E-3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5231.592548611</v>
      </c>
      <c r="E139" s="6">
        <v>1.943485739</v>
      </c>
      <c r="F139" s="6">
        <v>99.962864768174995</v>
      </c>
      <c r="G139" s="6">
        <v>3.7135231824985002E-2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98743.455869622005</v>
      </c>
      <c r="E140" s="6">
        <v>7.0911854490000001</v>
      </c>
      <c r="F140" s="6">
        <v>99.992819092490706</v>
      </c>
      <c r="G140" s="6">
        <v>7.1809075093481802E-3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2183.09363846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55080.248342983999</v>
      </c>
      <c r="E142" s="6">
        <v>18.426641190000002</v>
      </c>
      <c r="F142" s="6">
        <v>99.966557015762504</v>
      </c>
      <c r="G142" s="6">
        <v>3.3442984237448001E-2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11045.208954034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195137.34442562901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13132.927285206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309813.98067855899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5983.7520583659998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117095.19593529199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13361.0639515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242833.88428989999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14968.271665249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378556.52840387402</v>
      </c>
      <c r="E152" s="6">
        <v>0</v>
      </c>
      <c r="F152" s="6">
        <v>100</v>
      </c>
      <c r="G152" s="6">
        <v>0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44651.389572134001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58781.889875635003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25389.352936895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2522.999426935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22118.992887435001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5842.0943646980004</v>
      </c>
      <c r="E161" s="6">
        <v>0</v>
      </c>
      <c r="F161" s="6">
        <v>100</v>
      </c>
      <c r="G161" s="6">
        <v>0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76025.983469758998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7208.6786695259998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7200.76577215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110003.02237180001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10785.340125823001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176265.44152091301</v>
      </c>
      <c r="E168" s="6">
        <v>51.62681714</v>
      </c>
      <c r="F168" s="6">
        <v>99.970719331017307</v>
      </c>
      <c r="G168" s="6">
        <v>2.9280668982662399E-2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140.902609523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785.40809711899999</v>
      </c>
      <c r="E170" s="6">
        <v>0</v>
      </c>
      <c r="F170" s="6">
        <v>100</v>
      </c>
      <c r="G170" s="6">
        <v>0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494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469</v>
      </c>
      <c r="F180" s="5" t="s">
        <v>457</v>
      </c>
      <c r="G180" s="5" t="s">
        <v>470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10440.81622769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198709.29826185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3873.0077408769998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69911.289621414995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2230.3269627909999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38148.756589397002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6418.3585967270001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112607.74006124301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5011.1410392300004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96895.248541579</v>
      </c>
      <c r="E190" s="6">
        <v>7.0911854490000001</v>
      </c>
      <c r="F190" s="6">
        <v>99.992682131856697</v>
      </c>
      <c r="G190" s="6">
        <v>7.3178681433035903E-3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2183.09363846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55080.248342983999</v>
      </c>
      <c r="E192" s="6">
        <v>18.426641190000002</v>
      </c>
      <c r="F192" s="6">
        <v>99.966557015762504</v>
      </c>
      <c r="G192" s="6">
        <v>3.3442984237448001E-2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11045.208954034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195137.34442562901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13132.927285206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309813.98067855899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5983.7520583659998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117095.19593529199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13361.0639515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242833.88428989999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14919.341927150001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377674.86749773001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44651.389572134001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58781.889875635003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25389.352936895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2522.999426935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22118.992887435001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5842.0943646980004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76025.983469758998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7208.6786695259998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7200.76577215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110003.02237180001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10688.95807466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174277.76631959001</v>
      </c>
      <c r="E218" s="6">
        <v>51.62681714</v>
      </c>
      <c r="F218" s="6">
        <v>99.970385477623097</v>
      </c>
      <c r="G218" s="6">
        <v>2.9614522376905199E-2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495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469</v>
      </c>
      <c r="F228" s="5" t="s">
        <v>457</v>
      </c>
      <c r="G228" s="5" t="s">
        <v>470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2029.0005775699999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20681.359477999998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19594.071731060001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51226.509845749999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29638.706991790001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34718.003424859999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9380.6608260310004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16966.307427079999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31177.669422110001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1925.33670818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33300.505654619999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53160.733204639997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4021.2467270400002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85476.781052620005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30113.75592412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2723.3330423699999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37230.081297080003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27547.300617230001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13214.956156983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21959.712076579999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1119.066298315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6551.9051025749995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12726.368885353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1403.9331286199999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15567.087784859999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1804.0403471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26208.181141100002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30161.342090530001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16670.92203428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43051.364635940001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1563.65704549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22548.454405479999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25214.33966034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1667.00889207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28315.71693667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2081.7334458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27399.84379965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44744.689989489998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10486.436802619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27910.886402299999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21974.88480815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341.44540626000003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4900.4063896919997</v>
      </c>
      <c r="E292" s="6">
        <v>7.0911854490000001</v>
      </c>
      <c r="F292" s="6">
        <v>99.855503026941506</v>
      </c>
      <c r="G292" s="6">
        <v>0.14449697305854001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34920.165740960001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1806.6644890299999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21312.444080270001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34069.872394190003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1308.6660685300001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23639.939639929999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583.93657039000004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12028.883707044</v>
      </c>
      <c r="E302" s="6">
        <v>18.426641190000002</v>
      </c>
      <c r="F302" s="6">
        <v>99.847047675726998</v>
      </c>
      <c r="G302" s="6">
        <v>0.15295232427295399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25549.827516860001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1482.9121409899999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19924.994706910002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2725.0252630099999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43558.001905090001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2412.04384304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43974.357828380002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1722.93487882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25253.58552085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77186.506670839997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28192.577570019999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47592.842666390003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38965.063104089997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3461.8402496099998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39033.684158399999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9672.0157613650008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16668.27537806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8375.2554489590002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35351.110371789997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16315.313045159999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19200.620869949998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42416.676999650001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8398.6803800199996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55797.696636020002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68754.263536330007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34557.271403940002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25541.67604672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207.687812517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4970.991829095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261.50536259900002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4654.864920682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7208.6786695259998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6677.8059760899996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12953.527845835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13842.622050683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14297.59864513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12146.022922583999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12662.984051542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10585.932203285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16959.448785609999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14958.970391700001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14108.019261845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27562.231409470001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54081.73317688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56158.650943679997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51048.70626336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32383.679639599999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16966.479664189999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21428.10669542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14076.919586710001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781.00846100299998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6645.2649394689997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27439.058073579999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19507.50753581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14777.522581957001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5694.7821983120002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13862.55784679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1016.31407468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16016.998841500001</v>
      </c>
      <c r="E404" s="6">
        <v>51.62681714</v>
      </c>
      <c r="F404" s="6">
        <v>99.678710437116706</v>
      </c>
      <c r="G404" s="6">
        <v>0.32128956288331101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34028.31705931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30911.980733010001</v>
      </c>
      <c r="E408" s="6">
        <v>0</v>
      </c>
      <c r="F408" s="6">
        <v>100</v>
      </c>
      <c r="G408" s="6">
        <v>0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496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469</v>
      </c>
      <c r="F418" s="5" t="s">
        <v>457</v>
      </c>
      <c r="G418" s="5" t="s">
        <v>470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13.464586691999999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83.174022909000001</v>
      </c>
      <c r="E420" s="6">
        <v>10.210644909999999</v>
      </c>
      <c r="F420" s="6">
        <v>89.066037125290805</v>
      </c>
      <c r="G420" s="6">
        <v>10.9339628747092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254.714524079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186.99793761199999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40</v>
      </c>
      <c r="E425" s="6">
        <v>3</v>
      </c>
      <c r="F425" s="6">
        <v>93.023255813953497</v>
      </c>
      <c r="G425" s="6">
        <v>6.9767441860465098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220.45150938099999</v>
      </c>
      <c r="E426" s="6">
        <v>1.943485739</v>
      </c>
      <c r="F426" s="6">
        <v>99.126110847075793</v>
      </c>
      <c r="G426" s="6">
        <v>0.87388915292420699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1848.207328043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48.929738098999998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881.66090614400002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1987.675201323</v>
      </c>
      <c r="E431" s="6">
        <v>0</v>
      </c>
      <c r="F431" s="6">
        <v>100</v>
      </c>
      <c r="G431" s="6">
        <v>0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140.902609523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785.40809711899999</v>
      </c>
      <c r="E433" s="6">
        <v>0</v>
      </c>
      <c r="F433" s="6">
        <v>100</v>
      </c>
      <c r="G433" s="6">
        <v>0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497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469</v>
      </c>
      <c r="F443" s="5" t="s">
        <v>457</v>
      </c>
      <c r="G443" s="5" t="s">
        <v>470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544.824584587</v>
      </c>
      <c r="E444" s="6">
        <v>1.943485739</v>
      </c>
      <c r="F444" s="6">
        <v>99.6445502500098</v>
      </c>
      <c r="G444" s="6">
        <v>0.35544974999019902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6067.8380172289999</v>
      </c>
      <c r="E445" s="6">
        <v>13.210644909999999</v>
      </c>
      <c r="F445" s="6">
        <v>99.782757125555506</v>
      </c>
      <c r="G445" s="6">
        <v>0.21724287444450699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469</v>
      </c>
      <c r="F16" s="5" t="s">
        <v>457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122607.831165508</v>
      </c>
      <c r="E17" s="6">
        <v>444.842002638</v>
      </c>
      <c r="F17" s="6">
        <v>99.638494645272601</v>
      </c>
      <c r="G17" s="6">
        <v>0.36150535472735601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2333339.9684119499</v>
      </c>
      <c r="E18" s="6">
        <v>5183.1552423229996</v>
      </c>
      <c r="F18" s="6">
        <v>99.778357751099605</v>
      </c>
      <c r="G18" s="6">
        <v>0.221642248900391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513.18710044900001</v>
      </c>
      <c r="E19" s="6">
        <v>33.580969877000001</v>
      </c>
      <c r="F19" s="6">
        <v>93.858278912121193</v>
      </c>
      <c r="G19" s="6">
        <v>6.1417210878788104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5742.1742418820004</v>
      </c>
      <c r="E20" s="6">
        <v>338.874420257</v>
      </c>
      <c r="F20" s="6">
        <v>94.427368714102698</v>
      </c>
      <c r="G20" s="6">
        <v>5.5726312858973497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122094.64406505899</v>
      </c>
      <c r="E21" s="6">
        <v>411.26103276100002</v>
      </c>
      <c r="F21" s="6">
        <v>99.664292890671206</v>
      </c>
      <c r="G21" s="6">
        <v>0.33570710932882097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2327597.7941700602</v>
      </c>
      <c r="E22" s="6">
        <v>4844.2808220659999</v>
      </c>
      <c r="F22" s="6">
        <v>99.792308633341605</v>
      </c>
      <c r="G22" s="6">
        <v>0.20769136665837001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501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469</v>
      </c>
      <c r="F32" s="5" t="s">
        <v>457</v>
      </c>
      <c r="G32" s="5" t="s">
        <v>470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122607.831165508</v>
      </c>
      <c r="E33" s="6">
        <v>444.842002638</v>
      </c>
      <c r="F33" s="6">
        <v>99.638494645272601</v>
      </c>
      <c r="G33" s="6">
        <v>0.36150535472735601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2333339.9684119499</v>
      </c>
      <c r="E34" s="6">
        <v>5183.1552423229996</v>
      </c>
      <c r="F34" s="6">
        <v>99.778357751099605</v>
      </c>
      <c r="G34" s="6">
        <v>0.221642248900391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502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469</v>
      </c>
      <c r="F44" s="5" t="s">
        <v>457</v>
      </c>
      <c r="G44" s="5" t="s">
        <v>470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122094.64406505899</v>
      </c>
      <c r="E45" s="6">
        <v>411.26103276100002</v>
      </c>
      <c r="F45" s="6">
        <v>99.664292890671206</v>
      </c>
      <c r="G45" s="6">
        <v>0.33570710932882097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2327597.7941700602</v>
      </c>
      <c r="E46" s="6">
        <v>4844.2808220659999</v>
      </c>
      <c r="F46" s="6">
        <v>99.792308633341605</v>
      </c>
      <c r="G46" s="6">
        <v>0.20769136665837001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133.46093182000001</v>
      </c>
      <c r="E47" s="6">
        <v>1.845306332</v>
      </c>
      <c r="F47" s="6">
        <v>98.636200106363901</v>
      </c>
      <c r="G47" s="6">
        <v>1.36379989363611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2034.8585188019999</v>
      </c>
      <c r="E48" s="6">
        <v>7.5825691759999998</v>
      </c>
      <c r="F48" s="6">
        <v>99.628749675051495</v>
      </c>
      <c r="G48" s="6">
        <v>0.37125032494850002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859.71637887199995</v>
      </c>
      <c r="E49" s="6">
        <v>0</v>
      </c>
      <c r="F49" s="6">
        <v>100</v>
      </c>
      <c r="G49" s="6">
        <v>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15937.401037919</v>
      </c>
      <c r="E50" s="6">
        <v>79.697518819999999</v>
      </c>
      <c r="F50" s="6">
        <v>99.502422248713302</v>
      </c>
      <c r="G50" s="6">
        <v>0.49757775128672199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155.830288919</v>
      </c>
      <c r="E51" s="6">
        <v>0</v>
      </c>
      <c r="F51" s="6">
        <v>100</v>
      </c>
      <c r="G51" s="6">
        <v>0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2214.0398259409999</v>
      </c>
      <c r="E52" s="6">
        <v>7.4212348190000004</v>
      </c>
      <c r="F52" s="6">
        <v>99.665930006602906</v>
      </c>
      <c r="G52" s="6">
        <v>0.33406999339709598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1795.4995149199999</v>
      </c>
      <c r="E53" s="6">
        <v>38.367343140000003</v>
      </c>
      <c r="F53" s="6">
        <v>97.907844674144599</v>
      </c>
      <c r="G53" s="6">
        <v>2.0921553258554302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30120.37728488</v>
      </c>
      <c r="E54" s="6">
        <v>351.83562228</v>
      </c>
      <c r="F54" s="6">
        <v>98.845388671469493</v>
      </c>
      <c r="G54" s="6">
        <v>1.15461132853049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232.61864611600001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2740.4416965619998</v>
      </c>
      <c r="E56" s="6">
        <v>0</v>
      </c>
      <c r="F56" s="6">
        <v>100</v>
      </c>
      <c r="G56" s="6">
        <v>0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1963.4189115070001</v>
      </c>
      <c r="E58" s="6">
        <v>0</v>
      </c>
      <c r="F58" s="6">
        <v>100</v>
      </c>
      <c r="G58" s="6">
        <v>0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210.43750275100001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5755.951980625</v>
      </c>
      <c r="E60" s="6">
        <v>5.2841470780000002</v>
      </c>
      <c r="F60" s="6">
        <v>99.908281018849607</v>
      </c>
      <c r="G60" s="6">
        <v>9.17189811504356E-2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223.46575431100001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5329.2600808609996</v>
      </c>
      <c r="E62" s="6">
        <v>31.168811175999998</v>
      </c>
      <c r="F62" s="6">
        <v>99.418538855681803</v>
      </c>
      <c r="G62" s="6">
        <v>0.58146114431816698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1323.6053918499999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35712.271807990001</v>
      </c>
      <c r="E64" s="6">
        <v>263.77779318</v>
      </c>
      <c r="F64" s="6">
        <v>99.266796115459499</v>
      </c>
      <c r="G64" s="6">
        <v>0.733203884540513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1635.3692048299999</v>
      </c>
      <c r="E65" s="6">
        <v>0</v>
      </c>
      <c r="F65" s="6">
        <v>100</v>
      </c>
      <c r="G65" s="6">
        <v>0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24514.236463789999</v>
      </c>
      <c r="E66" s="6">
        <v>50.04872392</v>
      </c>
      <c r="F66" s="6">
        <v>99.796254100058107</v>
      </c>
      <c r="G66" s="6">
        <v>0.20374589994192199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3318.6623122000001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33743.594329419997</v>
      </c>
      <c r="E68" s="6">
        <v>0</v>
      </c>
      <c r="F68" s="6">
        <v>100</v>
      </c>
      <c r="G68" s="6">
        <v>0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165.98100283900001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2920.183930705</v>
      </c>
      <c r="E70" s="6">
        <v>23.193773405999998</v>
      </c>
      <c r="F70" s="6">
        <v>99.212001457590503</v>
      </c>
      <c r="G70" s="6">
        <v>0.78799854240946998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125.35167910200001</v>
      </c>
      <c r="E71" s="6">
        <v>3.0205223879999998</v>
      </c>
      <c r="F71" s="6">
        <v>97.647058823529406</v>
      </c>
      <c r="G71" s="6">
        <v>2.3529411764705901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1066.2444029640001</v>
      </c>
      <c r="E72" s="6">
        <v>4.5307835819999998</v>
      </c>
      <c r="F72" s="6">
        <v>99.576868829337101</v>
      </c>
      <c r="G72" s="6">
        <v>0.42313117066290601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2627.0530764800001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27241.297901620001</v>
      </c>
      <c r="E74" s="6">
        <v>232.80514631</v>
      </c>
      <c r="F74" s="6">
        <v>99.152637864450497</v>
      </c>
      <c r="G74" s="6">
        <v>0.84736213554946405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480.41250991300001</v>
      </c>
      <c r="E75" s="6">
        <v>0</v>
      </c>
      <c r="F75" s="6">
        <v>100</v>
      </c>
      <c r="G75" s="6">
        <v>0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4070.8295128179998</v>
      </c>
      <c r="E76" s="6">
        <v>0</v>
      </c>
      <c r="F76" s="6">
        <v>100</v>
      </c>
      <c r="G76" s="6">
        <v>0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69</v>
      </c>
      <c r="E77" s="6">
        <v>0</v>
      </c>
      <c r="F77" s="6">
        <v>100</v>
      </c>
      <c r="G77" s="6">
        <v>0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279.43224940800002</v>
      </c>
      <c r="E79" s="6">
        <v>0</v>
      </c>
      <c r="F79" s="6">
        <v>100</v>
      </c>
      <c r="G79" s="6">
        <v>0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3734.808338796</v>
      </c>
      <c r="E80" s="6">
        <v>0</v>
      </c>
      <c r="F80" s="6">
        <v>100</v>
      </c>
      <c r="G80" s="6">
        <v>0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5696.6860021550001</v>
      </c>
      <c r="E82" s="6">
        <v>12.431616569999999</v>
      </c>
      <c r="F82" s="6">
        <v>99.782249773078306</v>
      </c>
      <c r="G82" s="6">
        <v>0.21775022692169199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29637.705222410001</v>
      </c>
      <c r="E84" s="6">
        <v>34.149107280000003</v>
      </c>
      <c r="F84" s="6">
        <v>99.8849107747006</v>
      </c>
      <c r="G84" s="6">
        <v>0.115089225299377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192.112627962</v>
      </c>
      <c r="E85" s="6">
        <v>2.208191126</v>
      </c>
      <c r="F85" s="6">
        <v>98.863636363636402</v>
      </c>
      <c r="G85" s="6">
        <v>1.13636363636364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1021.288395775</v>
      </c>
      <c r="E86" s="6">
        <v>3.312286689</v>
      </c>
      <c r="F86" s="6">
        <v>99.676724137931004</v>
      </c>
      <c r="G86" s="6">
        <v>0.32327586206896503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1440.9881950199999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34784.376928619997</v>
      </c>
      <c r="E88" s="6">
        <v>18.297577189999998</v>
      </c>
      <c r="F88" s="6">
        <v>99.947424795795698</v>
      </c>
      <c r="G88" s="6">
        <v>5.2575204204336E-2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124.919724789</v>
      </c>
      <c r="E89" s="6">
        <v>2.2440442190000001</v>
      </c>
      <c r="F89" s="6">
        <v>98.235311648509807</v>
      </c>
      <c r="G89" s="6">
        <v>1.7646883514901399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1657.054384046</v>
      </c>
      <c r="E90" s="6">
        <v>2.9465161100000001</v>
      </c>
      <c r="F90" s="6">
        <v>99.822499125770193</v>
      </c>
      <c r="G90" s="6">
        <v>0.17750087422983299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434.66754864299998</v>
      </c>
      <c r="E91" s="6">
        <v>21.065094426999998</v>
      </c>
      <c r="F91" s="6">
        <v>95.377751682412494</v>
      </c>
      <c r="G91" s="6">
        <v>4.62224831758747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3646.3838012259998</v>
      </c>
      <c r="E92" s="6">
        <v>73.240699918000004</v>
      </c>
      <c r="F92" s="6">
        <v>98.030965225240493</v>
      </c>
      <c r="G92" s="6">
        <v>1.9690347747595001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87.649449615999998</v>
      </c>
      <c r="E93" s="6">
        <v>1.200677392</v>
      </c>
      <c r="F93" s="6">
        <v>98.648648648648603</v>
      </c>
      <c r="G93" s="6">
        <v>1.35135135135135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977.351397088</v>
      </c>
      <c r="E94" s="6">
        <v>1.200677392</v>
      </c>
      <c r="F94" s="6">
        <v>99.877300613496899</v>
      </c>
      <c r="G94" s="6">
        <v>0.122699386503067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80.817452325000005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945.02540918700004</v>
      </c>
      <c r="E96" s="6">
        <v>2.1551320619999998</v>
      </c>
      <c r="F96" s="6">
        <v>99.772468714448195</v>
      </c>
      <c r="G96" s="6">
        <v>0.227531285551763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535.72293609400003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5949.9174286959997</v>
      </c>
      <c r="E98" s="6">
        <v>6.3024165160000001</v>
      </c>
      <c r="F98" s="6">
        <v>99.894187644516407</v>
      </c>
      <c r="G98" s="6">
        <v>0.105812355483592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6624.0268139</v>
      </c>
      <c r="E99" s="6">
        <v>351.08832991999998</v>
      </c>
      <c r="F99" s="6">
        <v>94.966558649127606</v>
      </c>
      <c r="G99" s="6">
        <v>5.0334413508724198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175210.52800418</v>
      </c>
      <c r="E100" s="6">
        <v>3195.1191764999999</v>
      </c>
      <c r="F100" s="6">
        <v>98.209070605671897</v>
      </c>
      <c r="G100" s="6">
        <v>1.79092939432806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591.04580166000005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4487.1930779289996</v>
      </c>
      <c r="E102" s="6">
        <v>31.109632181999999</v>
      </c>
      <c r="F102" s="6">
        <v>99.311475255688805</v>
      </c>
      <c r="G102" s="6">
        <v>0.68852474431124899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2161.2380879249999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43.346900454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520.16280544799997</v>
      </c>
      <c r="E106" s="6">
        <v>1.1114589859999999</v>
      </c>
      <c r="F106" s="6">
        <v>99.786780383795303</v>
      </c>
      <c r="G106" s="6">
        <v>0.21321961620469099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1952.0614763569999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322.842709437</v>
      </c>
      <c r="E110" s="6">
        <v>1.474167623</v>
      </c>
      <c r="F110" s="6">
        <v>99.545454545454504</v>
      </c>
      <c r="G110" s="6">
        <v>0.45454545454545497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2393.4559921760001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4200.4966527610004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8665.6766534920007</v>
      </c>
      <c r="E116" s="6">
        <v>29.378518769999999</v>
      </c>
      <c r="F116" s="6">
        <v>99.662123837192894</v>
      </c>
      <c r="G116" s="6">
        <v>0.33787616280711003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6199.5997919210004</v>
      </c>
      <c r="E118" s="6">
        <v>101.08275520700001</v>
      </c>
      <c r="F118" s="6">
        <v>98.395685634835303</v>
      </c>
      <c r="G118" s="6">
        <v>1.60431436516471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29744.059715930001</v>
      </c>
      <c r="E120" s="6">
        <v>31.78294125</v>
      </c>
      <c r="F120" s="6">
        <v>99.893259305484904</v>
      </c>
      <c r="G120" s="6">
        <v>0.10674069451510899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503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469</v>
      </c>
      <c r="F130" s="5" t="s">
        <v>457</v>
      </c>
      <c r="G130" s="5" t="s">
        <v>470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10419.178025571</v>
      </c>
      <c r="E131" s="6">
        <v>35.102788811000003</v>
      </c>
      <c r="F131" s="6">
        <v>99.664225694390097</v>
      </c>
      <c r="G131" s="6">
        <v>0.33577430560989902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198573.84550047599</v>
      </c>
      <c r="E132" s="6">
        <v>228.83742919299999</v>
      </c>
      <c r="F132" s="6">
        <v>99.884892182630196</v>
      </c>
      <c r="G132" s="6">
        <v>0.115107817369827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3820.0250399470001</v>
      </c>
      <c r="E133" s="6">
        <v>52.98270093</v>
      </c>
      <c r="F133" s="6">
        <v>98.632001160989105</v>
      </c>
      <c r="G133" s="6">
        <v>1.3679988390109099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69189.103880815004</v>
      </c>
      <c r="E134" s="6">
        <v>976.90026467899997</v>
      </c>
      <c r="F134" s="6">
        <v>98.607729944756002</v>
      </c>
      <c r="G134" s="6">
        <v>1.3922700552440299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2246.233266787</v>
      </c>
      <c r="E135" s="6">
        <v>6.7877857329999998</v>
      </c>
      <c r="F135" s="6">
        <v>99.698725152816095</v>
      </c>
      <c r="G135" s="6">
        <v>0.30127484718386799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38137.417314594997</v>
      </c>
      <c r="E136" s="6">
        <v>198.33721241399999</v>
      </c>
      <c r="F136" s="6">
        <v>99.482631254135697</v>
      </c>
      <c r="G136" s="6">
        <v>0.51736874586429205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6420.3585967270001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112518.62482473299</v>
      </c>
      <c r="E138" s="6">
        <v>132.11523650999999</v>
      </c>
      <c r="F138" s="6">
        <v>99.882721377206906</v>
      </c>
      <c r="G138" s="6">
        <v>0.117278622793046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5217.0263055089999</v>
      </c>
      <c r="E139" s="6">
        <v>16.509728841000001</v>
      </c>
      <c r="F139" s="6">
        <v>99.684539692998399</v>
      </c>
      <c r="G139" s="6">
        <v>0.31546030700160199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98360.977449257</v>
      </c>
      <c r="E140" s="6">
        <v>389.569605814</v>
      </c>
      <c r="F140" s="6">
        <v>99.605501318796001</v>
      </c>
      <c r="G140" s="6">
        <v>0.39449868120400999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2183.09363846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54977.633627944</v>
      </c>
      <c r="E142" s="6">
        <v>121.04135623000001</v>
      </c>
      <c r="F142" s="6">
        <v>99.780318934593694</v>
      </c>
      <c r="G142" s="6">
        <v>0.21968106540632201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11045.208954034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195063.67882573901</v>
      </c>
      <c r="E144" s="6">
        <v>73.665599889999996</v>
      </c>
      <c r="F144" s="6">
        <v>99.962249358211395</v>
      </c>
      <c r="G144" s="6">
        <v>3.7750641788648301E-2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13132.927285206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309072.60253380903</v>
      </c>
      <c r="E146" s="6">
        <v>741.37814475000005</v>
      </c>
      <c r="F146" s="6">
        <v>99.760702166143005</v>
      </c>
      <c r="G146" s="6">
        <v>0.239297833857021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5983.7520583659998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116990.497624952</v>
      </c>
      <c r="E148" s="6">
        <v>104.69831034000001</v>
      </c>
      <c r="F148" s="6">
        <v>99.910587014690293</v>
      </c>
      <c r="G148" s="6">
        <v>8.9412985309710993E-2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13361.0639515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242590.39634313999</v>
      </c>
      <c r="E150" s="6">
        <v>243.48794676</v>
      </c>
      <c r="F150" s="6">
        <v>99.899730654364006</v>
      </c>
      <c r="G150" s="6">
        <v>0.100269345636015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14738.882596441001</v>
      </c>
      <c r="E151" s="6">
        <v>229.38906880799999</v>
      </c>
      <c r="F151" s="6">
        <v>98.467497958761896</v>
      </c>
      <c r="G151" s="6">
        <v>1.5325020412380701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377946.339786903</v>
      </c>
      <c r="E152" s="6">
        <v>610.18861697099999</v>
      </c>
      <c r="F152" s="6">
        <v>99.838811756980206</v>
      </c>
      <c r="G152" s="6">
        <v>0.16118824301981199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44651.389572134001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58768.407333975003</v>
      </c>
      <c r="E156" s="6">
        <v>13.482541660000001</v>
      </c>
      <c r="F156" s="6">
        <v>99.977063443028896</v>
      </c>
      <c r="G156" s="6">
        <v>2.2936556971075699E-2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25254.732682951999</v>
      </c>
      <c r="E158" s="6">
        <v>134.62025394299999</v>
      </c>
      <c r="F158" s="6">
        <v>99.469776743512895</v>
      </c>
      <c r="G158" s="6">
        <v>0.53022325648706903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2522.999426935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22118.992887435001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5842.0943646980004</v>
      </c>
      <c r="E161" s="6">
        <v>0</v>
      </c>
      <c r="F161" s="6">
        <v>100</v>
      </c>
      <c r="G161" s="6">
        <v>0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75958.786259468994</v>
      </c>
      <c r="E162" s="6">
        <v>67.197210290000001</v>
      </c>
      <c r="F162" s="6">
        <v>99.911612836528803</v>
      </c>
      <c r="G162" s="6">
        <v>8.8387163471195601E-2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7169.1032287340004</v>
      </c>
      <c r="E164" s="6">
        <v>39.575440792000002</v>
      </c>
      <c r="F164" s="6">
        <v>99.451002845232907</v>
      </c>
      <c r="G164" s="6">
        <v>0.54899715476709199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7200.76577215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109715.76457802</v>
      </c>
      <c r="E166" s="6">
        <v>287.25779377999999</v>
      </c>
      <c r="F166" s="6">
        <v>99.738863726117401</v>
      </c>
      <c r="G166" s="6">
        <v>0.26113627388263499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10697.581803823001</v>
      </c>
      <c r="E167" s="6">
        <v>87.758322000000007</v>
      </c>
      <c r="F167" s="6">
        <v>99.186318456569794</v>
      </c>
      <c r="G167" s="6">
        <v>0.813681543430262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175648.624694895</v>
      </c>
      <c r="E168" s="6">
        <v>668.44364315799999</v>
      </c>
      <c r="F168" s="6">
        <v>99.620885459667207</v>
      </c>
      <c r="G168" s="6">
        <v>0.37911454033275499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124.591002008</v>
      </c>
      <c r="E169" s="6">
        <v>16.311607514999999</v>
      </c>
      <c r="F169" s="6">
        <v>88.423487989172102</v>
      </c>
      <c r="G169" s="6">
        <v>11.5765120108279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633.04946197000004</v>
      </c>
      <c r="E170" s="6">
        <v>152.35863514900001</v>
      </c>
      <c r="F170" s="6">
        <v>80.601341429013104</v>
      </c>
      <c r="G170" s="6">
        <v>19.3986585709869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504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469</v>
      </c>
      <c r="F180" s="5" t="s">
        <v>457</v>
      </c>
      <c r="G180" s="5" t="s">
        <v>470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10406.83548777</v>
      </c>
      <c r="E181" s="6">
        <v>33.980739919999998</v>
      </c>
      <c r="F181" s="6">
        <v>99.674539430836106</v>
      </c>
      <c r="G181" s="6">
        <v>0.32546056916393201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198494.03762424001</v>
      </c>
      <c r="E182" s="6">
        <v>215.26063761</v>
      </c>
      <c r="F182" s="6">
        <v>99.891670576317793</v>
      </c>
      <c r="G182" s="6">
        <v>0.108329423682197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3820.0250399470001</v>
      </c>
      <c r="E183" s="6">
        <v>52.98270093</v>
      </c>
      <c r="F183" s="6">
        <v>98.632001160989105</v>
      </c>
      <c r="G183" s="6">
        <v>1.3679988390109099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68965.179433929006</v>
      </c>
      <c r="E184" s="6">
        <v>946.11018748599997</v>
      </c>
      <c r="F184" s="6">
        <v>98.646698991522797</v>
      </c>
      <c r="G184" s="6">
        <v>1.35330100847716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2224.7375282540002</v>
      </c>
      <c r="E185" s="6">
        <v>5.5894345369999998</v>
      </c>
      <c r="F185" s="6">
        <v>99.749389455884696</v>
      </c>
      <c r="G185" s="6">
        <v>0.25061054411526501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37971.497349773999</v>
      </c>
      <c r="E186" s="6">
        <v>177.25923962300001</v>
      </c>
      <c r="F186" s="6">
        <v>99.535347268245502</v>
      </c>
      <c r="G186" s="6">
        <v>0.46465273175447902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6418.3585967270001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112484.62482473299</v>
      </c>
      <c r="E188" s="6">
        <v>123.11523651</v>
      </c>
      <c r="F188" s="6">
        <v>99.890668939414795</v>
      </c>
      <c r="G188" s="6">
        <v>0.10933106058521599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5005.325473336</v>
      </c>
      <c r="E189" s="6">
        <v>5.8155658939999997</v>
      </c>
      <c r="F189" s="6">
        <v>99.883947271719705</v>
      </c>
      <c r="G189" s="6">
        <v>0.116052728280296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96572.646647506001</v>
      </c>
      <c r="E190" s="6">
        <v>329.693079522</v>
      </c>
      <c r="F190" s="6">
        <v>99.659767679035696</v>
      </c>
      <c r="G190" s="6">
        <v>0.34023232096432199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2183.09363846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54977.633627944</v>
      </c>
      <c r="E192" s="6">
        <v>121.04135623000001</v>
      </c>
      <c r="F192" s="6">
        <v>99.780318934593694</v>
      </c>
      <c r="G192" s="6">
        <v>0.21968106540632201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11045.208954034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195063.67882573901</v>
      </c>
      <c r="E194" s="6">
        <v>73.665599889999996</v>
      </c>
      <c r="F194" s="6">
        <v>99.962249358211395</v>
      </c>
      <c r="G194" s="6">
        <v>3.7750641788648301E-2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13132.927285206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309072.60253380903</v>
      </c>
      <c r="E196" s="6">
        <v>741.37814475000005</v>
      </c>
      <c r="F196" s="6">
        <v>99.760702166143005</v>
      </c>
      <c r="G196" s="6">
        <v>0.239297833857021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5983.7520583659998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116990.497624952</v>
      </c>
      <c r="E198" s="6">
        <v>104.69831034000001</v>
      </c>
      <c r="F198" s="6">
        <v>99.910587014690293</v>
      </c>
      <c r="G198" s="6">
        <v>8.9412985309710993E-2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13361.0639515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242590.39634313999</v>
      </c>
      <c r="E200" s="6">
        <v>243.48794676</v>
      </c>
      <c r="F200" s="6">
        <v>99.899730654364006</v>
      </c>
      <c r="G200" s="6">
        <v>0.100269345636015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14694.20765767</v>
      </c>
      <c r="E201" s="6">
        <v>225.13426948</v>
      </c>
      <c r="F201" s="6">
        <v>98.490990617553294</v>
      </c>
      <c r="G201" s="6">
        <v>1.5090093824467099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377095.20566431002</v>
      </c>
      <c r="E202" s="6">
        <v>579.66183341999999</v>
      </c>
      <c r="F202" s="6">
        <v>99.846518293033199</v>
      </c>
      <c r="G202" s="6">
        <v>0.15348170696676899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44651.389572134001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58768.407333975003</v>
      </c>
      <c r="E206" s="6">
        <v>13.482541660000001</v>
      </c>
      <c r="F206" s="6">
        <v>99.977063443028896</v>
      </c>
      <c r="G206" s="6">
        <v>2.2936556971075699E-2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25254.732682951999</v>
      </c>
      <c r="E208" s="6">
        <v>134.62025394299999</v>
      </c>
      <c r="F208" s="6">
        <v>99.469776743512895</v>
      </c>
      <c r="G208" s="6">
        <v>0.53022325648706903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2522.999426935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22118.992887435001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5842.0943646980004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75958.786259468994</v>
      </c>
      <c r="E212" s="6">
        <v>67.197210290000001</v>
      </c>
      <c r="F212" s="6">
        <v>99.911612836528803</v>
      </c>
      <c r="G212" s="6">
        <v>8.8387163471195601E-2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7169.1032287340004</v>
      </c>
      <c r="E214" s="6">
        <v>39.575440792000002</v>
      </c>
      <c r="F214" s="6">
        <v>99.451002845232907</v>
      </c>
      <c r="G214" s="6">
        <v>0.54899715476709199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7200.76577215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109715.76457802</v>
      </c>
      <c r="E216" s="6">
        <v>287.25779377999999</v>
      </c>
      <c r="F216" s="6">
        <v>99.738863726117401</v>
      </c>
      <c r="G216" s="6">
        <v>0.26113627388263499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10601.199752660001</v>
      </c>
      <c r="E217" s="6">
        <v>87.758322000000007</v>
      </c>
      <c r="F217" s="6">
        <v>99.178981511696193</v>
      </c>
      <c r="G217" s="6">
        <v>0.82101848830379498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173682.61712727</v>
      </c>
      <c r="E218" s="6">
        <v>646.77600945999995</v>
      </c>
      <c r="F218" s="6">
        <v>99.628991991641499</v>
      </c>
      <c r="G218" s="6">
        <v>0.37100800835847603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505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469</v>
      </c>
      <c r="F228" s="5" t="s">
        <v>457</v>
      </c>
      <c r="G228" s="5" t="s">
        <v>470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1995.01983765</v>
      </c>
      <c r="E229" s="6">
        <v>33.980739919999998</v>
      </c>
      <c r="F229" s="6">
        <v>98.325247400338498</v>
      </c>
      <c r="G229" s="6">
        <v>1.67475259966148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20530.54646211</v>
      </c>
      <c r="E230" s="6">
        <v>150.81301589</v>
      </c>
      <c r="F230" s="6">
        <v>99.270778035407105</v>
      </c>
      <c r="G230" s="6">
        <v>0.72922196459294097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19594.071731060001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51162.06222403</v>
      </c>
      <c r="E234" s="6">
        <v>64.447621720000001</v>
      </c>
      <c r="F234" s="6">
        <v>99.874190879070099</v>
      </c>
      <c r="G234" s="6">
        <v>0.125809120929887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29301.227340519999</v>
      </c>
      <c r="E236" s="6">
        <v>337.47965126999998</v>
      </c>
      <c r="F236" s="6">
        <v>98.861355013349694</v>
      </c>
      <c r="G236" s="6">
        <v>1.1386449866503401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34718.003424859999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9380.6608260310004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16966.307427079999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31132.864574499999</v>
      </c>
      <c r="E244" s="6">
        <v>44.804847610000003</v>
      </c>
      <c r="F244" s="6">
        <v>99.856291863886995</v>
      </c>
      <c r="G244" s="6">
        <v>0.14370813611304201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1925.33670818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33300.505654619999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53085.800565680001</v>
      </c>
      <c r="E248" s="6">
        <v>74.932638960000006</v>
      </c>
      <c r="F248" s="6">
        <v>99.859045136432698</v>
      </c>
      <c r="G248" s="6">
        <v>0.14095486356734399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3796.1124575600002</v>
      </c>
      <c r="E249" s="6">
        <v>225.13426948</v>
      </c>
      <c r="F249" s="6">
        <v>94.401381343598402</v>
      </c>
      <c r="G249" s="6">
        <v>5.5986186564015998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85476.781052620005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30064.8403296</v>
      </c>
      <c r="E252" s="6">
        <v>48.915594519999999</v>
      </c>
      <c r="F252" s="6">
        <v>99.837563953685304</v>
      </c>
      <c r="G252" s="6">
        <v>0.16243604631470199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2723.3330423699999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37230.081297080003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27481.94594252</v>
      </c>
      <c r="E256" s="6">
        <v>65.354674709999998</v>
      </c>
      <c r="F256" s="6">
        <v>99.762754704651101</v>
      </c>
      <c r="G256" s="6">
        <v>0.23724529534891201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13214.956156983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21935.524235360001</v>
      </c>
      <c r="E260" s="6">
        <v>24.187841219999999</v>
      </c>
      <c r="F260" s="6">
        <v>99.889853559392506</v>
      </c>
      <c r="G260" s="6">
        <v>0.11014644060746299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1119.066298315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6551.9051025749995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12726.368885353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1403.9331286199999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15567.087784859999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1804.0403471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26208.181141100002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30125.004120689999</v>
      </c>
      <c r="E270" s="6">
        <v>36.33796984</v>
      </c>
      <c r="F270" s="6">
        <v>99.879521376300403</v>
      </c>
      <c r="G270" s="6">
        <v>0.12047862369960401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16670.92203428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42948.749920900002</v>
      </c>
      <c r="E274" s="6">
        <v>102.61471503999999</v>
      </c>
      <c r="F274" s="6">
        <v>99.761645848144994</v>
      </c>
      <c r="G274" s="6">
        <v>0.238354151855004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1563.65704549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22548.454405479999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24599.812124380001</v>
      </c>
      <c r="E278" s="6">
        <v>614.52753596000002</v>
      </c>
      <c r="F278" s="6">
        <v>97.562785525069302</v>
      </c>
      <c r="G278" s="6">
        <v>2.4372144749307001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1667.00889207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28315.71693667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2081.7334458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27399.84379965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44744.689989489998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10486.436802619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27910.886402299999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21941.312087570001</v>
      </c>
      <c r="E290" s="6">
        <v>33.572720580000002</v>
      </c>
      <c r="F290" s="6">
        <v>99.847222313686302</v>
      </c>
      <c r="G290" s="6">
        <v>0.15277768631373501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335.629840366</v>
      </c>
      <c r="E291" s="6">
        <v>5.8155658939999997</v>
      </c>
      <c r="F291" s="6">
        <v>98.296780162398306</v>
      </c>
      <c r="G291" s="6">
        <v>1.70321983760169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4836.047387179</v>
      </c>
      <c r="E292" s="6">
        <v>71.450187962000001</v>
      </c>
      <c r="F292" s="6">
        <v>98.544060656821699</v>
      </c>
      <c r="G292" s="6">
        <v>1.4559393431783201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34848.348956000002</v>
      </c>
      <c r="E294" s="6">
        <v>71.816784960000007</v>
      </c>
      <c r="F294" s="6">
        <v>99.7943400799047</v>
      </c>
      <c r="G294" s="6">
        <v>0.205659920095287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1806.6644890299999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21198.011710499999</v>
      </c>
      <c r="E296" s="6">
        <v>114.43236976999999</v>
      </c>
      <c r="F296" s="6">
        <v>99.4630725160427</v>
      </c>
      <c r="G296" s="6">
        <v>0.53692748395729895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34069.872394190003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1308.6660685300001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23596.64686252</v>
      </c>
      <c r="E300" s="6">
        <v>43.292777409999999</v>
      </c>
      <c r="F300" s="6">
        <v>99.816865956219004</v>
      </c>
      <c r="G300" s="6">
        <v>0.18313404378103601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583.93657039000004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12028.883707044</v>
      </c>
      <c r="E302" s="6">
        <v>18.426641190000002</v>
      </c>
      <c r="F302" s="6">
        <v>99.847047675726998</v>
      </c>
      <c r="G302" s="6">
        <v>0.15295232427295399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25549.827516860001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1482.9121409899999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19924.994706910002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2725.0252630099999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43310.317205979998</v>
      </c>
      <c r="E308" s="6">
        <v>247.68469911</v>
      </c>
      <c r="F308" s="6">
        <v>99.431368087889595</v>
      </c>
      <c r="G308" s="6">
        <v>0.56863191211040498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2341.99258616</v>
      </c>
      <c r="E309" s="6">
        <v>70.051256879999997</v>
      </c>
      <c r="F309" s="6">
        <v>97.095771825121105</v>
      </c>
      <c r="G309" s="6">
        <v>2.90422817487892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43925.768076289998</v>
      </c>
      <c r="E310" s="6">
        <v>48.589752089999998</v>
      </c>
      <c r="F310" s="6">
        <v>99.889504350968295</v>
      </c>
      <c r="G310" s="6">
        <v>0.110495649031721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1722.93487882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25253.58552085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77186.506670839997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27998.005217779999</v>
      </c>
      <c r="E316" s="6">
        <v>194.57235223999999</v>
      </c>
      <c r="F316" s="6">
        <v>99.309845466393597</v>
      </c>
      <c r="G316" s="6">
        <v>0.69015453360642098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47592.842666390003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38965.063104089997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3461.8402496099998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39033.684158399999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9661.3396661349998</v>
      </c>
      <c r="E324" s="6">
        <v>10.67609523</v>
      </c>
      <c r="F324" s="6">
        <v>99.889618715545893</v>
      </c>
      <c r="G324" s="6">
        <v>0.110381284454124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16668.27537806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8375.2554489590002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35351.110371789997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16315.313045159999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19200.620869949998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42372.286440919997</v>
      </c>
      <c r="E336" s="6">
        <v>44.390558730000002</v>
      </c>
      <c r="F336" s="6">
        <v>99.895346448920606</v>
      </c>
      <c r="G336" s="6">
        <v>0.10465355107936999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8373.8244919200006</v>
      </c>
      <c r="E338" s="6">
        <v>24.855888100000001</v>
      </c>
      <c r="F338" s="6">
        <v>99.704050077210596</v>
      </c>
      <c r="G338" s="6">
        <v>0.295949922789428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55797.696636020002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68680.597936439997</v>
      </c>
      <c r="E342" s="6">
        <v>73.665599889999996</v>
      </c>
      <c r="F342" s="6">
        <v>99.892856681024497</v>
      </c>
      <c r="G342" s="6">
        <v>0.10714331897552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34557.271403940002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25541.67604672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207.687812517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4939.2619198490002</v>
      </c>
      <c r="E348" s="6">
        <v>31.729909245999998</v>
      </c>
      <c r="F348" s="6">
        <v>99.361698623999203</v>
      </c>
      <c r="G348" s="6">
        <v>0.63830137600078496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255.91592806200001</v>
      </c>
      <c r="E349" s="6">
        <v>5.5894345369999998</v>
      </c>
      <c r="F349" s="6">
        <v>97.862592766187007</v>
      </c>
      <c r="G349" s="6">
        <v>2.1374072338130201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4615.0766018129998</v>
      </c>
      <c r="E350" s="6">
        <v>39.788318869000001</v>
      </c>
      <c r="F350" s="6">
        <v>99.145231504093303</v>
      </c>
      <c r="G350" s="6">
        <v>0.85476849590665405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7169.1032287340004</v>
      </c>
      <c r="E352" s="6">
        <v>39.575440792000002</v>
      </c>
      <c r="F352" s="6">
        <v>99.451002845232907</v>
      </c>
      <c r="G352" s="6">
        <v>0.54899715476709199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6660.2653851859995</v>
      </c>
      <c r="E354" s="6">
        <v>17.540590903999998</v>
      </c>
      <c r="F354" s="6">
        <v>99.737330030749604</v>
      </c>
      <c r="G354" s="6">
        <v>0.262669969250445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12871.978895965</v>
      </c>
      <c r="E356" s="6">
        <v>81.548949870000001</v>
      </c>
      <c r="F356" s="6">
        <v>99.370449881757693</v>
      </c>
      <c r="G356" s="6">
        <v>0.62955011824227303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13842.622050683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14297.59864513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12146.022922583999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12528.363797599</v>
      </c>
      <c r="E364" s="6">
        <v>134.62025394299999</v>
      </c>
      <c r="F364" s="6">
        <v>98.936899443329807</v>
      </c>
      <c r="G364" s="6">
        <v>1.0631005566701901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10572.449661625</v>
      </c>
      <c r="E366" s="6">
        <v>13.482541660000001</v>
      </c>
      <c r="F366" s="6">
        <v>99.8726371811089</v>
      </c>
      <c r="G366" s="6">
        <v>0.12736281889105699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16937.016625240001</v>
      </c>
      <c r="E370" s="6">
        <v>22.432160369999998</v>
      </c>
      <c r="F370" s="6">
        <v>99.867730604611197</v>
      </c>
      <c r="G370" s="6">
        <v>0.132269395388803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14928.811877169999</v>
      </c>
      <c r="E372" s="6">
        <v>30.158514530000001</v>
      </c>
      <c r="F372" s="6">
        <v>99.798391776036098</v>
      </c>
      <c r="G372" s="6">
        <v>0.201608223963953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14066.587721635</v>
      </c>
      <c r="E374" s="6">
        <v>41.431540210000001</v>
      </c>
      <c r="F374" s="6">
        <v>99.706326313842993</v>
      </c>
      <c r="G374" s="6">
        <v>0.29367368615700101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27461.222770420001</v>
      </c>
      <c r="E376" s="6">
        <v>101.00863905</v>
      </c>
      <c r="F376" s="6">
        <v>99.633525175993896</v>
      </c>
      <c r="G376" s="6">
        <v>0.36647482400606701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54024.129014919999</v>
      </c>
      <c r="E378" s="6">
        <v>57.604161959999999</v>
      </c>
      <c r="F378" s="6">
        <v>99.893486841903496</v>
      </c>
      <c r="G378" s="6">
        <v>0.106513158096468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56158.650943679997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51048.70626336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32261.234944020001</v>
      </c>
      <c r="E384" s="6">
        <v>122.44469558</v>
      </c>
      <c r="F384" s="6">
        <v>99.621893815209702</v>
      </c>
      <c r="G384" s="6">
        <v>0.37810618479028502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16966.479664189999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21428.10669542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14076.919586710001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781.00846100299998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6614.4056990190002</v>
      </c>
      <c r="E392" s="6">
        <v>30.859240450000001</v>
      </c>
      <c r="F392" s="6">
        <v>99.535620615113302</v>
      </c>
      <c r="G392" s="6">
        <v>0.46437938488673502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27439.058073579999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19467.791373979999</v>
      </c>
      <c r="E396" s="6">
        <v>39.716161829999997</v>
      </c>
      <c r="F396" s="6">
        <v>99.796405759387298</v>
      </c>
      <c r="G396" s="6">
        <v>0.203594240612712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14602.288629637</v>
      </c>
      <c r="E398" s="6">
        <v>175.23395231999999</v>
      </c>
      <c r="F398" s="6">
        <v>98.814185859990104</v>
      </c>
      <c r="G398" s="6">
        <v>1.18581414000989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5694.7821983120002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13824.17646681</v>
      </c>
      <c r="E402" s="6">
        <v>38.381379979999998</v>
      </c>
      <c r="F402" s="6">
        <v>99.723129162711601</v>
      </c>
      <c r="G402" s="6">
        <v>0.27687083728842699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998.60700956000005</v>
      </c>
      <c r="E403" s="6">
        <v>17.707065119999999</v>
      </c>
      <c r="F403" s="6">
        <v>98.257717219396497</v>
      </c>
      <c r="G403" s="6">
        <v>1.7422827806035599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15718.124100380001</v>
      </c>
      <c r="E404" s="6">
        <v>350.50155826000002</v>
      </c>
      <c r="F404" s="6">
        <v>97.818720992659806</v>
      </c>
      <c r="G404" s="6">
        <v>2.1812790073402302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856.57045170000004</v>
      </c>
      <c r="E405" s="6">
        <v>52.98270093</v>
      </c>
      <c r="F405" s="6">
        <v>94.1748647919257</v>
      </c>
      <c r="G405" s="6">
        <v>5.8251352080743102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34028.31705931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29997.600454769999</v>
      </c>
      <c r="E408" s="6">
        <v>914.38027824000005</v>
      </c>
      <c r="F408" s="6">
        <v>97.041987421842705</v>
      </c>
      <c r="G408" s="6">
        <v>2.9580125781573101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506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469</v>
      </c>
      <c r="F418" s="5" t="s">
        <v>457</v>
      </c>
      <c r="G418" s="5" t="s">
        <v>470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12.342537801000001</v>
      </c>
      <c r="E419" s="6">
        <v>1.1220488909999999</v>
      </c>
      <c r="F419" s="6">
        <v>91.6666666666667</v>
      </c>
      <c r="G419" s="6">
        <v>8.3333333333333304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79.807876235999998</v>
      </c>
      <c r="E420" s="6">
        <v>13.576791583</v>
      </c>
      <c r="F420" s="6">
        <v>85.461433980452995</v>
      </c>
      <c r="G420" s="6">
        <v>14.538566019547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223.924446886</v>
      </c>
      <c r="E421" s="6">
        <v>30.790077192999998</v>
      </c>
      <c r="F421" s="6">
        <v>87.911927164604705</v>
      </c>
      <c r="G421" s="6">
        <v>12.0880728353953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21.495738533000001</v>
      </c>
      <c r="E422" s="6">
        <v>1.198351196</v>
      </c>
      <c r="F422" s="6">
        <v>94.719544999116394</v>
      </c>
      <c r="G422" s="6">
        <v>5.2804550008836397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165.91996482100001</v>
      </c>
      <c r="E423" s="6">
        <v>21.077972791000001</v>
      </c>
      <c r="F423" s="6">
        <v>88.728232482042401</v>
      </c>
      <c r="G423" s="6">
        <v>11.271767517957599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34</v>
      </c>
      <c r="E425" s="6">
        <v>9</v>
      </c>
      <c r="F425" s="6">
        <v>79.069767441860506</v>
      </c>
      <c r="G425" s="6">
        <v>20.930232558139501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211.70083217300001</v>
      </c>
      <c r="E426" s="6">
        <v>10.694162947000001</v>
      </c>
      <c r="F426" s="6">
        <v>95.191365281745803</v>
      </c>
      <c r="G426" s="6">
        <v>4.8086347182541802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1788.3308017510001</v>
      </c>
      <c r="E427" s="6">
        <v>59.876526292000001</v>
      </c>
      <c r="F427" s="6">
        <v>96.760291695445204</v>
      </c>
      <c r="G427" s="6">
        <v>3.2397083045548301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44.674938771000001</v>
      </c>
      <c r="E428" s="6">
        <v>4.2547993279999998</v>
      </c>
      <c r="F428" s="6">
        <v>91.304267111769093</v>
      </c>
      <c r="G428" s="6">
        <v>8.6957328882309195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851.13412259300003</v>
      </c>
      <c r="E429" s="6">
        <v>30.526783551000001</v>
      </c>
      <c r="F429" s="6">
        <v>96.537582267936699</v>
      </c>
      <c r="G429" s="6">
        <v>3.46241773206332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1966.0075676250001</v>
      </c>
      <c r="E431" s="6">
        <v>21.667633697999999</v>
      </c>
      <c r="F431" s="6">
        <v>98.9099006878197</v>
      </c>
      <c r="G431" s="6">
        <v>1.09009931218028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124.591002008</v>
      </c>
      <c r="E432" s="6">
        <v>16.311607514999999</v>
      </c>
      <c r="F432" s="6">
        <v>88.423487989172102</v>
      </c>
      <c r="G432" s="6">
        <v>11.5765120108279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633.04946197000004</v>
      </c>
      <c r="E433" s="6">
        <v>152.35863514900001</v>
      </c>
      <c r="F433" s="6">
        <v>80.601341429013104</v>
      </c>
      <c r="G433" s="6">
        <v>19.3986585709869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507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469</v>
      </c>
      <c r="F443" s="5" t="s">
        <v>457</v>
      </c>
      <c r="G443" s="5" t="s">
        <v>470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513.18710044900001</v>
      </c>
      <c r="E444" s="6">
        <v>33.580969877000001</v>
      </c>
      <c r="F444" s="6">
        <v>93.858278912121193</v>
      </c>
      <c r="G444" s="6">
        <v>6.1417210878788104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5742.1742418820004</v>
      </c>
      <c r="E445" s="6">
        <v>338.874420257</v>
      </c>
      <c r="F445" s="6">
        <v>94.427368714102698</v>
      </c>
      <c r="G445" s="6">
        <v>5.5726312858973497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509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510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469</v>
      </c>
      <c r="F16" s="5" t="s">
        <v>457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122394.826303783</v>
      </c>
      <c r="E17" s="6">
        <v>657.84686436300001</v>
      </c>
      <c r="F17" s="6">
        <v>99.465394089030397</v>
      </c>
      <c r="G17" s="6">
        <v>0.53460591096959098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2312143.2306479202</v>
      </c>
      <c r="E18" s="6">
        <v>26379.893006355</v>
      </c>
      <c r="F18" s="6">
        <v>98.871942178397902</v>
      </c>
      <c r="G18" s="6">
        <v>1.12805782160207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540.22296193499994</v>
      </c>
      <c r="E19" s="6">
        <v>6.5451083910000003</v>
      </c>
      <c r="F19" s="6">
        <v>98.802946121726194</v>
      </c>
      <c r="G19" s="6">
        <v>1.1970538782737601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5991.6412737990004</v>
      </c>
      <c r="E20" s="6">
        <v>89.407388339999997</v>
      </c>
      <c r="F20" s="6">
        <v>98.529737331380801</v>
      </c>
      <c r="G20" s="6">
        <v>1.4702626686192499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121854.60334184799</v>
      </c>
      <c r="E21" s="6">
        <v>651.30175597200002</v>
      </c>
      <c r="F21" s="6">
        <v>99.468350725255306</v>
      </c>
      <c r="G21" s="6">
        <v>0.53164927474470802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2306151.5893741199</v>
      </c>
      <c r="E22" s="6">
        <v>26290.485618015002</v>
      </c>
      <c r="F22" s="6">
        <v>98.872834361037505</v>
      </c>
      <c r="G22" s="6">
        <v>1.12716563896249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511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469</v>
      </c>
      <c r="F32" s="5" t="s">
        <v>457</v>
      </c>
      <c r="G32" s="5" t="s">
        <v>470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122394.826303783</v>
      </c>
      <c r="E33" s="6">
        <v>657.84686436300001</v>
      </c>
      <c r="F33" s="6">
        <v>99.465394089030397</v>
      </c>
      <c r="G33" s="6">
        <v>0.53460591096959098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2312143.2306479202</v>
      </c>
      <c r="E34" s="6">
        <v>26379.893006355</v>
      </c>
      <c r="F34" s="6">
        <v>98.871942178397902</v>
      </c>
      <c r="G34" s="6">
        <v>1.12805782160207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512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469</v>
      </c>
      <c r="F44" s="5" t="s">
        <v>457</v>
      </c>
      <c r="G44" s="5" t="s">
        <v>470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121854.60334184799</v>
      </c>
      <c r="E45" s="6">
        <v>651.30175597200002</v>
      </c>
      <c r="F45" s="6">
        <v>99.468350725255306</v>
      </c>
      <c r="G45" s="6">
        <v>0.53164927474470802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2306151.5893741199</v>
      </c>
      <c r="E46" s="6">
        <v>26290.485618015002</v>
      </c>
      <c r="F46" s="6">
        <v>98.872834361037505</v>
      </c>
      <c r="G46" s="6">
        <v>1.12716563896249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131.23753983500001</v>
      </c>
      <c r="E47" s="6">
        <v>4.068698317</v>
      </c>
      <c r="F47" s="6">
        <v>96.992970632714403</v>
      </c>
      <c r="G47" s="6">
        <v>3.0070293672855799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2019.1970825850001</v>
      </c>
      <c r="E48" s="6">
        <v>23.244005392999998</v>
      </c>
      <c r="F48" s="6">
        <v>98.861949775206895</v>
      </c>
      <c r="G48" s="6">
        <v>1.1380502247930899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837.92950811200001</v>
      </c>
      <c r="E49" s="6">
        <v>21.786870759999999</v>
      </c>
      <c r="F49" s="6">
        <v>97.465807178341095</v>
      </c>
      <c r="G49" s="6">
        <v>2.5341928216588898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15544.010889458999</v>
      </c>
      <c r="E50" s="6">
        <v>473.08766728000001</v>
      </c>
      <c r="F50" s="6">
        <v>97.046358517404798</v>
      </c>
      <c r="G50" s="6">
        <v>2.9536414825952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155.830288919</v>
      </c>
      <c r="E51" s="6">
        <v>0</v>
      </c>
      <c r="F51" s="6">
        <v>100</v>
      </c>
      <c r="G51" s="6">
        <v>0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2219.5719679439999</v>
      </c>
      <c r="E52" s="6">
        <v>1.889092816</v>
      </c>
      <c r="F52" s="6">
        <v>99.914961695733993</v>
      </c>
      <c r="G52" s="6">
        <v>8.5038304266009002E-2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1833.8668580599999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30047.433397069999</v>
      </c>
      <c r="E54" s="6">
        <v>424.77951008999997</v>
      </c>
      <c r="F54" s="6">
        <v>98.606010297367703</v>
      </c>
      <c r="G54" s="6">
        <v>1.3939897026323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232.61864611600001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2692.973036422</v>
      </c>
      <c r="E56" s="6">
        <v>47.468660139999997</v>
      </c>
      <c r="F56" s="6">
        <v>98.267846376751905</v>
      </c>
      <c r="G56" s="6">
        <v>1.7321536232480901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1961.0790598139999</v>
      </c>
      <c r="E58" s="6">
        <v>2.339851693</v>
      </c>
      <c r="F58" s="6">
        <v>99.8808276889213</v>
      </c>
      <c r="G58" s="6">
        <v>0.119172311078743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192.277633286</v>
      </c>
      <c r="E59" s="6">
        <v>18.159869465</v>
      </c>
      <c r="F59" s="6">
        <v>91.3704215134658</v>
      </c>
      <c r="G59" s="6">
        <v>8.6295784865341503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5396.6094457290001</v>
      </c>
      <c r="E60" s="6">
        <v>364.62668197400001</v>
      </c>
      <c r="F60" s="6">
        <v>93.671033891135096</v>
      </c>
      <c r="G60" s="6">
        <v>6.3289661088648401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219.90569964900001</v>
      </c>
      <c r="E61" s="6">
        <v>3.5600546620000002</v>
      </c>
      <c r="F61" s="6">
        <v>98.406890275883001</v>
      </c>
      <c r="G61" s="6">
        <v>1.59310972411702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5269.2393675109997</v>
      </c>
      <c r="E62" s="6">
        <v>91.189524526</v>
      </c>
      <c r="F62" s="6">
        <v>98.2988390227233</v>
      </c>
      <c r="G62" s="6">
        <v>1.70116097727671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1323.6053918499999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35777.997365640003</v>
      </c>
      <c r="E64" s="6">
        <v>198.05223552999999</v>
      </c>
      <c r="F64" s="6">
        <v>99.449488652240603</v>
      </c>
      <c r="G64" s="6">
        <v>0.55051134775942401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1599.28931911</v>
      </c>
      <c r="E65" s="6">
        <v>36.07988572</v>
      </c>
      <c r="F65" s="6">
        <v>97.793777355386197</v>
      </c>
      <c r="G65" s="6">
        <v>2.2062226446137898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24113.165220629999</v>
      </c>
      <c r="E66" s="6">
        <v>451.11996707999998</v>
      </c>
      <c r="F66" s="6">
        <v>98.163512743673493</v>
      </c>
      <c r="G66" s="6">
        <v>1.83648725632653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3271.6465540999998</v>
      </c>
      <c r="E67" s="6">
        <v>47.015758099999999</v>
      </c>
      <c r="F67" s="6">
        <v>98.583291890616294</v>
      </c>
      <c r="G67" s="6">
        <v>1.4167081093837599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33633.74635347</v>
      </c>
      <c r="E68" s="6">
        <v>109.84797595000001</v>
      </c>
      <c r="F68" s="6">
        <v>99.674462729495801</v>
      </c>
      <c r="G68" s="6">
        <v>0.32553727050418901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165.98100283900001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2905.7183429689999</v>
      </c>
      <c r="E70" s="6">
        <v>37.659361142000002</v>
      </c>
      <c r="F70" s="6">
        <v>98.720539294382704</v>
      </c>
      <c r="G70" s="6">
        <v>1.27946070561727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128.37220149000001</v>
      </c>
      <c r="E71" s="6">
        <v>0</v>
      </c>
      <c r="F71" s="6">
        <v>100</v>
      </c>
      <c r="G71" s="6">
        <v>0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1067.754664158</v>
      </c>
      <c r="E72" s="6">
        <v>3.0205223879999998</v>
      </c>
      <c r="F72" s="6">
        <v>99.717912552891406</v>
      </c>
      <c r="G72" s="6">
        <v>0.28208744710860401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2627.0530764800001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27269.047212699999</v>
      </c>
      <c r="E74" s="6">
        <v>205.05583523000001</v>
      </c>
      <c r="F74" s="6">
        <v>99.253639564238895</v>
      </c>
      <c r="G74" s="6">
        <v>0.74636043576115796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480.41250991300001</v>
      </c>
      <c r="E75" s="6">
        <v>0</v>
      </c>
      <c r="F75" s="6">
        <v>100</v>
      </c>
      <c r="G75" s="6">
        <v>0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4070.8295128179998</v>
      </c>
      <c r="E76" s="6">
        <v>0</v>
      </c>
      <c r="F76" s="6">
        <v>100</v>
      </c>
      <c r="G76" s="6">
        <v>0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69</v>
      </c>
      <c r="E77" s="6">
        <v>0</v>
      </c>
      <c r="F77" s="6">
        <v>100</v>
      </c>
      <c r="G77" s="6">
        <v>0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594</v>
      </c>
      <c r="E78" s="6">
        <v>4</v>
      </c>
      <c r="F78" s="6">
        <v>99.331103678929793</v>
      </c>
      <c r="G78" s="6">
        <v>0.668896321070234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279.43224940800002</v>
      </c>
      <c r="E79" s="6">
        <v>0</v>
      </c>
      <c r="F79" s="6">
        <v>100</v>
      </c>
      <c r="G79" s="6">
        <v>0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3725.7080997339999</v>
      </c>
      <c r="E80" s="6">
        <v>9.100239062</v>
      </c>
      <c r="F80" s="6">
        <v>99.756339864419004</v>
      </c>
      <c r="G80" s="6">
        <v>0.24366013558097799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5645.5101405879996</v>
      </c>
      <c r="E82" s="6">
        <v>63.607478137000001</v>
      </c>
      <c r="F82" s="6">
        <v>98.885861487099604</v>
      </c>
      <c r="G82" s="6">
        <v>1.11413851290044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29456.47007196</v>
      </c>
      <c r="E84" s="6">
        <v>215.38425773</v>
      </c>
      <c r="F84" s="6">
        <v>99.274112580437901</v>
      </c>
      <c r="G84" s="6">
        <v>0.72588741956206004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193.21672352499999</v>
      </c>
      <c r="E85" s="6">
        <v>1.104095563</v>
      </c>
      <c r="F85" s="6">
        <v>99.431818181818201</v>
      </c>
      <c r="G85" s="6">
        <v>0.56818181818181801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1013.559726834</v>
      </c>
      <c r="E86" s="6">
        <v>11.040955629999999</v>
      </c>
      <c r="F86" s="6">
        <v>98.922413793103402</v>
      </c>
      <c r="G86" s="6">
        <v>1.07758620689655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1440.9881950199999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34761.566535880003</v>
      </c>
      <c r="E88" s="6">
        <v>41.107969930000003</v>
      </c>
      <c r="F88" s="6">
        <v>99.881882727365806</v>
      </c>
      <c r="G88" s="6">
        <v>0.11811727263414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127.163769008</v>
      </c>
      <c r="E89" s="6">
        <v>0</v>
      </c>
      <c r="F89" s="6">
        <v>100</v>
      </c>
      <c r="G89" s="6">
        <v>0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1649.145251765</v>
      </c>
      <c r="E90" s="6">
        <v>10.855648391000001</v>
      </c>
      <c r="F90" s="6">
        <v>99.3460456322656</v>
      </c>
      <c r="G90" s="6">
        <v>0.65395436773436899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455.73264306999999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3714.0943301399998</v>
      </c>
      <c r="E92" s="6">
        <v>5.5301710039999996</v>
      </c>
      <c r="F92" s="6">
        <v>99.851324481750794</v>
      </c>
      <c r="G92" s="6">
        <v>0.148675518249198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88.850127008000001</v>
      </c>
      <c r="E93" s="6">
        <v>0</v>
      </c>
      <c r="F93" s="6">
        <v>100</v>
      </c>
      <c r="G93" s="6">
        <v>0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974.95004230400002</v>
      </c>
      <c r="E94" s="6">
        <v>3.6020321759999998</v>
      </c>
      <c r="F94" s="6">
        <v>99.631901840490798</v>
      </c>
      <c r="G94" s="6">
        <v>0.36809815950920199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80.817452325000005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939.63757903199996</v>
      </c>
      <c r="E96" s="6">
        <v>7.5429622170000004</v>
      </c>
      <c r="F96" s="6">
        <v>99.203640500568795</v>
      </c>
      <c r="G96" s="6">
        <v>0.79635949943117201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524.46572619300002</v>
      </c>
      <c r="E97" s="6">
        <v>11.257209901</v>
      </c>
      <c r="F97" s="6">
        <v>97.898688082485805</v>
      </c>
      <c r="G97" s="6">
        <v>2.1013119175141601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5885.9554733229998</v>
      </c>
      <c r="E98" s="6">
        <v>70.264371889000003</v>
      </c>
      <c r="F98" s="6">
        <v>98.820319368408093</v>
      </c>
      <c r="G98" s="6">
        <v>1.1796806315919199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6975.1151438200004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178075.44202568001</v>
      </c>
      <c r="E100" s="6">
        <v>330.20515499999999</v>
      </c>
      <c r="F100" s="6">
        <v>99.814913283173397</v>
      </c>
      <c r="G100" s="6">
        <v>0.18508671682661801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591.04580166000005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4508.966589529</v>
      </c>
      <c r="E102" s="6">
        <v>9.3361205819999995</v>
      </c>
      <c r="F102" s="6">
        <v>99.793371069160401</v>
      </c>
      <c r="G102" s="6">
        <v>0.206628930839621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2148.3369399479998</v>
      </c>
      <c r="E104" s="6">
        <v>12.901147977000001</v>
      </c>
      <c r="F104" s="6">
        <v>99.4030667861593</v>
      </c>
      <c r="G104" s="6">
        <v>0.59693321384069997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43.346900454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517.93988747599997</v>
      </c>
      <c r="E106" s="6">
        <v>3.334376958</v>
      </c>
      <c r="F106" s="6">
        <v>99.360341151385896</v>
      </c>
      <c r="G106" s="6">
        <v>0.63965884861407296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1900.3601849029999</v>
      </c>
      <c r="E108" s="6">
        <v>51.701291454</v>
      </c>
      <c r="F108" s="6">
        <v>97.351451679150699</v>
      </c>
      <c r="G108" s="6">
        <v>2.6485483208493301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322.842709437</v>
      </c>
      <c r="E110" s="6">
        <v>1.474167623</v>
      </c>
      <c r="F110" s="6">
        <v>99.545454545454504</v>
      </c>
      <c r="G110" s="6">
        <v>0.45454545454545497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2393.4559921760001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4185.6303591850001</v>
      </c>
      <c r="E114" s="6">
        <v>14.866293576</v>
      </c>
      <c r="F114" s="6">
        <v>99.646082480122203</v>
      </c>
      <c r="G114" s="6">
        <v>0.35391751987775899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8563.8454477449995</v>
      </c>
      <c r="E116" s="6">
        <v>131.20972451700001</v>
      </c>
      <c r="F116" s="6">
        <v>98.490984566313401</v>
      </c>
      <c r="G116" s="6">
        <v>1.5090154336866199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6300.6825471279999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29742.568540749999</v>
      </c>
      <c r="E120" s="6">
        <v>33.274116429999999</v>
      </c>
      <c r="F120" s="6">
        <v>99.888251302194504</v>
      </c>
      <c r="G120" s="6">
        <v>0.111748697805456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513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469</v>
      </c>
      <c r="F130" s="5" t="s">
        <v>457</v>
      </c>
      <c r="G130" s="5" t="s">
        <v>470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10454.280814382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198410.08729767901</v>
      </c>
      <c r="E132" s="6">
        <v>392.59563199000002</v>
      </c>
      <c r="F132" s="6">
        <v>99.802519952847504</v>
      </c>
      <c r="G132" s="6">
        <v>0.19748004715252701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3873.0077408769998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70011.655708031001</v>
      </c>
      <c r="E134" s="6">
        <v>154.34843746300001</v>
      </c>
      <c r="F134" s="6">
        <v>99.780023902824894</v>
      </c>
      <c r="G134" s="6">
        <v>0.219976097175133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2241.6804077800002</v>
      </c>
      <c r="E135" s="6">
        <v>11.34064474</v>
      </c>
      <c r="F135" s="6">
        <v>99.496647191675606</v>
      </c>
      <c r="G135" s="6">
        <v>0.50335280832442797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37999.900897835003</v>
      </c>
      <c r="E136" s="6">
        <v>335.85362917399999</v>
      </c>
      <c r="F136" s="6">
        <v>99.123915432687298</v>
      </c>
      <c r="G136" s="6">
        <v>0.87608456731268503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6404.0451390970002</v>
      </c>
      <c r="E137" s="6">
        <v>16.313457629999998</v>
      </c>
      <c r="F137" s="6">
        <v>99.745910491069495</v>
      </c>
      <c r="G137" s="6">
        <v>0.25408950893048798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108578.417066068</v>
      </c>
      <c r="E138" s="6">
        <v>4072.322995175</v>
      </c>
      <c r="F138" s="6">
        <v>96.385001116760506</v>
      </c>
      <c r="G138" s="6">
        <v>3.6149988832395299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5229.813544529</v>
      </c>
      <c r="E139" s="6">
        <v>3.7224898209999999</v>
      </c>
      <c r="F139" s="6">
        <v>99.928872376218195</v>
      </c>
      <c r="G139" s="6">
        <v>7.11276237818496E-2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96150.110802997006</v>
      </c>
      <c r="E140" s="6">
        <v>2600.4362520740001</v>
      </c>
      <c r="F140" s="6">
        <v>97.366661421507104</v>
      </c>
      <c r="G140" s="6">
        <v>2.6333385784929302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2096.64629367</v>
      </c>
      <c r="E141" s="6">
        <v>86.447344790000002</v>
      </c>
      <c r="F141" s="6">
        <v>96.040144899557205</v>
      </c>
      <c r="G141" s="6">
        <v>3.9598551004427698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52833.674573454002</v>
      </c>
      <c r="E142" s="6">
        <v>2265.0004107200002</v>
      </c>
      <c r="F142" s="6">
        <v>95.889192596064106</v>
      </c>
      <c r="G142" s="6">
        <v>4.1108074039359002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10955.657990194</v>
      </c>
      <c r="E143" s="6">
        <v>89.550963839999994</v>
      </c>
      <c r="F143" s="6">
        <v>99.189232506033406</v>
      </c>
      <c r="G143" s="6">
        <v>0.81076749396663605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194016.05361057899</v>
      </c>
      <c r="E144" s="6">
        <v>1121.29081505</v>
      </c>
      <c r="F144" s="6">
        <v>99.425383788863996</v>
      </c>
      <c r="G144" s="6">
        <v>0.57461621113602301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13041.822131216</v>
      </c>
      <c r="E145" s="6">
        <v>91.105153990000005</v>
      </c>
      <c r="F145" s="6">
        <v>99.306284486227</v>
      </c>
      <c r="G145" s="6">
        <v>0.69371551377299001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308395.58161943901</v>
      </c>
      <c r="E146" s="6">
        <v>1418.3990591199999</v>
      </c>
      <c r="F146" s="6">
        <v>99.542177194194593</v>
      </c>
      <c r="G146" s="6">
        <v>0.45782280580540702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5983.7520583659998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116887.75212184001</v>
      </c>
      <c r="E148" s="6">
        <v>207.443813452</v>
      </c>
      <c r="F148" s="6">
        <v>99.822841738471794</v>
      </c>
      <c r="G148" s="6">
        <v>0.177158261528198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13221.74342069</v>
      </c>
      <c r="E149" s="6">
        <v>139.32053081000001</v>
      </c>
      <c r="F149" s="6">
        <v>98.957264696017305</v>
      </c>
      <c r="G149" s="6">
        <v>1.0427353039827301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238583.64104737999</v>
      </c>
      <c r="E150" s="6">
        <v>4250.2432425200004</v>
      </c>
      <c r="F150" s="6">
        <v>98.249732217170305</v>
      </c>
      <c r="G150" s="6">
        <v>1.75026778282967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14968.271665249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377073.33953027101</v>
      </c>
      <c r="E152" s="6">
        <v>1483.188873603</v>
      </c>
      <c r="F152" s="6">
        <v>99.608198838927294</v>
      </c>
      <c r="G152" s="6">
        <v>0.391801161072731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3213.6290165340001</v>
      </c>
      <c r="E153" s="6">
        <v>60.8137246</v>
      </c>
      <c r="F153" s="6">
        <v>98.142776362034098</v>
      </c>
      <c r="G153" s="6">
        <v>1.8572236379659199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43747.609852979003</v>
      </c>
      <c r="E154" s="6">
        <v>903.77971915499995</v>
      </c>
      <c r="F154" s="6">
        <v>97.975920284194203</v>
      </c>
      <c r="G154" s="6">
        <v>2.0240797158058199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58700.506075249999</v>
      </c>
      <c r="E156" s="6">
        <v>81.383800385000001</v>
      </c>
      <c r="F156" s="6">
        <v>99.861549534121494</v>
      </c>
      <c r="G156" s="6">
        <v>0.13845046587849399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25274.896723325</v>
      </c>
      <c r="E158" s="6">
        <v>114.45621357</v>
      </c>
      <c r="F158" s="6">
        <v>99.549196019865207</v>
      </c>
      <c r="G158" s="6">
        <v>0.45080398013482198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2502.4385665250002</v>
      </c>
      <c r="E159" s="6">
        <v>20.56086041</v>
      </c>
      <c r="F159" s="6">
        <v>99.185062818861695</v>
      </c>
      <c r="G159" s="6">
        <v>0.81493718113831803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22003.861775285</v>
      </c>
      <c r="E160" s="6">
        <v>115.13111215000001</v>
      </c>
      <c r="F160" s="6">
        <v>99.479492069390702</v>
      </c>
      <c r="G160" s="6">
        <v>0.52050793060927203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5834.567720686</v>
      </c>
      <c r="E161" s="6">
        <v>7.5266440120000002</v>
      </c>
      <c r="F161" s="6">
        <v>99.871165312606394</v>
      </c>
      <c r="G161" s="6">
        <v>0.12883468739363799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75835.559200496005</v>
      </c>
      <c r="E162" s="6">
        <v>190.42426926300001</v>
      </c>
      <c r="F162" s="6">
        <v>99.749527384491202</v>
      </c>
      <c r="G162" s="6">
        <v>0.250472615508809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7102.0766165909999</v>
      </c>
      <c r="E164" s="6">
        <v>106.602052935</v>
      </c>
      <c r="F164" s="6">
        <v>98.521198435635</v>
      </c>
      <c r="G164" s="6">
        <v>1.4788015643650501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7120.9209798499996</v>
      </c>
      <c r="E165" s="6">
        <v>79.844792299999995</v>
      </c>
      <c r="F165" s="6">
        <v>98.891162484290106</v>
      </c>
      <c r="G165" s="6">
        <v>1.1088375157099399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105815.07791055</v>
      </c>
      <c r="E166" s="6">
        <v>4187.9444612500001</v>
      </c>
      <c r="F166" s="6">
        <v>96.192882367272503</v>
      </c>
      <c r="G166" s="6">
        <v>3.80711763272752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10736.862486972999</v>
      </c>
      <c r="E167" s="6">
        <v>48.477638849999998</v>
      </c>
      <c r="F167" s="6">
        <v>99.550522855241894</v>
      </c>
      <c r="G167" s="6">
        <v>0.44947714475811001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173954.02059620499</v>
      </c>
      <c r="E168" s="6">
        <v>2363.047741848</v>
      </c>
      <c r="F168" s="6">
        <v>98.659773688320797</v>
      </c>
      <c r="G168" s="6">
        <v>1.3402263116792099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138.07999095299999</v>
      </c>
      <c r="E169" s="6">
        <v>2.8226185699999999</v>
      </c>
      <c r="F169" s="6">
        <v>97.996759194485094</v>
      </c>
      <c r="G169" s="6">
        <v>2.0032408055148601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769.40762166100001</v>
      </c>
      <c r="E170" s="6">
        <v>16.000475458</v>
      </c>
      <c r="F170" s="6">
        <v>97.962781957979303</v>
      </c>
      <c r="G170" s="6">
        <v>2.0372180420207302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514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469</v>
      </c>
      <c r="F180" s="5" t="s">
        <v>457</v>
      </c>
      <c r="G180" s="5" t="s">
        <v>470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10440.81622769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198316.70262986</v>
      </c>
      <c r="E182" s="6">
        <v>392.59563199000002</v>
      </c>
      <c r="F182" s="6">
        <v>99.802427145873807</v>
      </c>
      <c r="G182" s="6">
        <v>0.19757285412615899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3873.0077408769998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69756.941183952003</v>
      </c>
      <c r="E184" s="6">
        <v>154.34843746300001</v>
      </c>
      <c r="F184" s="6">
        <v>99.779222442757302</v>
      </c>
      <c r="G184" s="6">
        <v>0.22077755724265799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2218.9863180510001</v>
      </c>
      <c r="E185" s="6">
        <v>11.34064474</v>
      </c>
      <c r="F185" s="6">
        <v>99.491525461100593</v>
      </c>
      <c r="G185" s="6">
        <v>0.50847453889937599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37812.902960223</v>
      </c>
      <c r="E186" s="6">
        <v>335.85362917399999</v>
      </c>
      <c r="F186" s="6">
        <v>99.119621033029006</v>
      </c>
      <c r="G186" s="6">
        <v>0.88037896697096196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6402.0451390970002</v>
      </c>
      <c r="E187" s="6">
        <v>16.313457629999998</v>
      </c>
      <c r="F187" s="6">
        <v>99.745831315216293</v>
      </c>
      <c r="G187" s="6">
        <v>0.25416868478366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108535.417066068</v>
      </c>
      <c r="E188" s="6">
        <v>4072.322995175</v>
      </c>
      <c r="F188" s="6">
        <v>96.383620705858903</v>
      </c>
      <c r="G188" s="6">
        <v>3.6163792941410802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5011.1410392300004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94305.625964774998</v>
      </c>
      <c r="E190" s="6">
        <v>2596.7137622529999</v>
      </c>
      <c r="F190" s="6">
        <v>97.320277539667401</v>
      </c>
      <c r="G190" s="6">
        <v>2.6797224603326302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2096.64629367</v>
      </c>
      <c r="E191" s="6">
        <v>86.447344790000002</v>
      </c>
      <c r="F191" s="6">
        <v>96.040144899557205</v>
      </c>
      <c r="G191" s="6">
        <v>3.9598551004427698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52833.674573454002</v>
      </c>
      <c r="E192" s="6">
        <v>2265.0004107200002</v>
      </c>
      <c r="F192" s="6">
        <v>95.889192596064106</v>
      </c>
      <c r="G192" s="6">
        <v>4.1108074039359002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10955.657990194</v>
      </c>
      <c r="E193" s="6">
        <v>89.550963839999994</v>
      </c>
      <c r="F193" s="6">
        <v>99.189232506033406</v>
      </c>
      <c r="G193" s="6">
        <v>0.81076749396663605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194016.05361057899</v>
      </c>
      <c r="E194" s="6">
        <v>1121.29081505</v>
      </c>
      <c r="F194" s="6">
        <v>99.425383788863996</v>
      </c>
      <c r="G194" s="6">
        <v>0.57461621113602301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13041.822131216</v>
      </c>
      <c r="E195" s="6">
        <v>91.105153990000005</v>
      </c>
      <c r="F195" s="6">
        <v>99.306284486227</v>
      </c>
      <c r="G195" s="6">
        <v>0.69371551377299001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308395.58161943901</v>
      </c>
      <c r="E196" s="6">
        <v>1418.3990591199999</v>
      </c>
      <c r="F196" s="6">
        <v>99.542177194194593</v>
      </c>
      <c r="G196" s="6">
        <v>0.45782280580540702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5983.7520583659998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116887.75212184001</v>
      </c>
      <c r="E198" s="6">
        <v>207.443813452</v>
      </c>
      <c r="F198" s="6">
        <v>99.822841738471794</v>
      </c>
      <c r="G198" s="6">
        <v>0.177158261528198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13221.74342069</v>
      </c>
      <c r="E199" s="6">
        <v>139.32053081000001</v>
      </c>
      <c r="F199" s="6">
        <v>98.957264696017305</v>
      </c>
      <c r="G199" s="6">
        <v>1.0427353039827301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238583.64104737999</v>
      </c>
      <c r="E200" s="6">
        <v>4250.2432425200004</v>
      </c>
      <c r="F200" s="6">
        <v>98.249732217170305</v>
      </c>
      <c r="G200" s="6">
        <v>1.75026778282967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14919.341927150001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376211.41308388999</v>
      </c>
      <c r="E202" s="6">
        <v>1463.4544138399999</v>
      </c>
      <c r="F202" s="6">
        <v>99.612509451969601</v>
      </c>
      <c r="G202" s="6">
        <v>0.38749054803038901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3213.6290165340001</v>
      </c>
      <c r="E203" s="6">
        <v>60.8137246</v>
      </c>
      <c r="F203" s="6">
        <v>98.142776362034098</v>
      </c>
      <c r="G203" s="6">
        <v>1.8572236379659199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43747.609852979003</v>
      </c>
      <c r="E204" s="6">
        <v>903.77971915499995</v>
      </c>
      <c r="F204" s="6">
        <v>97.975920284194203</v>
      </c>
      <c r="G204" s="6">
        <v>2.0240797158058199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58700.506075249999</v>
      </c>
      <c r="E206" s="6">
        <v>81.383800385000001</v>
      </c>
      <c r="F206" s="6">
        <v>99.861549534121494</v>
      </c>
      <c r="G206" s="6">
        <v>0.13845046587849399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25274.896723325</v>
      </c>
      <c r="E208" s="6">
        <v>114.45621357</v>
      </c>
      <c r="F208" s="6">
        <v>99.549196019865207</v>
      </c>
      <c r="G208" s="6">
        <v>0.45080398013482198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2502.4385665250002</v>
      </c>
      <c r="E209" s="6">
        <v>20.56086041</v>
      </c>
      <c r="F209" s="6">
        <v>99.185062818861695</v>
      </c>
      <c r="G209" s="6">
        <v>0.81493718113831803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22003.861775285</v>
      </c>
      <c r="E210" s="6">
        <v>115.13111215000001</v>
      </c>
      <c r="F210" s="6">
        <v>99.479492069390702</v>
      </c>
      <c r="G210" s="6">
        <v>0.52050793060927203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5834.567720686</v>
      </c>
      <c r="E211" s="6">
        <v>7.5266440120000002</v>
      </c>
      <c r="F211" s="6">
        <v>99.871165312606394</v>
      </c>
      <c r="G211" s="6">
        <v>0.12883468739363799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75835.559200496005</v>
      </c>
      <c r="E212" s="6">
        <v>190.42426926300001</v>
      </c>
      <c r="F212" s="6">
        <v>99.749527384491202</v>
      </c>
      <c r="G212" s="6">
        <v>0.250472615508809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7102.0766165909999</v>
      </c>
      <c r="E214" s="6">
        <v>106.602052935</v>
      </c>
      <c r="F214" s="6">
        <v>98.521198435635</v>
      </c>
      <c r="G214" s="6">
        <v>1.4788015643650501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7120.9209798499996</v>
      </c>
      <c r="E215" s="6">
        <v>79.844792299999995</v>
      </c>
      <c r="F215" s="6">
        <v>98.891162484290106</v>
      </c>
      <c r="G215" s="6">
        <v>1.1088375157099399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105815.07791055</v>
      </c>
      <c r="E216" s="6">
        <v>4187.9444612500001</v>
      </c>
      <c r="F216" s="6">
        <v>96.192882367272503</v>
      </c>
      <c r="G216" s="6">
        <v>3.80711763272752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10640.480435809999</v>
      </c>
      <c r="E217" s="6">
        <v>48.477638849999998</v>
      </c>
      <c r="F217" s="6">
        <v>99.546469931761393</v>
      </c>
      <c r="G217" s="6">
        <v>0.45353006823859199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172016.29535818001</v>
      </c>
      <c r="E218" s="6">
        <v>2313.0977785499999</v>
      </c>
      <c r="F218" s="6">
        <v>98.673145281509804</v>
      </c>
      <c r="G218" s="6">
        <v>1.32685471849018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515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469</v>
      </c>
      <c r="F228" s="5" t="s">
        <v>457</v>
      </c>
      <c r="G228" s="5" t="s">
        <v>470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2029.0005775699999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20650.594736319999</v>
      </c>
      <c r="E230" s="6">
        <v>30.76474168</v>
      </c>
      <c r="F230" s="6">
        <v>99.851244103596201</v>
      </c>
      <c r="G230" s="6">
        <v>0.14875589640384301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19594.071731060001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51137.810371530002</v>
      </c>
      <c r="E234" s="6">
        <v>88.699474219999999</v>
      </c>
      <c r="F234" s="6">
        <v>99.826848492143796</v>
      </c>
      <c r="G234" s="6">
        <v>0.17315150785615899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29638.706991790001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34531.760381469998</v>
      </c>
      <c r="E238" s="6">
        <v>186.24304339</v>
      </c>
      <c r="F238" s="6">
        <v>99.4635548562201</v>
      </c>
      <c r="G238" s="6">
        <v>0.53644514377989805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9196.0120400359992</v>
      </c>
      <c r="E240" s="6">
        <v>184.648785995</v>
      </c>
      <c r="F240" s="6">
        <v>98.031601510603593</v>
      </c>
      <c r="G240" s="6">
        <v>1.9683984893964599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16953.128045630001</v>
      </c>
      <c r="E242" s="6">
        <v>13.179381449999999</v>
      </c>
      <c r="F242" s="6">
        <v>99.922320272064795</v>
      </c>
      <c r="G242" s="6">
        <v>7.7679727935168294E-2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31177.669422110001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1925.33670818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32616.796078070001</v>
      </c>
      <c r="E246" s="6">
        <v>683.70957654999995</v>
      </c>
      <c r="F246" s="6">
        <v>97.946849265169803</v>
      </c>
      <c r="G246" s="6">
        <v>2.0531507348301901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53000.682841440001</v>
      </c>
      <c r="E248" s="6">
        <v>160.05036319999999</v>
      </c>
      <c r="F248" s="6">
        <v>99.698931234481094</v>
      </c>
      <c r="G248" s="6">
        <v>0.301068765518889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4021.2467270400002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85133.049429920007</v>
      </c>
      <c r="E250" s="6">
        <v>343.7316227</v>
      </c>
      <c r="F250" s="6">
        <v>99.597865503980103</v>
      </c>
      <c r="G250" s="6">
        <v>0.40213449601991502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29923.006208459999</v>
      </c>
      <c r="E252" s="6">
        <v>190.74971565999999</v>
      </c>
      <c r="F252" s="6">
        <v>99.366569496875002</v>
      </c>
      <c r="G252" s="6">
        <v>0.63343050312504001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2627.18301746</v>
      </c>
      <c r="E253" s="6">
        <v>96.150024909999999</v>
      </c>
      <c r="F253" s="6">
        <v>96.469398952897606</v>
      </c>
      <c r="G253" s="6">
        <v>3.5306010471023699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36664.175635630003</v>
      </c>
      <c r="E254" s="6">
        <v>565.90566145000003</v>
      </c>
      <c r="F254" s="6">
        <v>98.479977368477094</v>
      </c>
      <c r="G254" s="6">
        <v>1.5200226315229299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24534.583406239999</v>
      </c>
      <c r="E256" s="6">
        <v>3012.7172109899998</v>
      </c>
      <c r="F256" s="6">
        <v>89.063475754478702</v>
      </c>
      <c r="G256" s="6">
        <v>10.9365242455213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12878.618119048</v>
      </c>
      <c r="E258" s="6">
        <v>336.33803793499999</v>
      </c>
      <c r="F258" s="6">
        <v>97.454868302705094</v>
      </c>
      <c r="G258" s="6">
        <v>2.5451316972949098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1378.84784526</v>
      </c>
      <c r="E259" s="6">
        <v>16.313457629999998</v>
      </c>
      <c r="F259" s="6">
        <v>98.830711717977906</v>
      </c>
      <c r="G259" s="6">
        <v>1.16928828202213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21917.585672739999</v>
      </c>
      <c r="E260" s="6">
        <v>42.126403840000002</v>
      </c>
      <c r="F260" s="6">
        <v>99.8081650447279</v>
      </c>
      <c r="G260" s="6">
        <v>0.191834955272149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1119.066298315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6455.8408936550004</v>
      </c>
      <c r="E262" s="6">
        <v>96.064208919999999</v>
      </c>
      <c r="F262" s="6">
        <v>98.533797309087305</v>
      </c>
      <c r="G262" s="6">
        <v>1.46620269091268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12704.448543693001</v>
      </c>
      <c r="E264" s="6">
        <v>21.920341659999998</v>
      </c>
      <c r="F264" s="6">
        <v>99.827756512030504</v>
      </c>
      <c r="G264" s="6">
        <v>0.17224348796952199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1383.3722682099999</v>
      </c>
      <c r="E265" s="6">
        <v>20.56086041</v>
      </c>
      <c r="F265" s="6">
        <v>98.535481499021898</v>
      </c>
      <c r="G265" s="6">
        <v>1.4645185009780599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15548.02088163</v>
      </c>
      <c r="E266" s="6">
        <v>19.066903230000001</v>
      </c>
      <c r="F266" s="6">
        <v>99.877517853734105</v>
      </c>
      <c r="G266" s="6">
        <v>0.122482146265943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1754.33674761</v>
      </c>
      <c r="E267" s="6">
        <v>49.703599490000002</v>
      </c>
      <c r="F267" s="6">
        <v>97.244873177592794</v>
      </c>
      <c r="G267" s="6">
        <v>2.7551268224071999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25224.253255219999</v>
      </c>
      <c r="E268" s="6">
        <v>983.92788587999996</v>
      </c>
      <c r="F268" s="6">
        <v>96.245722354471297</v>
      </c>
      <c r="G268" s="6">
        <v>3.7542776455287501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30079.31276216</v>
      </c>
      <c r="E270" s="6">
        <v>82.029328370000002</v>
      </c>
      <c r="F270" s="6">
        <v>99.728031570598603</v>
      </c>
      <c r="G270" s="6">
        <v>0.27196842940140697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16670.92203428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1524.3936082099999</v>
      </c>
      <c r="E273" s="6">
        <v>74.763459859999998</v>
      </c>
      <c r="F273" s="6">
        <v>95.324820722567793</v>
      </c>
      <c r="G273" s="6">
        <v>4.6751792774321403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40865.525338760002</v>
      </c>
      <c r="E274" s="6">
        <v>2185.8392971799999</v>
      </c>
      <c r="F274" s="6">
        <v>94.922717745037005</v>
      </c>
      <c r="G274" s="6">
        <v>5.0772822549630003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1563.65704549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22497.279805689999</v>
      </c>
      <c r="E276" s="6">
        <v>51.174599790000002</v>
      </c>
      <c r="F276" s="6">
        <v>99.773046086131899</v>
      </c>
      <c r="G276" s="6">
        <v>0.22695391386809599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25027.92485431</v>
      </c>
      <c r="E278" s="6">
        <v>186.41480602999999</v>
      </c>
      <c r="F278" s="6">
        <v>99.260679404889501</v>
      </c>
      <c r="G278" s="6">
        <v>0.73932059511046599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1667.00889207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28193.660986899999</v>
      </c>
      <c r="E280" s="6">
        <v>122.05594977</v>
      </c>
      <c r="F280" s="6">
        <v>99.568946285050899</v>
      </c>
      <c r="G280" s="6">
        <v>0.43105371494914402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2043.84464286</v>
      </c>
      <c r="E281" s="6">
        <v>37.888802939999998</v>
      </c>
      <c r="F281" s="6">
        <v>98.1799397508628</v>
      </c>
      <c r="G281" s="6">
        <v>1.8200602491372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27399.84379965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44159.181582409998</v>
      </c>
      <c r="E284" s="6">
        <v>585.50840707999998</v>
      </c>
      <c r="F284" s="6">
        <v>98.691446052665597</v>
      </c>
      <c r="G284" s="6">
        <v>1.3085539473343699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10486.436802619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27835.674403919998</v>
      </c>
      <c r="E288" s="6">
        <v>75.211998379999997</v>
      </c>
      <c r="F288" s="6">
        <v>99.730528091097099</v>
      </c>
      <c r="G288" s="6">
        <v>0.26947190890290801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21368.955464120001</v>
      </c>
      <c r="E290" s="6">
        <v>605.92934403000004</v>
      </c>
      <c r="F290" s="6">
        <v>97.242627893979801</v>
      </c>
      <c r="G290" s="6">
        <v>2.7573721060202101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341.44540626000003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4864.3649215180003</v>
      </c>
      <c r="E292" s="6">
        <v>43.132653623000003</v>
      </c>
      <c r="F292" s="6">
        <v>99.121086603455694</v>
      </c>
      <c r="G292" s="6">
        <v>0.87891339654428102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33703.12244205</v>
      </c>
      <c r="E294" s="6">
        <v>1217.04329891</v>
      </c>
      <c r="F294" s="6">
        <v>96.514783727150402</v>
      </c>
      <c r="G294" s="6">
        <v>3.4852162728496299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1776.52329622</v>
      </c>
      <c r="E295" s="6">
        <v>30.14119281</v>
      </c>
      <c r="F295" s="6">
        <v>98.331666283750195</v>
      </c>
      <c r="G295" s="6">
        <v>1.66833371624982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19694.72024092</v>
      </c>
      <c r="E296" s="6">
        <v>1617.7238393499999</v>
      </c>
      <c r="F296" s="6">
        <v>92.409486996155394</v>
      </c>
      <c r="G296" s="6">
        <v>7.5905130038445803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34024.301856079997</v>
      </c>
      <c r="E298" s="6">
        <v>45.570538110000001</v>
      </c>
      <c r="F298" s="6">
        <v>99.8662438837964</v>
      </c>
      <c r="G298" s="6">
        <v>0.13375611620362601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1308.6660685300001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21901.55251727</v>
      </c>
      <c r="E300" s="6">
        <v>1738.3871226599999</v>
      </c>
      <c r="F300" s="6">
        <v>92.646397794841604</v>
      </c>
      <c r="G300" s="6">
        <v>7.3536022051583698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572.25268545999995</v>
      </c>
      <c r="E301" s="6">
        <v>11.68388493</v>
      </c>
      <c r="F301" s="6">
        <v>97.999117451712806</v>
      </c>
      <c r="G301" s="6">
        <v>2.0008825482871502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11968.149234693999</v>
      </c>
      <c r="E302" s="6">
        <v>79.161113540000002</v>
      </c>
      <c r="F302" s="6">
        <v>99.342914631965101</v>
      </c>
      <c r="G302" s="6">
        <v>0.65708536803490003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25158.427941710001</v>
      </c>
      <c r="E304" s="6">
        <v>391.39957514999998</v>
      </c>
      <c r="F304" s="6">
        <v>98.468093082461195</v>
      </c>
      <c r="G304" s="6">
        <v>1.5319069175387601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1464.6156621099999</v>
      </c>
      <c r="E305" s="6">
        <v>18.296478879999999</v>
      </c>
      <c r="F305" s="6">
        <v>98.766179170413594</v>
      </c>
      <c r="G305" s="6">
        <v>1.23382082958638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19709.522734909999</v>
      </c>
      <c r="E306" s="6">
        <v>215.47197199999999</v>
      </c>
      <c r="F306" s="6">
        <v>98.918584545845405</v>
      </c>
      <c r="G306" s="6">
        <v>1.08141545415455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2694.8441030399999</v>
      </c>
      <c r="E307" s="6">
        <v>30.18115997</v>
      </c>
      <c r="F307" s="6">
        <v>98.892444764469403</v>
      </c>
      <c r="G307" s="6">
        <v>1.1075552355306499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42126.689181039997</v>
      </c>
      <c r="E308" s="6">
        <v>1431.31272405</v>
      </c>
      <c r="F308" s="6">
        <v>96.714007389115906</v>
      </c>
      <c r="G308" s="6">
        <v>3.2859926108840698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2412.04384304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43897.000290149997</v>
      </c>
      <c r="E310" s="6">
        <v>77.357538230000003</v>
      </c>
      <c r="F310" s="6">
        <v>99.824084893901301</v>
      </c>
      <c r="G310" s="6">
        <v>0.17591510609866201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1722.93487882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25126.12730285</v>
      </c>
      <c r="E312" s="6">
        <v>127.458218</v>
      </c>
      <c r="F312" s="6">
        <v>99.495286647930598</v>
      </c>
      <c r="G312" s="6">
        <v>0.50471335206942103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76619.47828024</v>
      </c>
      <c r="E314" s="6">
        <v>567.02839059999997</v>
      </c>
      <c r="F314" s="6">
        <v>99.265378866000404</v>
      </c>
      <c r="G314" s="6">
        <v>0.73462113399959805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28192.577570019999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47072.335495719999</v>
      </c>
      <c r="E318" s="6">
        <v>520.50717067000005</v>
      </c>
      <c r="F318" s="6">
        <v>98.906333092312707</v>
      </c>
      <c r="G318" s="6">
        <v>1.09366690768732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36773.0826132</v>
      </c>
      <c r="E320" s="6">
        <v>2191.9804908900001</v>
      </c>
      <c r="F320" s="6">
        <v>94.374497777574703</v>
      </c>
      <c r="G320" s="6">
        <v>5.6255022224252897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3461.8402496099998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38882.263507470001</v>
      </c>
      <c r="E322" s="6">
        <v>151.42065092999999</v>
      </c>
      <c r="F322" s="6">
        <v>99.6120769684062</v>
      </c>
      <c r="G322" s="6">
        <v>0.38792303159376401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9638.8666978670008</v>
      </c>
      <c r="E324" s="6">
        <v>33.149063497999997</v>
      </c>
      <c r="F324" s="6">
        <v>99.657268305636805</v>
      </c>
      <c r="G324" s="6">
        <v>0.34273169436317902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16668.27537806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8344.3683308790005</v>
      </c>
      <c r="E328" s="6">
        <v>30.88711808</v>
      </c>
      <c r="F328" s="6">
        <v>99.631209838694105</v>
      </c>
      <c r="G328" s="6">
        <v>0.368790161305935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35115.616763589998</v>
      </c>
      <c r="E330" s="6">
        <v>235.49360820000001</v>
      </c>
      <c r="F330" s="6">
        <v>99.333843815022206</v>
      </c>
      <c r="G330" s="6">
        <v>0.66615618497777795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16244.48715873</v>
      </c>
      <c r="E332" s="6">
        <v>70.825886429999997</v>
      </c>
      <c r="F332" s="6">
        <v>99.565893181246594</v>
      </c>
      <c r="G332" s="6">
        <v>0.43410681875338403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19124.83381688</v>
      </c>
      <c r="E334" s="6">
        <v>75.787053069999999</v>
      </c>
      <c r="F334" s="6">
        <v>99.605288529036002</v>
      </c>
      <c r="G334" s="6">
        <v>0.394711470963998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42358.467120239999</v>
      </c>
      <c r="E336" s="6">
        <v>58.209879409999999</v>
      </c>
      <c r="F336" s="6">
        <v>99.862766525981101</v>
      </c>
      <c r="G336" s="6">
        <v>0.13723347401891101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8398.6803800199996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55751.564108350001</v>
      </c>
      <c r="E340" s="6">
        <v>46.132527670000002</v>
      </c>
      <c r="F340" s="6">
        <v>99.917321806362494</v>
      </c>
      <c r="G340" s="6">
        <v>8.2678193637511693E-2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68094.105085379997</v>
      </c>
      <c r="E342" s="6">
        <v>660.15845094999997</v>
      </c>
      <c r="F342" s="6">
        <v>99.039829070962</v>
      </c>
      <c r="G342" s="6">
        <v>0.96017092903797896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2107.40874274</v>
      </c>
      <c r="E343" s="6">
        <v>89.550963839999994</v>
      </c>
      <c r="F343" s="6">
        <v>95.923868627549695</v>
      </c>
      <c r="G343" s="6">
        <v>4.0761313724503196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34142.271567509997</v>
      </c>
      <c r="E344" s="6">
        <v>414.99983643000002</v>
      </c>
      <c r="F344" s="6">
        <v>98.7990954737744</v>
      </c>
      <c r="G344" s="6">
        <v>1.2009045262256599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25541.67604672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207.687812517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4962.064069432</v>
      </c>
      <c r="E348" s="6">
        <v>8.9277596629999998</v>
      </c>
      <c r="F348" s="6">
        <v>99.820402849774396</v>
      </c>
      <c r="G348" s="6">
        <v>0.179597150225559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261.50536259900002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4654.864920682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7102.0766165909999</v>
      </c>
      <c r="E352" s="6">
        <v>106.602052935</v>
      </c>
      <c r="F352" s="6">
        <v>98.521198435635</v>
      </c>
      <c r="G352" s="6">
        <v>1.4788015643650501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6646.8076468259997</v>
      </c>
      <c r="E354" s="6">
        <v>30.998329263999999</v>
      </c>
      <c r="F354" s="6">
        <v>99.535800690002205</v>
      </c>
      <c r="G354" s="6">
        <v>0.46419930999777598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12773.312946284999</v>
      </c>
      <c r="E356" s="6">
        <v>180.21489955000001</v>
      </c>
      <c r="F356" s="6">
        <v>98.608758156891298</v>
      </c>
      <c r="G356" s="6">
        <v>1.3912418431087501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1066.7618372899999</v>
      </c>
      <c r="E357" s="6">
        <v>60.8137246</v>
      </c>
      <c r="F357" s="6">
        <v>94.606682988227803</v>
      </c>
      <c r="G357" s="6">
        <v>5.3933170117722602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13393.642414163</v>
      </c>
      <c r="E358" s="6">
        <v>448.97963651999999</v>
      </c>
      <c r="F358" s="6">
        <v>96.756541969605806</v>
      </c>
      <c r="G358" s="6">
        <v>3.2434580303942302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14297.59864513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12097.829449094001</v>
      </c>
      <c r="E362" s="6">
        <v>48.193473490000002</v>
      </c>
      <c r="F362" s="6">
        <v>99.603216017315503</v>
      </c>
      <c r="G362" s="6">
        <v>0.396783982684491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12570.448179632</v>
      </c>
      <c r="E364" s="6">
        <v>92.535871909999997</v>
      </c>
      <c r="F364" s="6">
        <v>99.269241187279803</v>
      </c>
      <c r="G364" s="6">
        <v>0.73075881272022702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10578.971333519999</v>
      </c>
      <c r="E366" s="6">
        <v>6.960869765</v>
      </c>
      <c r="F366" s="6">
        <v>99.934244149392498</v>
      </c>
      <c r="G366" s="6">
        <v>6.5755850607468705E-2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16959.448785609999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14958.970391700001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14085.145162821</v>
      </c>
      <c r="E374" s="6">
        <v>22.874099024</v>
      </c>
      <c r="F374" s="6">
        <v>99.837864560577501</v>
      </c>
      <c r="G374" s="6">
        <v>0.16213543942247599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27192.981972360001</v>
      </c>
      <c r="E376" s="6">
        <v>369.24943710999997</v>
      </c>
      <c r="F376" s="6">
        <v>98.660306447528299</v>
      </c>
      <c r="G376" s="6">
        <v>1.3396935524717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2428.6580703</v>
      </c>
      <c r="E377" s="6">
        <v>53.21635105</v>
      </c>
      <c r="F377" s="6">
        <v>97.855800011788901</v>
      </c>
      <c r="G377" s="6">
        <v>2.1441999882110601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54028.516825829996</v>
      </c>
      <c r="E378" s="6">
        <v>53.21635105</v>
      </c>
      <c r="F378" s="6">
        <v>99.901600137562298</v>
      </c>
      <c r="G378" s="6">
        <v>9.8399862437748301E-2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56069.712461089999</v>
      </c>
      <c r="E380" s="6">
        <v>88.938482590000007</v>
      </c>
      <c r="F380" s="6">
        <v>99.841629951760794</v>
      </c>
      <c r="G380" s="6">
        <v>0.15837004823921799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50864.513329859998</v>
      </c>
      <c r="E382" s="6">
        <v>184.19293350000001</v>
      </c>
      <c r="F382" s="6">
        <v>99.639181975445695</v>
      </c>
      <c r="G382" s="6">
        <v>0.36081802455433398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32383.679639599999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16773.258051690002</v>
      </c>
      <c r="E386" s="6">
        <v>193.22161249999999</v>
      </c>
      <c r="F386" s="6">
        <v>98.861156725942294</v>
      </c>
      <c r="G386" s="6">
        <v>1.1388432740577299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21157.955398779999</v>
      </c>
      <c r="E388" s="6">
        <v>270.15129664</v>
      </c>
      <c r="F388" s="6">
        <v>98.739266606798495</v>
      </c>
      <c r="G388" s="6">
        <v>1.2607333932014699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14050.69012958</v>
      </c>
      <c r="E390" s="6">
        <v>26.22945713</v>
      </c>
      <c r="F390" s="6">
        <v>99.813670476921899</v>
      </c>
      <c r="G390" s="6">
        <v>0.18632952307806899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773.48181699099996</v>
      </c>
      <c r="E391" s="6">
        <v>7.5266440120000002</v>
      </c>
      <c r="F391" s="6">
        <v>99.036291616824002</v>
      </c>
      <c r="G391" s="6">
        <v>0.96370838317602903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6588.0445983660002</v>
      </c>
      <c r="E392" s="6">
        <v>57.220341103000003</v>
      </c>
      <c r="F392" s="6">
        <v>99.138930627684303</v>
      </c>
      <c r="G392" s="6">
        <v>0.86106937231568503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880.24772996000002</v>
      </c>
      <c r="E393" s="6">
        <v>43.170505900000002</v>
      </c>
      <c r="F393" s="6">
        <v>95.324923829363797</v>
      </c>
      <c r="G393" s="6">
        <v>4.6750761706362001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27341.66744628</v>
      </c>
      <c r="E394" s="6">
        <v>97.390627300000006</v>
      </c>
      <c r="F394" s="6">
        <v>99.645065705102397</v>
      </c>
      <c r="G394" s="6">
        <v>0.35493429489758499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18760.28442498</v>
      </c>
      <c r="E396" s="6">
        <v>747.22311083</v>
      </c>
      <c r="F396" s="6">
        <v>96.169561337047696</v>
      </c>
      <c r="G396" s="6">
        <v>3.8304386629523002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14755.122244927001</v>
      </c>
      <c r="E398" s="6">
        <v>22.400337029999999</v>
      </c>
      <c r="F398" s="6">
        <v>99.848416154292707</v>
      </c>
      <c r="G398" s="6">
        <v>0.15158384570733299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5694.7821983120002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791.86252612999999</v>
      </c>
      <c r="E401" s="6">
        <v>11.34064474</v>
      </c>
      <c r="F401" s="6">
        <v>98.588072712945603</v>
      </c>
      <c r="G401" s="6">
        <v>1.4119272870544399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13737.917446429999</v>
      </c>
      <c r="E402" s="6">
        <v>124.64040036</v>
      </c>
      <c r="F402" s="6">
        <v>99.100884542827302</v>
      </c>
      <c r="G402" s="6">
        <v>0.89911545717273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1016.31407468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15998.52790752</v>
      </c>
      <c r="E404" s="6">
        <v>70.097751119999998</v>
      </c>
      <c r="F404" s="6">
        <v>99.5637601335102</v>
      </c>
      <c r="G404" s="6">
        <v>0.43623986648981899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33882.89638151</v>
      </c>
      <c r="E406" s="6">
        <v>145.42067779999999</v>
      </c>
      <c r="F406" s="6">
        <v>99.5726480461948</v>
      </c>
      <c r="G406" s="6">
        <v>0.427351953805231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30911.980733010001</v>
      </c>
      <c r="E408" s="6">
        <v>0</v>
      </c>
      <c r="F408" s="6">
        <v>100</v>
      </c>
      <c r="G408" s="6">
        <v>0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516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469</v>
      </c>
      <c r="F418" s="5" t="s">
        <v>457</v>
      </c>
      <c r="G418" s="5" t="s">
        <v>470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13.464586691999999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93.384667819000001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254.714524079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186.99793761199999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43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218.67250529899999</v>
      </c>
      <c r="E426" s="6">
        <v>3.7224898209999999</v>
      </c>
      <c r="F426" s="6">
        <v>98.326180938113595</v>
      </c>
      <c r="G426" s="6">
        <v>1.6738190618864499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1844.484838222</v>
      </c>
      <c r="E427" s="6">
        <v>3.7224898209999999</v>
      </c>
      <c r="F427" s="6">
        <v>99.798589164509906</v>
      </c>
      <c r="G427" s="6">
        <v>0.201410835490064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48.929738098999998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861.92644638100001</v>
      </c>
      <c r="E429" s="6">
        <v>19.734459763</v>
      </c>
      <c r="F429" s="6">
        <v>97.761672358899304</v>
      </c>
      <c r="G429" s="6">
        <v>2.2383276411006898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1937.725238025</v>
      </c>
      <c r="E431" s="6">
        <v>49.949963298</v>
      </c>
      <c r="F431" s="6">
        <v>97.487015823070394</v>
      </c>
      <c r="G431" s="6">
        <v>2.51298417692957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138.07999095299999</v>
      </c>
      <c r="E432" s="6">
        <v>2.8226185699999999</v>
      </c>
      <c r="F432" s="6">
        <v>97.996759194485094</v>
      </c>
      <c r="G432" s="6">
        <v>2.0032408055148601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769.40762166100001</v>
      </c>
      <c r="E433" s="6">
        <v>16.000475458</v>
      </c>
      <c r="F433" s="6">
        <v>97.962781957979303</v>
      </c>
      <c r="G433" s="6">
        <v>2.0372180420207302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517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469</v>
      </c>
      <c r="F443" s="5" t="s">
        <v>457</v>
      </c>
      <c r="G443" s="5" t="s">
        <v>470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540.22296193499994</v>
      </c>
      <c r="E444" s="6">
        <v>6.5451083910000003</v>
      </c>
      <c r="F444" s="6">
        <v>98.802946121726194</v>
      </c>
      <c r="G444" s="6">
        <v>1.1970538782737601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5991.6412737990004</v>
      </c>
      <c r="E445" s="6">
        <v>89.407388339999997</v>
      </c>
      <c r="F445" s="6">
        <v>98.529737331380801</v>
      </c>
      <c r="G445" s="6">
        <v>1.4702626686192499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518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519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520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469</v>
      </c>
      <c r="F16" s="5" t="s">
        <v>457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122850.13193582901</v>
      </c>
      <c r="E17" s="6">
        <v>202.54123231700001</v>
      </c>
      <c r="F17" s="6">
        <v>99.835402818075906</v>
      </c>
      <c r="G17" s="6">
        <v>0.164597181924066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2332493.8498504101</v>
      </c>
      <c r="E18" s="6">
        <v>6029.2738038549996</v>
      </c>
      <c r="F18" s="6">
        <v>99.742176002329501</v>
      </c>
      <c r="G18" s="6">
        <v>0.257823997670522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546.76807032600004</v>
      </c>
      <c r="E19" s="6">
        <v>0</v>
      </c>
      <c r="F19" s="6">
        <v>100</v>
      </c>
      <c r="G19" s="6">
        <v>0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6070.6319562540002</v>
      </c>
      <c r="E20" s="6">
        <v>10.416705885000001</v>
      </c>
      <c r="F20" s="6">
        <v>99.828702145571498</v>
      </c>
      <c r="G20" s="6">
        <v>0.171297854428548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122303.36386550299</v>
      </c>
      <c r="E21" s="6">
        <v>202.54123231700001</v>
      </c>
      <c r="F21" s="6">
        <v>99.834668188316897</v>
      </c>
      <c r="G21" s="6">
        <v>0.16533181168309599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2326423.2178941602</v>
      </c>
      <c r="E22" s="6">
        <v>6018.8570979699998</v>
      </c>
      <c r="F22" s="6">
        <v>99.741950414867603</v>
      </c>
      <c r="G22" s="6">
        <v>0.25804958513236798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521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469</v>
      </c>
      <c r="F32" s="5" t="s">
        <v>457</v>
      </c>
      <c r="G32" s="5" t="s">
        <v>470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122850.13193582901</v>
      </c>
      <c r="E33" s="6">
        <v>202.54123231700001</v>
      </c>
      <c r="F33" s="6">
        <v>99.835402818075906</v>
      </c>
      <c r="G33" s="6">
        <v>0.164597181924066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2332493.8498504101</v>
      </c>
      <c r="E34" s="6">
        <v>6029.2738038549996</v>
      </c>
      <c r="F34" s="6">
        <v>99.742176002329501</v>
      </c>
      <c r="G34" s="6">
        <v>0.257823997670522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522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469</v>
      </c>
      <c r="F44" s="5" t="s">
        <v>457</v>
      </c>
      <c r="G44" s="5" t="s">
        <v>470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122303.36386550299</v>
      </c>
      <c r="E45" s="6">
        <v>202.54123231700001</v>
      </c>
      <c r="F45" s="6">
        <v>99.834668188316897</v>
      </c>
      <c r="G45" s="6">
        <v>0.16533181168309599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2326423.2178941602</v>
      </c>
      <c r="E46" s="6">
        <v>6018.8570979699998</v>
      </c>
      <c r="F46" s="6">
        <v>99.741950414867603</v>
      </c>
      <c r="G46" s="6">
        <v>0.25804958513236798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135.30623815199999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2035.2155291940001</v>
      </c>
      <c r="E48" s="6">
        <v>7.2255587840000004</v>
      </c>
      <c r="F48" s="6">
        <v>99.646229268176697</v>
      </c>
      <c r="G48" s="6">
        <v>0.35377073182332203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859.71637887199995</v>
      </c>
      <c r="E49" s="6">
        <v>0</v>
      </c>
      <c r="F49" s="6">
        <v>100</v>
      </c>
      <c r="G49" s="6">
        <v>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15973.131635599</v>
      </c>
      <c r="E50" s="6">
        <v>43.966921139999997</v>
      </c>
      <c r="F50" s="6">
        <v>99.725500089893004</v>
      </c>
      <c r="G50" s="6">
        <v>0.27449991010701202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155.830288919</v>
      </c>
      <c r="E51" s="6">
        <v>0</v>
      </c>
      <c r="F51" s="6">
        <v>100</v>
      </c>
      <c r="G51" s="6">
        <v>0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2210.4442525459999</v>
      </c>
      <c r="E52" s="6">
        <v>11.016808213999999</v>
      </c>
      <c r="F52" s="6">
        <v>99.504073764397603</v>
      </c>
      <c r="G52" s="6">
        <v>0.49592623560239102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1802.71012028</v>
      </c>
      <c r="E53" s="6">
        <v>31.15673778</v>
      </c>
      <c r="F53" s="6">
        <v>98.301035997075601</v>
      </c>
      <c r="G53" s="6">
        <v>1.69896400292439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30472.212907159999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232.61864611600001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2725.2756683319999</v>
      </c>
      <c r="E56" s="6">
        <v>15.16602823</v>
      </c>
      <c r="F56" s="6">
        <v>99.446584532375695</v>
      </c>
      <c r="G56" s="6">
        <v>0.55341546762430405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1963.4189115070001</v>
      </c>
      <c r="E58" s="6">
        <v>0</v>
      </c>
      <c r="F58" s="6">
        <v>100</v>
      </c>
      <c r="G58" s="6">
        <v>0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210.43750275100001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5734.6050631369999</v>
      </c>
      <c r="E60" s="6">
        <v>26.631064565999999</v>
      </c>
      <c r="F60" s="6">
        <v>99.537754329527601</v>
      </c>
      <c r="G60" s="6">
        <v>0.46224567047241999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223.46575431100001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5316.4345132540002</v>
      </c>
      <c r="E62" s="6">
        <v>43.994378783000002</v>
      </c>
      <c r="F62" s="6">
        <v>99.179275023154304</v>
      </c>
      <c r="G62" s="6">
        <v>0.82072497684568402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1323.6053918499999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35853.50299778</v>
      </c>
      <c r="E64" s="6">
        <v>122.54660339</v>
      </c>
      <c r="F64" s="6">
        <v>99.659366148455604</v>
      </c>
      <c r="G64" s="6">
        <v>0.34063385154442999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1635.3692048299999</v>
      </c>
      <c r="E65" s="6">
        <v>0</v>
      </c>
      <c r="F65" s="6">
        <v>100</v>
      </c>
      <c r="G65" s="6">
        <v>0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24379.93766603</v>
      </c>
      <c r="E66" s="6">
        <v>184.34752168</v>
      </c>
      <c r="F66" s="6">
        <v>99.249530282394602</v>
      </c>
      <c r="G66" s="6">
        <v>0.75046971760543102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3318.6623122000001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33704.629897929997</v>
      </c>
      <c r="E68" s="6">
        <v>38.964431490000003</v>
      </c>
      <c r="F68" s="6">
        <v>99.884527916292498</v>
      </c>
      <c r="G68" s="6">
        <v>0.115472083707538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165.98100283900001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2934.7514297590001</v>
      </c>
      <c r="E70" s="6">
        <v>8.6262743519999994</v>
      </c>
      <c r="F70" s="6">
        <v>99.706926014287902</v>
      </c>
      <c r="G70" s="6">
        <v>0.29307398571212001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128.37220149000001</v>
      </c>
      <c r="E71" s="6">
        <v>0</v>
      </c>
      <c r="F71" s="6">
        <v>100</v>
      </c>
      <c r="G71" s="6">
        <v>0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1067.754664158</v>
      </c>
      <c r="E72" s="6">
        <v>3.0205223879999998</v>
      </c>
      <c r="F72" s="6">
        <v>99.717912552891406</v>
      </c>
      <c r="G72" s="6">
        <v>0.28208744710860401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2627.0530764800001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27219.580179</v>
      </c>
      <c r="E74" s="6">
        <v>254.52286892999999</v>
      </c>
      <c r="F74" s="6">
        <v>99.073589887589904</v>
      </c>
      <c r="G74" s="6">
        <v>0.92641011241011795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475.86946377999999</v>
      </c>
      <c r="E75" s="6">
        <v>4.5430461329999998</v>
      </c>
      <c r="F75" s="6">
        <v>99.054344747637202</v>
      </c>
      <c r="G75" s="6">
        <v>0.94565525236275005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4055.184773167</v>
      </c>
      <c r="E76" s="6">
        <v>15.644739651</v>
      </c>
      <c r="F76" s="6">
        <v>99.615686689856702</v>
      </c>
      <c r="G76" s="6">
        <v>0.38431331014327003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69</v>
      </c>
      <c r="E77" s="6">
        <v>0</v>
      </c>
      <c r="F77" s="6">
        <v>100</v>
      </c>
      <c r="G77" s="6">
        <v>0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595</v>
      </c>
      <c r="E78" s="6">
        <v>3</v>
      </c>
      <c r="F78" s="6">
        <v>99.498327759197295</v>
      </c>
      <c r="G78" s="6">
        <v>0.50167224080267603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279.43224940800002</v>
      </c>
      <c r="E79" s="6">
        <v>0</v>
      </c>
      <c r="F79" s="6">
        <v>100</v>
      </c>
      <c r="G79" s="6">
        <v>0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3729.6254408250002</v>
      </c>
      <c r="E80" s="6">
        <v>5.182897971</v>
      </c>
      <c r="F80" s="6">
        <v>99.861227203624793</v>
      </c>
      <c r="G80" s="6">
        <v>0.13877279637516399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5697.9512712349997</v>
      </c>
      <c r="E82" s="6">
        <v>11.16634749</v>
      </c>
      <c r="F82" s="6">
        <v>99.8044120258904</v>
      </c>
      <c r="G82" s="6">
        <v>0.195587974109627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29671.854329689999</v>
      </c>
      <c r="E84" s="6">
        <v>0</v>
      </c>
      <c r="F84" s="6">
        <v>100</v>
      </c>
      <c r="G84" s="6">
        <v>0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194.32081908800001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1011.351535708</v>
      </c>
      <c r="E86" s="6">
        <v>13.249146756</v>
      </c>
      <c r="F86" s="6">
        <v>98.7068965517241</v>
      </c>
      <c r="G86" s="6">
        <v>1.2931034482758601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1440.9881950199999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34651.679878319999</v>
      </c>
      <c r="E88" s="6">
        <v>150.99462749</v>
      </c>
      <c r="F88" s="6">
        <v>99.566140735923099</v>
      </c>
      <c r="G88" s="6">
        <v>0.43385926407693998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127.163769008</v>
      </c>
      <c r="E89" s="6">
        <v>0</v>
      </c>
      <c r="F89" s="6">
        <v>100</v>
      </c>
      <c r="G89" s="6">
        <v>0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1650.9573044250001</v>
      </c>
      <c r="E90" s="6">
        <v>9.0435957309999999</v>
      </c>
      <c r="F90" s="6">
        <v>99.455205371867507</v>
      </c>
      <c r="G90" s="6">
        <v>0.54479462813243795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452.61167495299998</v>
      </c>
      <c r="E91" s="6">
        <v>3.1209681169999999</v>
      </c>
      <c r="F91" s="6">
        <v>99.315175648604907</v>
      </c>
      <c r="G91" s="6">
        <v>0.68482435139512798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3703.8412317470002</v>
      </c>
      <c r="E92" s="6">
        <v>15.783269397</v>
      </c>
      <c r="F92" s="6">
        <v>99.575675733070796</v>
      </c>
      <c r="G92" s="6">
        <v>0.42432426692924902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87.649449615999998</v>
      </c>
      <c r="E93" s="6">
        <v>1.200677392</v>
      </c>
      <c r="F93" s="6">
        <v>98.648648648648603</v>
      </c>
      <c r="G93" s="6">
        <v>1.35135135135135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972.54868752000004</v>
      </c>
      <c r="E94" s="6">
        <v>6.0033869600000003</v>
      </c>
      <c r="F94" s="6">
        <v>99.386503067484696</v>
      </c>
      <c r="G94" s="6">
        <v>0.61349693251533699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80.817452325000005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947.18054124900004</v>
      </c>
      <c r="E96" s="6">
        <v>0</v>
      </c>
      <c r="F96" s="6">
        <v>100</v>
      </c>
      <c r="G96" s="6">
        <v>0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535.72293609400003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5943.1641569789999</v>
      </c>
      <c r="E98" s="6">
        <v>13.055688233</v>
      </c>
      <c r="F98" s="6">
        <v>99.780805803474607</v>
      </c>
      <c r="G98" s="6">
        <v>0.21919419652541899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6975.1151438200004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177275.36298288</v>
      </c>
      <c r="E100" s="6">
        <v>1130.2841977999999</v>
      </c>
      <c r="F100" s="6">
        <v>99.366452679238705</v>
      </c>
      <c r="G100" s="6">
        <v>0.63354732076126896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585.70196752100003</v>
      </c>
      <c r="E101" s="6">
        <v>5.3438341390000001</v>
      </c>
      <c r="F101" s="6">
        <v>99.095868014967493</v>
      </c>
      <c r="G101" s="6">
        <v>0.904131985032532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4508.915587601</v>
      </c>
      <c r="E102" s="6">
        <v>9.3871225099999993</v>
      </c>
      <c r="F102" s="6">
        <v>99.792242284055206</v>
      </c>
      <c r="G102" s="6">
        <v>0.207757715944831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2157.4899399380001</v>
      </c>
      <c r="E104" s="6">
        <v>3.7481479869999998</v>
      </c>
      <c r="F104" s="6">
        <v>99.826574036061004</v>
      </c>
      <c r="G104" s="6">
        <v>0.173425963938966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43.346900454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517.93988747599997</v>
      </c>
      <c r="E106" s="6">
        <v>3.334376958</v>
      </c>
      <c r="F106" s="6">
        <v>99.360341151385896</v>
      </c>
      <c r="G106" s="6">
        <v>0.63965884861407296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1948.374552945</v>
      </c>
      <c r="E108" s="6">
        <v>3.6869234120000001</v>
      </c>
      <c r="F108" s="6">
        <v>99.811126675227399</v>
      </c>
      <c r="G108" s="6">
        <v>0.18887332477257099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319.894374191</v>
      </c>
      <c r="E110" s="6">
        <v>4.4225028689999997</v>
      </c>
      <c r="F110" s="6">
        <v>98.636363636363598</v>
      </c>
      <c r="G110" s="6">
        <v>1.36363636363636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2393.4559921760001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4163.8622561539996</v>
      </c>
      <c r="E114" s="6">
        <v>36.634396606999999</v>
      </c>
      <c r="F114" s="6">
        <v>99.127855593387494</v>
      </c>
      <c r="G114" s="6">
        <v>0.87214440661249204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8660.1904935019993</v>
      </c>
      <c r="E116" s="6">
        <v>34.864678759999997</v>
      </c>
      <c r="F116" s="6">
        <v>99.599028665496903</v>
      </c>
      <c r="G116" s="6">
        <v>0.40097133450310302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6271.3357027820002</v>
      </c>
      <c r="E118" s="6">
        <v>29.346844346000001</v>
      </c>
      <c r="F118" s="6">
        <v>99.534227536040902</v>
      </c>
      <c r="G118" s="6">
        <v>0.46577246395911498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29668.417118689998</v>
      </c>
      <c r="E120" s="6">
        <v>107.42553848999999</v>
      </c>
      <c r="F120" s="6">
        <v>99.639219149137702</v>
      </c>
      <c r="G120" s="6">
        <v>0.36078085086232098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523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469</v>
      </c>
      <c r="F130" s="5" t="s">
        <v>457</v>
      </c>
      <c r="G130" s="5" t="s">
        <v>470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10454.280814382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198562.240651759</v>
      </c>
      <c r="E132" s="6">
        <v>240.44227791</v>
      </c>
      <c r="F132" s="6">
        <v>99.879054812356301</v>
      </c>
      <c r="G132" s="6">
        <v>0.120945187643701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3869.0392057099998</v>
      </c>
      <c r="E133" s="6">
        <v>3.9685351670000002</v>
      </c>
      <c r="F133" s="6">
        <v>99.8975335079991</v>
      </c>
      <c r="G133" s="6">
        <v>0.10246649200090099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70133.706683461001</v>
      </c>
      <c r="E134" s="6">
        <v>32.297462033000002</v>
      </c>
      <c r="F134" s="6">
        <v>99.953969928277502</v>
      </c>
      <c r="G134" s="6">
        <v>4.6030071722523901E-2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2253.02105252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38030.004105958003</v>
      </c>
      <c r="E136" s="6">
        <v>305.75042105099999</v>
      </c>
      <c r="F136" s="6">
        <v>99.202440581062305</v>
      </c>
      <c r="G136" s="6">
        <v>0.79755941893770999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6420.3585967270001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111882.77644947301</v>
      </c>
      <c r="E138" s="6">
        <v>767.96361176999994</v>
      </c>
      <c r="F138" s="6">
        <v>99.318279124173998</v>
      </c>
      <c r="G138" s="6">
        <v>0.68172087582602103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5233.5360343499997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98400.413381795996</v>
      </c>
      <c r="E140" s="6">
        <v>350.13367327499998</v>
      </c>
      <c r="F140" s="6">
        <v>99.645436219123198</v>
      </c>
      <c r="G140" s="6">
        <v>0.354563780876817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2162.4251463800001</v>
      </c>
      <c r="E141" s="6">
        <v>20.66849208</v>
      </c>
      <c r="F141" s="6">
        <v>99.053247569601297</v>
      </c>
      <c r="G141" s="6">
        <v>0.94675243039872503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54915.081540833999</v>
      </c>
      <c r="E142" s="6">
        <v>183.59344333999999</v>
      </c>
      <c r="F142" s="6">
        <v>99.666791545544896</v>
      </c>
      <c r="G142" s="6">
        <v>0.33320845445509101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11045.208954034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194762.972252879</v>
      </c>
      <c r="E144" s="6">
        <v>374.37217275</v>
      </c>
      <c r="F144" s="6">
        <v>99.808149396594501</v>
      </c>
      <c r="G144" s="6">
        <v>0.19185060340547999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13132.927285206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309177.15277649899</v>
      </c>
      <c r="E146" s="6">
        <v>636.82790206000004</v>
      </c>
      <c r="F146" s="6">
        <v>99.794448300665707</v>
      </c>
      <c r="G146" s="6">
        <v>0.20555169933429401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5983.7520583659998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116971.98464823799</v>
      </c>
      <c r="E148" s="6">
        <v>123.211287054</v>
      </c>
      <c r="F148" s="6">
        <v>99.894776821482793</v>
      </c>
      <c r="G148" s="6">
        <v>0.105223178517151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13361.0639515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242390.73261720999</v>
      </c>
      <c r="E150" s="6">
        <v>443.15167269</v>
      </c>
      <c r="F150" s="6">
        <v>99.817508304499597</v>
      </c>
      <c r="G150" s="6">
        <v>0.18249169550035099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14823.344841648999</v>
      </c>
      <c r="E151" s="6">
        <v>144.92682360000001</v>
      </c>
      <c r="F151" s="6">
        <v>99.031773160982397</v>
      </c>
      <c r="G151" s="6">
        <v>0.96822683901755002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378027.99521527003</v>
      </c>
      <c r="E152" s="6">
        <v>528.53318860399997</v>
      </c>
      <c r="F152" s="6">
        <v>99.860381964397106</v>
      </c>
      <c r="G152" s="6">
        <v>0.13961803560289399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44571.501727203999</v>
      </c>
      <c r="E154" s="6">
        <v>79.88784493</v>
      </c>
      <c r="F154" s="6">
        <v>99.821085422658697</v>
      </c>
      <c r="G154" s="6">
        <v>0.17891457734129801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58747.182527605</v>
      </c>
      <c r="E156" s="6">
        <v>34.707348029999999</v>
      </c>
      <c r="F156" s="6">
        <v>99.940955712544394</v>
      </c>
      <c r="G156" s="6">
        <v>5.9044287455592898E-2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25367.288214085002</v>
      </c>
      <c r="E158" s="6">
        <v>22.064722809999999</v>
      </c>
      <c r="F158" s="6">
        <v>99.913094583919303</v>
      </c>
      <c r="G158" s="6">
        <v>8.6905416080676298E-2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2522.999426935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22080.834582955002</v>
      </c>
      <c r="E160" s="6">
        <v>38.158304479999998</v>
      </c>
      <c r="F160" s="6">
        <v>99.827486248247396</v>
      </c>
      <c r="G160" s="6">
        <v>0.17251375175257799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5842.0943646980004</v>
      </c>
      <c r="E161" s="6">
        <v>0</v>
      </c>
      <c r="F161" s="6">
        <v>100</v>
      </c>
      <c r="G161" s="6">
        <v>0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75983.834263291006</v>
      </c>
      <c r="E162" s="6">
        <v>42.149206468000003</v>
      </c>
      <c r="F162" s="6">
        <v>99.9445594722431</v>
      </c>
      <c r="G162" s="6">
        <v>5.5440527756889499E-2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7170.601956857</v>
      </c>
      <c r="E164" s="6">
        <v>38.076712669000003</v>
      </c>
      <c r="F164" s="6">
        <v>99.471793453216804</v>
      </c>
      <c r="G164" s="6">
        <v>0.52820654678319401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7200.76577215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109552.905445</v>
      </c>
      <c r="E166" s="6">
        <v>450.11692679999999</v>
      </c>
      <c r="F166" s="6">
        <v>99.590814036655601</v>
      </c>
      <c r="G166" s="6">
        <v>0.409185963344395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10752.362744353</v>
      </c>
      <c r="E167" s="6">
        <v>32.977381469999997</v>
      </c>
      <c r="F167" s="6">
        <v>99.694238836371596</v>
      </c>
      <c r="G167" s="6">
        <v>0.30576116362842598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174979.23271292201</v>
      </c>
      <c r="E168" s="6">
        <v>1337.8356251309999</v>
      </c>
      <c r="F168" s="6">
        <v>99.241233059430201</v>
      </c>
      <c r="G168" s="6">
        <v>0.75876694056979499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140.902609523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785.40809711899999</v>
      </c>
      <c r="E170" s="6">
        <v>0</v>
      </c>
      <c r="F170" s="6">
        <v>100</v>
      </c>
      <c r="G170" s="6">
        <v>0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524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469</v>
      </c>
      <c r="F180" s="5" t="s">
        <v>457</v>
      </c>
      <c r="G180" s="5" t="s">
        <v>470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10440.81622769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198468.85598394001</v>
      </c>
      <c r="E182" s="6">
        <v>240.44227791</v>
      </c>
      <c r="F182" s="6">
        <v>99.878997973414798</v>
      </c>
      <c r="G182" s="6">
        <v>0.121002026585166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3869.0392057099998</v>
      </c>
      <c r="E183" s="6">
        <v>3.9685351670000002</v>
      </c>
      <c r="F183" s="6">
        <v>99.8975335079991</v>
      </c>
      <c r="G183" s="6">
        <v>0.10246649200090099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69878.992159382004</v>
      </c>
      <c r="E184" s="6">
        <v>32.297462033000002</v>
      </c>
      <c r="F184" s="6">
        <v>99.953802222490907</v>
      </c>
      <c r="G184" s="6">
        <v>4.6197777509037301E-2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2230.3269627909999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37843.006168346001</v>
      </c>
      <c r="E186" s="6">
        <v>305.75042105099999</v>
      </c>
      <c r="F186" s="6">
        <v>99.198531096722604</v>
      </c>
      <c r="G186" s="6">
        <v>0.80146890327738696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6418.3585967270001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111839.77644947301</v>
      </c>
      <c r="E188" s="6">
        <v>767.96361176999994</v>
      </c>
      <c r="F188" s="6">
        <v>99.318018804611199</v>
      </c>
      <c r="G188" s="6">
        <v>0.68198119538881996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5011.1410392300004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96552.206053753005</v>
      </c>
      <c r="E190" s="6">
        <v>350.13367327499998</v>
      </c>
      <c r="F190" s="6">
        <v>99.638673664370401</v>
      </c>
      <c r="G190" s="6">
        <v>0.361326335629583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2162.4251463800001</v>
      </c>
      <c r="E191" s="6">
        <v>20.66849208</v>
      </c>
      <c r="F191" s="6">
        <v>99.053247569601297</v>
      </c>
      <c r="G191" s="6">
        <v>0.94675243039872503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54915.081540833999</v>
      </c>
      <c r="E192" s="6">
        <v>183.59344333999999</v>
      </c>
      <c r="F192" s="6">
        <v>99.666791545544896</v>
      </c>
      <c r="G192" s="6">
        <v>0.33320845445509101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11045.208954034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194762.972252879</v>
      </c>
      <c r="E194" s="6">
        <v>374.37217275</v>
      </c>
      <c r="F194" s="6">
        <v>99.808149396594501</v>
      </c>
      <c r="G194" s="6">
        <v>0.19185060340547999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13132.927285206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309177.15277649899</v>
      </c>
      <c r="E196" s="6">
        <v>636.82790206000004</v>
      </c>
      <c r="F196" s="6">
        <v>99.794448300665707</v>
      </c>
      <c r="G196" s="6">
        <v>0.20555169933429401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5983.7520583659998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116971.98464823799</v>
      </c>
      <c r="E198" s="6">
        <v>123.211287054</v>
      </c>
      <c r="F198" s="6">
        <v>99.894776821482793</v>
      </c>
      <c r="G198" s="6">
        <v>0.105223178517151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13361.0639515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242390.73261720999</v>
      </c>
      <c r="E200" s="6">
        <v>443.15167269</v>
      </c>
      <c r="F200" s="6">
        <v>99.817508304499597</v>
      </c>
      <c r="G200" s="6">
        <v>0.18249169550035099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14774.41510355</v>
      </c>
      <c r="E201" s="6">
        <v>144.92682360000001</v>
      </c>
      <c r="F201" s="6">
        <v>99.0285977470879</v>
      </c>
      <c r="G201" s="6">
        <v>0.971402252912136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377148.91959056997</v>
      </c>
      <c r="E202" s="6">
        <v>525.94790716</v>
      </c>
      <c r="F202" s="6">
        <v>99.86074055956</v>
      </c>
      <c r="G202" s="6">
        <v>0.13925944044003999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44571.501727203999</v>
      </c>
      <c r="E204" s="6">
        <v>79.88784493</v>
      </c>
      <c r="F204" s="6">
        <v>99.821085422658697</v>
      </c>
      <c r="G204" s="6">
        <v>0.17891457734129801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58747.182527605</v>
      </c>
      <c r="E206" s="6">
        <v>34.707348029999999</v>
      </c>
      <c r="F206" s="6">
        <v>99.940955712544394</v>
      </c>
      <c r="G206" s="6">
        <v>5.9044287455592898E-2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25367.288214085002</v>
      </c>
      <c r="E208" s="6">
        <v>22.064722809999999</v>
      </c>
      <c r="F208" s="6">
        <v>99.913094583919303</v>
      </c>
      <c r="G208" s="6">
        <v>8.6905416080676298E-2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2522.999426935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22080.834582955002</v>
      </c>
      <c r="E210" s="6">
        <v>38.158304479999998</v>
      </c>
      <c r="F210" s="6">
        <v>99.827486248247396</v>
      </c>
      <c r="G210" s="6">
        <v>0.17251375175257799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5842.0943646980004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75983.834263291006</v>
      </c>
      <c r="E212" s="6">
        <v>42.149206468000003</v>
      </c>
      <c r="F212" s="6">
        <v>99.9445594722431</v>
      </c>
      <c r="G212" s="6">
        <v>5.5440527756889499E-2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7170.601956857</v>
      </c>
      <c r="E214" s="6">
        <v>38.076712669000003</v>
      </c>
      <c r="F214" s="6">
        <v>99.471793453216804</v>
      </c>
      <c r="G214" s="6">
        <v>0.52820654678319401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7200.76577215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109552.905445</v>
      </c>
      <c r="E216" s="6">
        <v>450.11692679999999</v>
      </c>
      <c r="F216" s="6">
        <v>99.590814036655601</v>
      </c>
      <c r="G216" s="6">
        <v>0.409185963344395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10655.98069319</v>
      </c>
      <c r="E217" s="6">
        <v>32.977381469999997</v>
      </c>
      <c r="F217" s="6">
        <v>99.691481796077198</v>
      </c>
      <c r="G217" s="6">
        <v>0.30851820392278001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172999.38893603999</v>
      </c>
      <c r="E218" s="6">
        <v>1330.0042006900001</v>
      </c>
      <c r="F218" s="6">
        <v>99.237074037396098</v>
      </c>
      <c r="G218" s="6">
        <v>0.76292596260393797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525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469</v>
      </c>
      <c r="F228" s="5" t="s">
        <v>457</v>
      </c>
      <c r="G228" s="5" t="s">
        <v>470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2029.0005775699999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20644.291339399999</v>
      </c>
      <c r="E230" s="6">
        <v>37.068138599999997</v>
      </c>
      <c r="F230" s="6">
        <v>99.8207654644781</v>
      </c>
      <c r="G230" s="6">
        <v>0.179234535521863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19548.97297038</v>
      </c>
      <c r="E232" s="6">
        <v>45.098760679999998</v>
      </c>
      <c r="F232" s="6">
        <v>99.769834665816205</v>
      </c>
      <c r="G232" s="6">
        <v>0.23016533418376001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51226.509845749999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29638.706991790001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34718.003424859999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9380.6608260310004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16966.307427079999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31177.669422110001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1925.33670818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33223.078714800002</v>
      </c>
      <c r="E246" s="6">
        <v>77.426939820000001</v>
      </c>
      <c r="F246" s="6">
        <v>99.767490197827499</v>
      </c>
      <c r="G246" s="6">
        <v>0.232509802172503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53160.733204639997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3876.31990344</v>
      </c>
      <c r="E249" s="6">
        <v>144.92682360000001</v>
      </c>
      <c r="F249" s="6">
        <v>96.395972855247294</v>
      </c>
      <c r="G249" s="6">
        <v>3.6040271447526702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85328.811890120007</v>
      </c>
      <c r="E250" s="6">
        <v>147.96916250000001</v>
      </c>
      <c r="F250" s="6">
        <v>99.826889641048894</v>
      </c>
      <c r="G250" s="6">
        <v>0.173110358951058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29967.05597713</v>
      </c>
      <c r="E252" s="6">
        <v>146.69994699</v>
      </c>
      <c r="F252" s="6">
        <v>99.512847393199095</v>
      </c>
      <c r="G252" s="6">
        <v>0.48715260680086298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2723.3330423699999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37077.63916436</v>
      </c>
      <c r="E254" s="6">
        <v>152.44213271999999</v>
      </c>
      <c r="F254" s="6">
        <v>99.590540424815103</v>
      </c>
      <c r="G254" s="6">
        <v>0.40945957518485498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27479.276711160001</v>
      </c>
      <c r="E256" s="6">
        <v>68.023906069999995</v>
      </c>
      <c r="F256" s="6">
        <v>99.753065075176707</v>
      </c>
      <c r="G256" s="6">
        <v>0.246934924823281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13214.956156983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21736.241144399999</v>
      </c>
      <c r="E260" s="6">
        <v>223.47093218000001</v>
      </c>
      <c r="F260" s="6">
        <v>98.982359461723803</v>
      </c>
      <c r="G260" s="6">
        <v>1.01764053827614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1119.066298315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6540.285990075</v>
      </c>
      <c r="E262" s="6">
        <v>11.6191125</v>
      </c>
      <c r="F262" s="6">
        <v>99.822660549594403</v>
      </c>
      <c r="G262" s="6">
        <v>0.17733945040555499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12726.368885353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1403.9331286199999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15540.548592880001</v>
      </c>
      <c r="E266" s="6">
        <v>26.539191979999998</v>
      </c>
      <c r="F266" s="6">
        <v>99.829517297346996</v>
      </c>
      <c r="G266" s="6">
        <v>0.170482702653036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1804.0403471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26136.39963317</v>
      </c>
      <c r="E268" s="6">
        <v>71.781507930000004</v>
      </c>
      <c r="F268" s="6">
        <v>99.726110302948697</v>
      </c>
      <c r="G268" s="6">
        <v>0.273889697051244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30161.342090530001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16670.92203428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42947.353748590001</v>
      </c>
      <c r="E274" s="6">
        <v>104.01088735</v>
      </c>
      <c r="F274" s="6">
        <v>99.758402809691304</v>
      </c>
      <c r="G274" s="6">
        <v>0.241597190308736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1563.65704549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22548.454405479999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25214.33966034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1667.00889207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28222.050490279998</v>
      </c>
      <c r="E280" s="6">
        <v>93.666446390000004</v>
      </c>
      <c r="F280" s="6">
        <v>99.669206869811902</v>
      </c>
      <c r="G280" s="6">
        <v>0.33079313018805501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2081.7334458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27363.247105400002</v>
      </c>
      <c r="E282" s="6">
        <v>36.596694249999999</v>
      </c>
      <c r="F282" s="6">
        <v>99.866434661023604</v>
      </c>
      <c r="G282" s="6">
        <v>0.13356533897637601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44678.551966569998</v>
      </c>
      <c r="E284" s="6">
        <v>66.138022919999997</v>
      </c>
      <c r="F284" s="6">
        <v>99.852187996082804</v>
      </c>
      <c r="G284" s="6">
        <v>0.14781200391719099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10448.169684398999</v>
      </c>
      <c r="E286" s="6">
        <v>38.26711822</v>
      </c>
      <c r="F286" s="6">
        <v>99.635079875650007</v>
      </c>
      <c r="G286" s="6">
        <v>0.364920124349987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27617.679760110001</v>
      </c>
      <c r="E288" s="6">
        <v>293.20664219000003</v>
      </c>
      <c r="F288" s="6">
        <v>98.949490037816105</v>
      </c>
      <c r="G288" s="6">
        <v>1.05050996218392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21791.622676819999</v>
      </c>
      <c r="E290" s="6">
        <v>183.26213132999999</v>
      </c>
      <c r="F290" s="6">
        <v>99.166038261724907</v>
      </c>
      <c r="G290" s="6">
        <v>0.833961738275106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341.44540626000003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4862.8475321960004</v>
      </c>
      <c r="E292" s="6">
        <v>44.650042945000003</v>
      </c>
      <c r="F292" s="6">
        <v>99.090166785386202</v>
      </c>
      <c r="G292" s="6">
        <v>0.90983321461380795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34821.6379533</v>
      </c>
      <c r="E294" s="6">
        <v>98.527787660000001</v>
      </c>
      <c r="F294" s="6">
        <v>99.717848453552904</v>
      </c>
      <c r="G294" s="6">
        <v>0.28215154644707402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1806.6644890299999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21278.351511360001</v>
      </c>
      <c r="E296" s="6">
        <v>34.092568909999997</v>
      </c>
      <c r="F296" s="6">
        <v>99.840034447566893</v>
      </c>
      <c r="G296" s="6">
        <v>0.15996555243310301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34069.872394190003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1308.6660685300001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23546.951734769998</v>
      </c>
      <c r="E300" s="6">
        <v>92.987905159999997</v>
      </c>
      <c r="F300" s="6">
        <v>99.606649143033593</v>
      </c>
      <c r="G300" s="6">
        <v>0.393350856966382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563.26807830999996</v>
      </c>
      <c r="E301" s="6">
        <v>20.66849208</v>
      </c>
      <c r="F301" s="6">
        <v>96.460490209374001</v>
      </c>
      <c r="G301" s="6">
        <v>3.5395097906260502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11967.727792244001</v>
      </c>
      <c r="E302" s="6">
        <v>79.582555990000003</v>
      </c>
      <c r="F302" s="6">
        <v>99.339416403415996</v>
      </c>
      <c r="G302" s="6">
        <v>0.66058359658399501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25494.933772389999</v>
      </c>
      <c r="E304" s="6">
        <v>54.893744470000001</v>
      </c>
      <c r="F304" s="6">
        <v>99.785150234639502</v>
      </c>
      <c r="G304" s="6">
        <v>0.214849765360554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1482.9121409899999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19705.579902509999</v>
      </c>
      <c r="E306" s="6">
        <v>219.41480440000001</v>
      </c>
      <c r="F306" s="6">
        <v>98.898796172207199</v>
      </c>
      <c r="G306" s="6">
        <v>1.10120382779277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2725.0252630099999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43070.715836670002</v>
      </c>
      <c r="E308" s="6">
        <v>487.28606841999999</v>
      </c>
      <c r="F308" s="6">
        <v>98.881293798825396</v>
      </c>
      <c r="G308" s="6">
        <v>1.1187062011746201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2412.04384304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43699.544841859999</v>
      </c>
      <c r="E310" s="6">
        <v>274.81298651999998</v>
      </c>
      <c r="F310" s="6">
        <v>99.375060830694693</v>
      </c>
      <c r="G310" s="6">
        <v>0.62493916930525895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1689.95749735</v>
      </c>
      <c r="E311" s="6">
        <v>32.977381469999997</v>
      </c>
      <c r="F311" s="6">
        <v>98.085976325896596</v>
      </c>
      <c r="G311" s="6">
        <v>1.91402367410343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25045.75365952</v>
      </c>
      <c r="E312" s="6">
        <v>207.83186133000001</v>
      </c>
      <c r="F312" s="6">
        <v>99.177020383270303</v>
      </c>
      <c r="G312" s="6">
        <v>0.82297961672970699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76915.28925324</v>
      </c>
      <c r="E314" s="6">
        <v>271.21741759999998</v>
      </c>
      <c r="F314" s="6">
        <v>99.648620686052595</v>
      </c>
      <c r="G314" s="6">
        <v>0.35137931394744998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28192.577570019999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47592.842666390003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38898.480450930001</v>
      </c>
      <c r="E320" s="6">
        <v>66.582653160000007</v>
      </c>
      <c r="F320" s="6">
        <v>99.829122172901094</v>
      </c>
      <c r="G320" s="6">
        <v>0.170877827098941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3461.8402496099998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38941.172127880003</v>
      </c>
      <c r="E322" s="6">
        <v>92.512030519999996</v>
      </c>
      <c r="F322" s="6">
        <v>99.762994366238701</v>
      </c>
      <c r="G322" s="6">
        <v>0.23700563376129999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9648.7814134050004</v>
      </c>
      <c r="E324" s="6">
        <v>23.234347960000001</v>
      </c>
      <c r="F324" s="6">
        <v>99.759777604449198</v>
      </c>
      <c r="G324" s="6">
        <v>0.24022239555078001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16668.27537806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8355.8225324790001</v>
      </c>
      <c r="E328" s="6">
        <v>19.432916479999999</v>
      </c>
      <c r="F328" s="6">
        <v>99.767972253521904</v>
      </c>
      <c r="G328" s="6">
        <v>0.23202774647805399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35291.184718249999</v>
      </c>
      <c r="E330" s="6">
        <v>59.925653539999999</v>
      </c>
      <c r="F330" s="6">
        <v>99.830484381085199</v>
      </c>
      <c r="G330" s="6">
        <v>0.16951561891481701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16179.78650953</v>
      </c>
      <c r="E332" s="6">
        <v>135.52653563000001</v>
      </c>
      <c r="F332" s="6">
        <v>99.169329235333294</v>
      </c>
      <c r="G332" s="6">
        <v>0.83067076466672196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19126.537714490001</v>
      </c>
      <c r="E334" s="6">
        <v>74.08315546</v>
      </c>
      <c r="F334" s="6">
        <v>99.614162708790602</v>
      </c>
      <c r="G334" s="6">
        <v>0.38583729120939098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42265.218522260002</v>
      </c>
      <c r="E336" s="6">
        <v>151.45847739000001</v>
      </c>
      <c r="F336" s="6">
        <v>99.642927055810503</v>
      </c>
      <c r="G336" s="6">
        <v>0.35707294418949798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8398.6803800199996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55682.32285959</v>
      </c>
      <c r="E340" s="6">
        <v>115.37377643000001</v>
      </c>
      <c r="F340" s="6">
        <v>99.7932284244946</v>
      </c>
      <c r="G340" s="6">
        <v>0.20677157550535999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68599.472346640003</v>
      </c>
      <c r="E342" s="6">
        <v>154.79118969000001</v>
      </c>
      <c r="F342" s="6">
        <v>99.774863140511698</v>
      </c>
      <c r="G342" s="6">
        <v>0.22513685948829601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34491.331315529998</v>
      </c>
      <c r="E344" s="6">
        <v>65.940088410000001</v>
      </c>
      <c r="F344" s="6">
        <v>99.809186067848898</v>
      </c>
      <c r="G344" s="6">
        <v>0.19081393215114201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25541.67604672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203.71927735</v>
      </c>
      <c r="E347" s="6">
        <v>3.9685351670000002</v>
      </c>
      <c r="F347" s="6">
        <v>98.089182451822893</v>
      </c>
      <c r="G347" s="6">
        <v>1.9108175481770999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4938.6943670620003</v>
      </c>
      <c r="E348" s="6">
        <v>32.297462033000002</v>
      </c>
      <c r="F348" s="6">
        <v>99.350281329292002</v>
      </c>
      <c r="G348" s="6">
        <v>0.64971867070801304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261.50536259900002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4629.5780174749998</v>
      </c>
      <c r="E350" s="6">
        <v>25.286903207000002</v>
      </c>
      <c r="F350" s="6">
        <v>99.456763974081198</v>
      </c>
      <c r="G350" s="6">
        <v>0.54323602591877396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7170.601956857</v>
      </c>
      <c r="E352" s="6">
        <v>38.076712669000003</v>
      </c>
      <c r="F352" s="6">
        <v>99.471793453216804</v>
      </c>
      <c r="G352" s="6">
        <v>0.52820654678319401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6614.9763346959999</v>
      </c>
      <c r="E354" s="6">
        <v>62.829641393999999</v>
      </c>
      <c r="F354" s="6">
        <v>99.059127479609899</v>
      </c>
      <c r="G354" s="6">
        <v>0.94087252039011904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12781.256548355001</v>
      </c>
      <c r="E356" s="6">
        <v>172.27129747999999</v>
      </c>
      <c r="F356" s="6">
        <v>98.6700820075406</v>
      </c>
      <c r="G356" s="6">
        <v>1.32991799245941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13842.622050683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14262.891297100001</v>
      </c>
      <c r="E360" s="6">
        <v>34.707348029999999</v>
      </c>
      <c r="F360" s="6">
        <v>99.757250508344498</v>
      </c>
      <c r="G360" s="6">
        <v>0.24274949165552301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12146.022922583999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12640.919328731999</v>
      </c>
      <c r="E364" s="6">
        <v>22.064722809999999</v>
      </c>
      <c r="F364" s="6">
        <v>99.825754160945095</v>
      </c>
      <c r="G364" s="6">
        <v>0.174245839054919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10585.932203285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16959.448785609999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14958.970391700001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14108.019261845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27316.51634717</v>
      </c>
      <c r="E376" s="6">
        <v>245.7150623</v>
      </c>
      <c r="F376" s="6">
        <v>99.108508093377495</v>
      </c>
      <c r="G376" s="6">
        <v>0.89149190662253697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54081.73317688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56158.650943679997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50890.430884729998</v>
      </c>
      <c r="E382" s="6">
        <v>158.27537863000001</v>
      </c>
      <c r="F382" s="6">
        <v>99.689952223640205</v>
      </c>
      <c r="G382" s="6">
        <v>0.31004777635981201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32383.679639599999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16859.718337130002</v>
      </c>
      <c r="E386" s="6">
        <v>106.76132706</v>
      </c>
      <c r="F386" s="6">
        <v>99.370751451255202</v>
      </c>
      <c r="G386" s="6">
        <v>0.62924854874481595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21348.21885049</v>
      </c>
      <c r="E388" s="6">
        <v>79.88784493</v>
      </c>
      <c r="F388" s="6">
        <v>99.627181971484802</v>
      </c>
      <c r="G388" s="6">
        <v>0.37281802851520701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14076.919586710001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781.00846100299998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6603.1157330010001</v>
      </c>
      <c r="E392" s="6">
        <v>42.149206468000003</v>
      </c>
      <c r="F392" s="6">
        <v>99.365725718207898</v>
      </c>
      <c r="G392" s="6">
        <v>0.63427428179211198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27439.058073579999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19458.482890790001</v>
      </c>
      <c r="E396" s="6">
        <v>49.024645020000001</v>
      </c>
      <c r="F396" s="6">
        <v>99.748688319458495</v>
      </c>
      <c r="G396" s="6">
        <v>0.25131168054148001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14614.051501807</v>
      </c>
      <c r="E398" s="6">
        <v>163.47108015000001</v>
      </c>
      <c r="F398" s="6">
        <v>98.893785617694803</v>
      </c>
      <c r="G398" s="6">
        <v>1.10621438230515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5687.317289738</v>
      </c>
      <c r="E400" s="6">
        <v>7.4649085739999999</v>
      </c>
      <c r="F400" s="6">
        <v>99.868916697530395</v>
      </c>
      <c r="G400" s="6">
        <v>0.13108330246963101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13817.19526782</v>
      </c>
      <c r="E402" s="6">
        <v>45.362578970000001</v>
      </c>
      <c r="F402" s="6">
        <v>99.672769055528207</v>
      </c>
      <c r="G402" s="6">
        <v>0.32723094447179601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1016.31407468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15982.86092309</v>
      </c>
      <c r="E404" s="6">
        <v>85.764735549999997</v>
      </c>
      <c r="F404" s="6">
        <v>99.466259670416306</v>
      </c>
      <c r="G404" s="6">
        <v>0.53374032958372397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34028.31705931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30911.980733010001</v>
      </c>
      <c r="E408" s="6">
        <v>0</v>
      </c>
      <c r="F408" s="6">
        <v>100</v>
      </c>
      <c r="G408" s="6">
        <v>0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526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469</v>
      </c>
      <c r="F418" s="5" t="s">
        <v>457</v>
      </c>
      <c r="G418" s="5" t="s">
        <v>470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13.464586691999999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93.384667819000001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254.714524079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186.99793761199999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43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222.39499512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1848.207328043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48.929738098999998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879.07562470000005</v>
      </c>
      <c r="E429" s="6">
        <v>2.585281444</v>
      </c>
      <c r="F429" s="6">
        <v>99.706771455331193</v>
      </c>
      <c r="G429" s="6">
        <v>0.29322854466882198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1979.8437768819999</v>
      </c>
      <c r="E431" s="6">
        <v>7.8314244410000002</v>
      </c>
      <c r="F431" s="6">
        <v>99.606000797525297</v>
      </c>
      <c r="G431" s="6">
        <v>0.39399920247469999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140.902609523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785.40809711899999</v>
      </c>
      <c r="E433" s="6">
        <v>0</v>
      </c>
      <c r="F433" s="6">
        <v>100</v>
      </c>
      <c r="G433" s="6">
        <v>0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527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469</v>
      </c>
      <c r="F443" s="5" t="s">
        <v>457</v>
      </c>
      <c r="G443" s="5" t="s">
        <v>470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546.76807032600004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6070.6319562540002</v>
      </c>
      <c r="E445" s="6">
        <v>10.416705885000001</v>
      </c>
      <c r="F445" s="6">
        <v>99.828702145571498</v>
      </c>
      <c r="G445" s="6">
        <v>0.171297854428548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528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529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530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469</v>
      </c>
      <c r="F16" s="5" t="s">
        <v>457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117194.555249071</v>
      </c>
      <c r="E17" s="6">
        <v>5858.1179190749999</v>
      </c>
      <c r="F17" s="6">
        <v>95.239341195725103</v>
      </c>
      <c r="G17" s="6">
        <v>4.7606588042749296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2188100.7534567998</v>
      </c>
      <c r="E18" s="6">
        <v>150422.37019747499</v>
      </c>
      <c r="F18" s="6">
        <v>93.567633833681398</v>
      </c>
      <c r="G18" s="6">
        <v>6.4323661663186398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485.68730144900002</v>
      </c>
      <c r="E19" s="6">
        <v>61.080768876999997</v>
      </c>
      <c r="F19" s="6">
        <v>88.828760823472805</v>
      </c>
      <c r="G19" s="6">
        <v>11.1712391765272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4968.7739621049996</v>
      </c>
      <c r="E20" s="6">
        <v>1112.274700034</v>
      </c>
      <c r="F20" s="6">
        <v>81.709162977775605</v>
      </c>
      <c r="G20" s="6">
        <v>18.290837022224402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116708.867947622</v>
      </c>
      <c r="E21" s="6">
        <v>5797.0371501979998</v>
      </c>
      <c r="F21" s="6">
        <v>95.267952883112798</v>
      </c>
      <c r="G21" s="6">
        <v>4.7320471168872302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2183131.97949469</v>
      </c>
      <c r="E22" s="6">
        <v>149310.09549744101</v>
      </c>
      <c r="F22" s="6">
        <v>93.598550759381894</v>
      </c>
      <c r="G22" s="6">
        <v>6.4014492406181098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531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469</v>
      </c>
      <c r="F32" s="5" t="s">
        <v>457</v>
      </c>
      <c r="G32" s="5" t="s">
        <v>470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117194.555249071</v>
      </c>
      <c r="E33" s="6">
        <v>5858.1179190749999</v>
      </c>
      <c r="F33" s="6">
        <v>95.239341195725103</v>
      </c>
      <c r="G33" s="6">
        <v>4.7606588042749296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2188100.7534567998</v>
      </c>
      <c r="E34" s="6">
        <v>150422.37019747499</v>
      </c>
      <c r="F34" s="6">
        <v>93.567633833681398</v>
      </c>
      <c r="G34" s="6">
        <v>6.4323661663186398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532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469</v>
      </c>
      <c r="F44" s="5" t="s">
        <v>457</v>
      </c>
      <c r="G44" s="5" t="s">
        <v>470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116708.867947622</v>
      </c>
      <c r="E45" s="6">
        <v>5797.0371501979998</v>
      </c>
      <c r="F45" s="6">
        <v>95.267952883112798</v>
      </c>
      <c r="G45" s="6">
        <v>4.7320471168872302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2183131.97949469</v>
      </c>
      <c r="E46" s="6">
        <v>149310.09549744101</v>
      </c>
      <c r="F46" s="6">
        <v>93.598550759381894</v>
      </c>
      <c r="G46" s="6">
        <v>6.4014492406181098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115.65226953600001</v>
      </c>
      <c r="E47" s="6">
        <v>19.653968616</v>
      </c>
      <c r="F47" s="6">
        <v>85.474454922084803</v>
      </c>
      <c r="G47" s="6">
        <v>14.525545077915201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1782.992842121</v>
      </c>
      <c r="E48" s="6">
        <v>259.44824585700002</v>
      </c>
      <c r="F48" s="6">
        <v>87.297149113179501</v>
      </c>
      <c r="G48" s="6">
        <v>12.702850886820499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810.96389725200004</v>
      </c>
      <c r="E49" s="6">
        <v>48.752481619999998</v>
      </c>
      <c r="F49" s="6">
        <v>94.329236615921403</v>
      </c>
      <c r="G49" s="6">
        <v>5.6707633840786196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14859.571401849</v>
      </c>
      <c r="E50" s="6">
        <v>1157.52715489</v>
      </c>
      <c r="F50" s="6">
        <v>92.773178295747101</v>
      </c>
      <c r="G50" s="6">
        <v>7.2268217042529503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144.572985733</v>
      </c>
      <c r="E51" s="6">
        <v>11.257303186</v>
      </c>
      <c r="F51" s="6">
        <v>92.775920994504801</v>
      </c>
      <c r="G51" s="6">
        <v>7.2240790054952004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1968.747554521</v>
      </c>
      <c r="E52" s="6">
        <v>252.713506239</v>
      </c>
      <c r="F52" s="6">
        <v>88.623995680007894</v>
      </c>
      <c r="G52" s="6">
        <v>11.3760043199921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1756.21157161</v>
      </c>
      <c r="E53" s="6">
        <v>77.655286450000006</v>
      </c>
      <c r="F53" s="6">
        <v>95.765489402423199</v>
      </c>
      <c r="G53" s="6">
        <v>4.23451059757683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28605.805411130001</v>
      </c>
      <c r="E54" s="6">
        <v>1866.4074960299999</v>
      </c>
      <c r="F54" s="6">
        <v>93.875051012158494</v>
      </c>
      <c r="G54" s="6">
        <v>6.1249489878414902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207.64419994599999</v>
      </c>
      <c r="E55" s="6">
        <v>24.97444617</v>
      </c>
      <c r="F55" s="6">
        <v>89.263781477970596</v>
      </c>
      <c r="G55" s="6">
        <v>10.7362185220294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2414.2642084859999</v>
      </c>
      <c r="E56" s="6">
        <v>326.17748807599997</v>
      </c>
      <c r="F56" s="6">
        <v>88.097630813120304</v>
      </c>
      <c r="G56" s="6">
        <v>11.902369186879699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162.01363085599999</v>
      </c>
      <c r="E57" s="6">
        <v>4.557950194</v>
      </c>
      <c r="F57" s="6">
        <v>97.263668769145099</v>
      </c>
      <c r="G57" s="6">
        <v>2.7363312308549399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1782.286744133</v>
      </c>
      <c r="E58" s="6">
        <v>181.13216737400001</v>
      </c>
      <c r="F58" s="6">
        <v>90.774655051327102</v>
      </c>
      <c r="G58" s="6">
        <v>9.2253449486729302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210.43750275100001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5382.6692607759996</v>
      </c>
      <c r="E60" s="6">
        <v>378.56686692699998</v>
      </c>
      <c r="F60" s="6">
        <v>93.429068718314596</v>
      </c>
      <c r="G60" s="6">
        <v>6.5709312816854499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190.16740108499999</v>
      </c>
      <c r="E61" s="6">
        <v>33.298353226000003</v>
      </c>
      <c r="F61" s="6">
        <v>85.099124772533003</v>
      </c>
      <c r="G61" s="6">
        <v>14.900875227467001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4521.4650264700003</v>
      </c>
      <c r="E62" s="6">
        <v>838.96386556699997</v>
      </c>
      <c r="F62" s="6">
        <v>84.348941428673896</v>
      </c>
      <c r="G62" s="6">
        <v>15.6510585713261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1293.9273149000001</v>
      </c>
      <c r="E63" s="6">
        <v>29.678076950000001</v>
      </c>
      <c r="F63" s="6">
        <v>97.757785127445004</v>
      </c>
      <c r="G63" s="6">
        <v>2.24221487255496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33083.701601499997</v>
      </c>
      <c r="E64" s="6">
        <v>2892.3479996699998</v>
      </c>
      <c r="F64" s="6">
        <v>91.960351312235403</v>
      </c>
      <c r="G64" s="6">
        <v>8.0396486877645899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1484.70852543</v>
      </c>
      <c r="E65" s="6">
        <v>150.66067939999999</v>
      </c>
      <c r="F65" s="6">
        <v>90.787359884542894</v>
      </c>
      <c r="G65" s="6">
        <v>9.2126401154570807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22152.41610758</v>
      </c>
      <c r="E66" s="6">
        <v>2411.8690801299999</v>
      </c>
      <c r="F66" s="6">
        <v>90.181399288847601</v>
      </c>
      <c r="G66" s="6">
        <v>9.8186007111524098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3239.53923244</v>
      </c>
      <c r="E67" s="6">
        <v>79.123079759999996</v>
      </c>
      <c r="F67" s="6">
        <v>97.615814074570693</v>
      </c>
      <c r="G67" s="6">
        <v>2.3841859254293301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31677.43182776</v>
      </c>
      <c r="E68" s="6">
        <v>2066.1625016600001</v>
      </c>
      <c r="F68" s="6">
        <v>93.876874877379095</v>
      </c>
      <c r="G68" s="6">
        <v>6.1231251226209098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162.96915720300001</v>
      </c>
      <c r="E69" s="6">
        <v>3.0118456359999999</v>
      </c>
      <c r="F69" s="6">
        <v>98.185427498036304</v>
      </c>
      <c r="G69" s="6">
        <v>1.8145725019636501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2547.0319379970001</v>
      </c>
      <c r="E70" s="6">
        <v>396.34576611400001</v>
      </c>
      <c r="F70" s="6">
        <v>86.534321926797702</v>
      </c>
      <c r="G70" s="6">
        <v>13.4656780732023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123.841417908</v>
      </c>
      <c r="E71" s="6">
        <v>4.5307835819999998</v>
      </c>
      <c r="F71" s="6">
        <v>96.470588235294102</v>
      </c>
      <c r="G71" s="6">
        <v>3.52941176470588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1010.364738786</v>
      </c>
      <c r="E72" s="6">
        <v>60.410447759999997</v>
      </c>
      <c r="F72" s="6">
        <v>94.3582510578279</v>
      </c>
      <c r="G72" s="6">
        <v>5.6417489421720699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2401.7232690800001</v>
      </c>
      <c r="E73" s="6">
        <v>225.32980739999999</v>
      </c>
      <c r="F73" s="6">
        <v>91.422715840141294</v>
      </c>
      <c r="G73" s="6">
        <v>8.57728415985871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24345.26667882</v>
      </c>
      <c r="E74" s="6">
        <v>3128.8363691099999</v>
      </c>
      <c r="F74" s="6">
        <v>88.611688746848003</v>
      </c>
      <c r="G74" s="6">
        <v>11.388311253152001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434.82760311599998</v>
      </c>
      <c r="E75" s="6">
        <v>45.584906797000002</v>
      </c>
      <c r="F75" s="6">
        <v>90.511298965704398</v>
      </c>
      <c r="G75" s="6">
        <v>9.4887010342955396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3764.33252803</v>
      </c>
      <c r="E76" s="6">
        <v>306.49698478800002</v>
      </c>
      <c r="F76" s="6">
        <v>92.470896071109806</v>
      </c>
      <c r="G76" s="6">
        <v>7.5291039288901596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66</v>
      </c>
      <c r="E77" s="6">
        <v>3</v>
      </c>
      <c r="F77" s="6">
        <v>95.652173913043498</v>
      </c>
      <c r="G77" s="6">
        <v>4.3478260869565197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544</v>
      </c>
      <c r="E78" s="6">
        <v>54</v>
      </c>
      <c r="F78" s="6">
        <v>90.969899665551793</v>
      </c>
      <c r="G78" s="6">
        <v>9.0301003344481607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263.74549901199998</v>
      </c>
      <c r="E79" s="6">
        <v>15.686750396000001</v>
      </c>
      <c r="F79" s="6">
        <v>94.386206162948795</v>
      </c>
      <c r="G79" s="6">
        <v>5.6137938370512597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3505.7751127440001</v>
      </c>
      <c r="E80" s="6">
        <v>229.033226052</v>
      </c>
      <c r="F80" s="6">
        <v>93.867604297846398</v>
      </c>
      <c r="G80" s="6">
        <v>6.1323957021536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5285.6510586149998</v>
      </c>
      <c r="E82" s="6">
        <v>423.46656010999999</v>
      </c>
      <c r="F82" s="6">
        <v>92.582626801712806</v>
      </c>
      <c r="G82" s="6">
        <v>7.4173731982871898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859.96464685000001</v>
      </c>
      <c r="E83" s="6">
        <v>132.99520215999999</v>
      </c>
      <c r="F83" s="6">
        <v>86.606185306223693</v>
      </c>
      <c r="G83" s="6">
        <v>13.393814693776299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26842.529118980001</v>
      </c>
      <c r="E84" s="6">
        <v>2829.3252107100002</v>
      </c>
      <c r="F84" s="6">
        <v>90.464616133279705</v>
      </c>
      <c r="G84" s="6">
        <v>9.5353838667202702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170.03071670200001</v>
      </c>
      <c r="E85" s="6">
        <v>24.290102386000001</v>
      </c>
      <c r="F85" s="6">
        <v>87.5</v>
      </c>
      <c r="G85" s="6">
        <v>12.5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851.25767907299996</v>
      </c>
      <c r="E86" s="6">
        <v>173.343003391</v>
      </c>
      <c r="F86" s="6">
        <v>83.081896551724199</v>
      </c>
      <c r="G86" s="6">
        <v>16.9181034482759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1190.7601852800001</v>
      </c>
      <c r="E87" s="6">
        <v>250.22800974</v>
      </c>
      <c r="F87" s="6">
        <v>82.634971569872803</v>
      </c>
      <c r="G87" s="6">
        <v>17.3650284301272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31222.42271477</v>
      </c>
      <c r="E88" s="6">
        <v>3580.2517910400002</v>
      </c>
      <c r="F88" s="6">
        <v>89.712710756058996</v>
      </c>
      <c r="G88" s="6">
        <v>10.287289243941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102.689133083</v>
      </c>
      <c r="E89" s="6">
        <v>24.474635925000001</v>
      </c>
      <c r="F89" s="6">
        <v>80.753451933734098</v>
      </c>
      <c r="G89" s="6">
        <v>19.246548066265898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1424.6876836439999</v>
      </c>
      <c r="E90" s="6">
        <v>235.313216512</v>
      </c>
      <c r="F90" s="6">
        <v>85.824512716234906</v>
      </c>
      <c r="G90" s="6">
        <v>14.175487283765101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414.72603731300001</v>
      </c>
      <c r="E91" s="6">
        <v>41.006605757000003</v>
      </c>
      <c r="F91" s="6">
        <v>91.002047717985903</v>
      </c>
      <c r="G91" s="6">
        <v>8.9979522820140492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3314.5252704019999</v>
      </c>
      <c r="E92" s="6">
        <v>405.09923074199997</v>
      </c>
      <c r="F92" s="6">
        <v>89.109136402951194</v>
      </c>
      <c r="G92" s="6">
        <v>10.890863597048799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86.448772223999995</v>
      </c>
      <c r="E93" s="6">
        <v>2.401354784</v>
      </c>
      <c r="F93" s="6">
        <v>97.297297297297305</v>
      </c>
      <c r="G93" s="6">
        <v>2.7027027027027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874.09314137599995</v>
      </c>
      <c r="E94" s="6">
        <v>104.458933104</v>
      </c>
      <c r="F94" s="6">
        <v>89.325153374233096</v>
      </c>
      <c r="G94" s="6">
        <v>10.6748466257669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73.274490107999995</v>
      </c>
      <c r="E95" s="6">
        <v>7.5429622170000004</v>
      </c>
      <c r="F95" s="6">
        <v>90.6666666666667</v>
      </c>
      <c r="G95" s="6">
        <v>9.3333333333333304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854.50986258299997</v>
      </c>
      <c r="E96" s="6">
        <v>92.670678666000001</v>
      </c>
      <c r="F96" s="6">
        <v>90.216154721274194</v>
      </c>
      <c r="G96" s="6">
        <v>9.7838452787258205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505.30236890800001</v>
      </c>
      <c r="E97" s="6">
        <v>30.420567186</v>
      </c>
      <c r="F97" s="6">
        <v>94.321585816765904</v>
      </c>
      <c r="G97" s="6">
        <v>5.6784141832341302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5338.2942211660002</v>
      </c>
      <c r="E98" s="6">
        <v>617.92562404600005</v>
      </c>
      <c r="F98" s="6">
        <v>89.625540357736597</v>
      </c>
      <c r="G98" s="6">
        <v>10.3744596422634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6788.8299956199999</v>
      </c>
      <c r="E99" s="6">
        <v>186.28514820000001</v>
      </c>
      <c r="F99" s="6">
        <v>97.329289275388504</v>
      </c>
      <c r="G99" s="6">
        <v>2.6707107246114798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164064.44799448</v>
      </c>
      <c r="E100" s="6">
        <v>14341.1991862</v>
      </c>
      <c r="F100" s="6">
        <v>91.961465675088206</v>
      </c>
      <c r="G100" s="6">
        <v>8.0385343249118009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576.03610188499999</v>
      </c>
      <c r="E101" s="6">
        <v>15.009699775</v>
      </c>
      <c r="F101" s="6">
        <v>97.460484494967403</v>
      </c>
      <c r="G101" s="6">
        <v>2.5395155050326101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4057.100402867</v>
      </c>
      <c r="E102" s="6">
        <v>461.202307244</v>
      </c>
      <c r="F102" s="6">
        <v>89.792576176626497</v>
      </c>
      <c r="G102" s="6">
        <v>10.2074238233735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73.633971801000001</v>
      </c>
      <c r="E103" s="6">
        <v>3.547924402</v>
      </c>
      <c r="F103" s="6">
        <v>95.403165021148993</v>
      </c>
      <c r="G103" s="6">
        <v>4.5968349788510299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1992.4087053000001</v>
      </c>
      <c r="E104" s="6">
        <v>168.82938262499999</v>
      </c>
      <c r="F104" s="6">
        <v>92.188302456436304</v>
      </c>
      <c r="G104" s="6">
        <v>7.8116975435636897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41.123982482000002</v>
      </c>
      <c r="E105" s="6">
        <v>2.2229179719999999</v>
      </c>
      <c r="F105" s="6">
        <v>94.871794871794904</v>
      </c>
      <c r="G105" s="6">
        <v>5.1282051282051304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456.80964324600001</v>
      </c>
      <c r="E106" s="6">
        <v>64.464621187999995</v>
      </c>
      <c r="F106" s="6">
        <v>87.633262260127907</v>
      </c>
      <c r="G106" s="6">
        <v>12.3667377398721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25.421917526000001</v>
      </c>
      <c r="E107" s="6">
        <v>3.507575197</v>
      </c>
      <c r="F107" s="6">
        <v>87.875434835359698</v>
      </c>
      <c r="G107" s="6">
        <v>12.1245651646403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1917.234477342</v>
      </c>
      <c r="E108" s="6">
        <v>34.826999014999998</v>
      </c>
      <c r="F108" s="6">
        <v>98.215886157438305</v>
      </c>
      <c r="G108" s="6">
        <v>1.78411384256172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35.380022951999997</v>
      </c>
      <c r="E109" s="6">
        <v>2.9483352460000001</v>
      </c>
      <c r="F109" s="6">
        <v>92.307692307692307</v>
      </c>
      <c r="G109" s="6">
        <v>7.6923076923076898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246.18599304099999</v>
      </c>
      <c r="E110" s="6">
        <v>78.130884019000007</v>
      </c>
      <c r="F110" s="6">
        <v>75.909090909090907</v>
      </c>
      <c r="G110" s="6">
        <v>24.090909090909101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2254.6134842840002</v>
      </c>
      <c r="E112" s="6">
        <v>138.84250789199999</v>
      </c>
      <c r="F112" s="6">
        <v>94.199078305769405</v>
      </c>
      <c r="G112" s="6">
        <v>5.8009216942306097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154.82879719600001</v>
      </c>
      <c r="E113" s="6">
        <v>14.175026289</v>
      </c>
      <c r="F113" s="6">
        <v>91.612600237853101</v>
      </c>
      <c r="G113" s="6">
        <v>8.3873997621468703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3705.558440415</v>
      </c>
      <c r="E114" s="6">
        <v>494.938212346</v>
      </c>
      <c r="F114" s="6">
        <v>88.217150178642001</v>
      </c>
      <c r="G114" s="6">
        <v>11.782849821358001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317.50999305400001</v>
      </c>
      <c r="E115" s="6">
        <v>22.940464989999999</v>
      </c>
      <c r="F115" s="6">
        <v>93.261731788583702</v>
      </c>
      <c r="G115" s="6">
        <v>6.7382682114162904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8059.4006445089999</v>
      </c>
      <c r="E116" s="6">
        <v>635.65452775300002</v>
      </c>
      <c r="F116" s="6">
        <v>92.689471025085695</v>
      </c>
      <c r="G116" s="6">
        <v>7.3105289749143196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5787.6406767340004</v>
      </c>
      <c r="E118" s="6">
        <v>513.04187039399994</v>
      </c>
      <c r="F118" s="6">
        <v>91.857360427913406</v>
      </c>
      <c r="G118" s="6">
        <v>8.1426395720866207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27577.513051630001</v>
      </c>
      <c r="E120" s="6">
        <v>2198.32960555</v>
      </c>
      <c r="F120" s="6">
        <v>92.617070049502303</v>
      </c>
      <c r="G120" s="6">
        <v>7.38292995049766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533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469</v>
      </c>
      <c r="F130" s="5" t="s">
        <v>457</v>
      </c>
      <c r="G130" s="5" t="s">
        <v>470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10132.141525301</v>
      </c>
      <c r="E131" s="6">
        <v>322.13928908100002</v>
      </c>
      <c r="F131" s="6">
        <v>96.9185896686663</v>
      </c>
      <c r="G131" s="6">
        <v>3.08141033133366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192656.26899107199</v>
      </c>
      <c r="E132" s="6">
        <v>6146.4139385970002</v>
      </c>
      <c r="F132" s="6">
        <v>96.908284210243096</v>
      </c>
      <c r="G132" s="6">
        <v>3.0917157897569401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3815.844102217</v>
      </c>
      <c r="E133" s="6">
        <v>57.163638659999997</v>
      </c>
      <c r="F133" s="6">
        <v>98.524050492936595</v>
      </c>
      <c r="G133" s="6">
        <v>1.4759495070633599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68671.522329612999</v>
      </c>
      <c r="E134" s="6">
        <v>1494.4818158810001</v>
      </c>
      <c r="F134" s="6">
        <v>97.870077063556195</v>
      </c>
      <c r="G134" s="6">
        <v>2.1299229364438199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2137.4581526229999</v>
      </c>
      <c r="E135" s="6">
        <v>115.56289989699999</v>
      </c>
      <c r="F135" s="6">
        <v>94.870758097544496</v>
      </c>
      <c r="G135" s="6">
        <v>5.1292419024555098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35187.932029452997</v>
      </c>
      <c r="E136" s="6">
        <v>3147.8224975560001</v>
      </c>
      <c r="F136" s="6">
        <v>91.788807768637398</v>
      </c>
      <c r="G136" s="6">
        <v>8.2111922313626007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5961.5383671669997</v>
      </c>
      <c r="E137" s="6">
        <v>458.82022955999997</v>
      </c>
      <c r="F137" s="6">
        <v>92.853666619277305</v>
      </c>
      <c r="G137" s="6">
        <v>7.1463333807226803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99431.495752322997</v>
      </c>
      <c r="E138" s="6">
        <v>13219.244308920001</v>
      </c>
      <c r="F138" s="6">
        <v>88.265284096905802</v>
      </c>
      <c r="G138" s="6">
        <v>11.7347159030942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4830.3328281439999</v>
      </c>
      <c r="E139" s="6">
        <v>403.203206206</v>
      </c>
      <c r="F139" s="6">
        <v>92.295778541322704</v>
      </c>
      <c r="G139" s="6">
        <v>7.7042214586772699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87878.097648800001</v>
      </c>
      <c r="E140" s="6">
        <v>10872.449406271</v>
      </c>
      <c r="F140" s="6">
        <v>88.989985645134993</v>
      </c>
      <c r="G140" s="6">
        <v>11.010014354865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2083.6676570300001</v>
      </c>
      <c r="E141" s="6">
        <v>99.425981429999993</v>
      </c>
      <c r="F141" s="6">
        <v>95.445638259468495</v>
      </c>
      <c r="G141" s="6">
        <v>4.5543617405315304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50426.232412306003</v>
      </c>
      <c r="E142" s="6">
        <v>4672.4425718680004</v>
      </c>
      <c r="F142" s="6">
        <v>91.519864001792996</v>
      </c>
      <c r="G142" s="6">
        <v>8.4801359982069702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10232.559122948</v>
      </c>
      <c r="E143" s="6">
        <v>812.64983108599995</v>
      </c>
      <c r="F143" s="6">
        <v>92.642512835493307</v>
      </c>
      <c r="G143" s="6">
        <v>7.3574871645067299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178550.16002456899</v>
      </c>
      <c r="E144" s="6">
        <v>16587.18440106</v>
      </c>
      <c r="F144" s="6">
        <v>91.4997385816216</v>
      </c>
      <c r="G144" s="6">
        <v>8.5002614183784395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12446.416978466001</v>
      </c>
      <c r="E145" s="6">
        <v>686.51030674000003</v>
      </c>
      <c r="F145" s="6">
        <v>94.772602544496394</v>
      </c>
      <c r="G145" s="6">
        <v>5.2273974555036302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293271.06431245903</v>
      </c>
      <c r="E146" s="6">
        <v>16542.916366099998</v>
      </c>
      <c r="F146" s="6">
        <v>94.660371255723405</v>
      </c>
      <c r="G146" s="6">
        <v>5.3396287442766397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5564.2779173529998</v>
      </c>
      <c r="E147" s="6">
        <v>419.47414101300001</v>
      </c>
      <c r="F147" s="6">
        <v>92.989780710807906</v>
      </c>
      <c r="G147" s="6">
        <v>7.0102192891920598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111580.642311217</v>
      </c>
      <c r="E148" s="6">
        <v>5514.5536240749998</v>
      </c>
      <c r="F148" s="6">
        <v>95.2905381130047</v>
      </c>
      <c r="G148" s="6">
        <v>4.7094618869952596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12858.44768576</v>
      </c>
      <c r="E149" s="6">
        <v>502.61626574000002</v>
      </c>
      <c r="F149" s="6">
        <v>96.238201781201894</v>
      </c>
      <c r="G149" s="6">
        <v>3.7617982187980799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232016.27459320999</v>
      </c>
      <c r="E150" s="6">
        <v>10817.60969669</v>
      </c>
      <c r="F150" s="6">
        <v>95.545263492233403</v>
      </c>
      <c r="G150" s="6">
        <v>4.4547365077666496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14576.157694228999</v>
      </c>
      <c r="E151" s="6">
        <v>392.11397102000001</v>
      </c>
      <c r="F151" s="6">
        <v>97.380365751041595</v>
      </c>
      <c r="G151" s="6">
        <v>2.6196342489584099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356979.00338283402</v>
      </c>
      <c r="E152" s="6">
        <v>21577.525021040001</v>
      </c>
      <c r="F152" s="6">
        <v>94.300052065666804</v>
      </c>
      <c r="G152" s="6">
        <v>5.6999479343331796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3214.185399514</v>
      </c>
      <c r="E153" s="6">
        <v>60.257341619999998</v>
      </c>
      <c r="F153" s="6">
        <v>98.159768046542993</v>
      </c>
      <c r="G153" s="6">
        <v>1.84023195345697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42806.771158488998</v>
      </c>
      <c r="E154" s="6">
        <v>1844.6184136449999</v>
      </c>
      <c r="F154" s="6">
        <v>95.868844326412201</v>
      </c>
      <c r="G154" s="6">
        <v>4.1311556735877897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2988.3301672429998</v>
      </c>
      <c r="E155" s="6">
        <v>37.599627030000001</v>
      </c>
      <c r="F155" s="6">
        <v>98.757419055089699</v>
      </c>
      <c r="G155" s="6">
        <v>1.24258094491031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58042.206753441998</v>
      </c>
      <c r="E156" s="6">
        <v>739.68312219300003</v>
      </c>
      <c r="F156" s="6">
        <v>98.741647939938701</v>
      </c>
      <c r="G156" s="6">
        <v>1.2583520600612701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931.23105812400001</v>
      </c>
      <c r="E157" s="6">
        <v>35.556934599999998</v>
      </c>
      <c r="F157" s="6">
        <v>96.322158025585793</v>
      </c>
      <c r="G157" s="6">
        <v>3.6778419744142199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24216.799840551001</v>
      </c>
      <c r="E158" s="6">
        <v>1172.5530963440001</v>
      </c>
      <c r="F158" s="6">
        <v>95.381713353395099</v>
      </c>
      <c r="G158" s="6">
        <v>4.6182866466048598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2400.7743838759998</v>
      </c>
      <c r="E159" s="6">
        <v>122.225043059</v>
      </c>
      <c r="F159" s="6">
        <v>95.155565960334698</v>
      </c>
      <c r="G159" s="6">
        <v>4.8444340396653196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21017.619966316001</v>
      </c>
      <c r="E160" s="6">
        <v>1101.372921119</v>
      </c>
      <c r="F160" s="6">
        <v>95.020691372686102</v>
      </c>
      <c r="G160" s="6">
        <v>4.9793086273139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5672.5124666809998</v>
      </c>
      <c r="E161" s="6">
        <v>169.58189801699999</v>
      </c>
      <c r="F161" s="6">
        <v>97.097241375597605</v>
      </c>
      <c r="G161" s="6">
        <v>2.9027586244024399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72982.545299689999</v>
      </c>
      <c r="E162" s="6">
        <v>3043.4381700690001</v>
      </c>
      <c r="F162" s="6">
        <v>95.996844721805402</v>
      </c>
      <c r="G162" s="6">
        <v>4.0031552781945896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367.42533155799998</v>
      </c>
      <c r="E163" s="6">
        <v>17.463217657000001</v>
      </c>
      <c r="F163" s="6">
        <v>95.462785865514306</v>
      </c>
      <c r="G163" s="6">
        <v>4.53721413448572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6784.7310639630005</v>
      </c>
      <c r="E164" s="6">
        <v>423.94760556300002</v>
      </c>
      <c r="F164" s="6">
        <v>94.118927684275903</v>
      </c>
      <c r="G164" s="6">
        <v>5.8810723157240696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6948.2622396999996</v>
      </c>
      <c r="E165" s="6">
        <v>252.50353244999999</v>
      </c>
      <c r="F165" s="6">
        <v>96.493379448244298</v>
      </c>
      <c r="G165" s="6">
        <v>3.5066205517556699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100329.18895013</v>
      </c>
      <c r="E166" s="6">
        <v>9673.8334216700005</v>
      </c>
      <c r="F166" s="6">
        <v>91.205847609374501</v>
      </c>
      <c r="G166" s="6">
        <v>8.7941523906255394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9906.3422463660008</v>
      </c>
      <c r="E167" s="6">
        <v>878.99787945699995</v>
      </c>
      <c r="F167" s="6">
        <v>91.850068062736</v>
      </c>
      <c r="G167" s="6">
        <v>8.1499319372640198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154636.85423165699</v>
      </c>
      <c r="E168" s="6">
        <v>21680.214106396001</v>
      </c>
      <c r="F168" s="6">
        <v>87.703848350728904</v>
      </c>
      <c r="G168" s="6">
        <v>12.296151649271099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126.649924771</v>
      </c>
      <c r="E169" s="6">
        <v>14.252684752</v>
      </c>
      <c r="F169" s="6">
        <v>89.884726194745497</v>
      </c>
      <c r="G169" s="6">
        <v>10.1152738052545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635.34240470099996</v>
      </c>
      <c r="E170" s="6">
        <v>150.065692418</v>
      </c>
      <c r="F170" s="6">
        <v>80.893284272410199</v>
      </c>
      <c r="G170" s="6">
        <v>19.106715727589801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534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469</v>
      </c>
      <c r="F180" s="5" t="s">
        <v>457</v>
      </c>
      <c r="G180" s="5" t="s">
        <v>470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10119.7989875</v>
      </c>
      <c r="E181" s="6">
        <v>321.01724019</v>
      </c>
      <c r="F181" s="6">
        <v>96.925362603944393</v>
      </c>
      <c r="G181" s="6">
        <v>3.0746373960556199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192597.58002636</v>
      </c>
      <c r="E182" s="6">
        <v>6111.7182354899996</v>
      </c>
      <c r="F182" s="6">
        <v>96.924291772478497</v>
      </c>
      <c r="G182" s="6">
        <v>3.07570822752152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3815.844102217</v>
      </c>
      <c r="E183" s="6">
        <v>57.163638659999997</v>
      </c>
      <c r="F183" s="6">
        <v>98.524050492936595</v>
      </c>
      <c r="G183" s="6">
        <v>1.4759495070633599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68444.537082922994</v>
      </c>
      <c r="E184" s="6">
        <v>1466.752538492</v>
      </c>
      <c r="F184" s="6">
        <v>97.901980429148495</v>
      </c>
      <c r="G184" s="6">
        <v>2.0980195708515601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2116.9122110419999</v>
      </c>
      <c r="E185" s="6">
        <v>113.414751749</v>
      </c>
      <c r="F185" s="6">
        <v>94.914882273266599</v>
      </c>
      <c r="G185" s="6">
        <v>5.0851177267334098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35053.185785143003</v>
      </c>
      <c r="E186" s="6">
        <v>3095.570804254</v>
      </c>
      <c r="F186" s="6">
        <v>91.885526342123597</v>
      </c>
      <c r="G186" s="6">
        <v>8.1144736578763794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5960.5383671669997</v>
      </c>
      <c r="E187" s="6">
        <v>457.82022955999997</v>
      </c>
      <c r="F187" s="6">
        <v>92.867020085268194</v>
      </c>
      <c r="G187" s="6">
        <v>7.1329799147318198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99396.495752322997</v>
      </c>
      <c r="E188" s="6">
        <v>13211.244308920001</v>
      </c>
      <c r="F188" s="6">
        <v>88.267907426492201</v>
      </c>
      <c r="G188" s="6">
        <v>11.7320925735077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4629.4185155929999</v>
      </c>
      <c r="E189" s="6">
        <v>381.72252363699999</v>
      </c>
      <c r="F189" s="6">
        <v>92.382522849613196</v>
      </c>
      <c r="G189" s="6">
        <v>7.6174771503867804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86405.510745969004</v>
      </c>
      <c r="E190" s="6">
        <v>10496.828981058999</v>
      </c>
      <c r="F190" s="6">
        <v>89.167620709026906</v>
      </c>
      <c r="G190" s="6">
        <v>10.832379290973099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2083.6676570300001</v>
      </c>
      <c r="E191" s="6">
        <v>99.425981429999993</v>
      </c>
      <c r="F191" s="6">
        <v>95.445638259468495</v>
      </c>
      <c r="G191" s="6">
        <v>4.5543617405315304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50426.232412306003</v>
      </c>
      <c r="E192" s="6">
        <v>4672.4425718680004</v>
      </c>
      <c r="F192" s="6">
        <v>91.519864001792996</v>
      </c>
      <c r="G192" s="6">
        <v>8.4801359982069702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10232.559122948</v>
      </c>
      <c r="E193" s="6">
        <v>812.64983108599995</v>
      </c>
      <c r="F193" s="6">
        <v>92.642512835493307</v>
      </c>
      <c r="G193" s="6">
        <v>7.3574871645067299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178550.16002456899</v>
      </c>
      <c r="E194" s="6">
        <v>16587.18440106</v>
      </c>
      <c r="F194" s="6">
        <v>91.4997385816216</v>
      </c>
      <c r="G194" s="6">
        <v>8.5002614183784395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12446.416978466001</v>
      </c>
      <c r="E195" s="6">
        <v>686.51030674000003</v>
      </c>
      <c r="F195" s="6">
        <v>94.772602544496394</v>
      </c>
      <c r="G195" s="6">
        <v>5.2273974555036302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293271.06431245903</v>
      </c>
      <c r="E196" s="6">
        <v>16542.916366099998</v>
      </c>
      <c r="F196" s="6">
        <v>94.660371255723405</v>
      </c>
      <c r="G196" s="6">
        <v>5.3396287442766397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5564.2779173529998</v>
      </c>
      <c r="E197" s="6">
        <v>419.47414101300001</v>
      </c>
      <c r="F197" s="6">
        <v>92.989780710807906</v>
      </c>
      <c r="G197" s="6">
        <v>7.0102192891920598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111580.642311217</v>
      </c>
      <c r="E198" s="6">
        <v>5514.5536240749998</v>
      </c>
      <c r="F198" s="6">
        <v>95.2905381130047</v>
      </c>
      <c r="G198" s="6">
        <v>4.7094618869952596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12858.44768576</v>
      </c>
      <c r="E199" s="6">
        <v>502.61626574000002</v>
      </c>
      <c r="F199" s="6">
        <v>96.238201781201894</v>
      </c>
      <c r="G199" s="6">
        <v>3.7617982187980799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232016.27459320999</v>
      </c>
      <c r="E200" s="6">
        <v>10817.60969669</v>
      </c>
      <c r="F200" s="6">
        <v>95.545263492233403</v>
      </c>
      <c r="G200" s="6">
        <v>4.4547365077666496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14527.22795613</v>
      </c>
      <c r="E201" s="6">
        <v>392.11397102000001</v>
      </c>
      <c r="F201" s="6">
        <v>97.371774352148606</v>
      </c>
      <c r="G201" s="6">
        <v>2.6282256478513801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356195.75698857999</v>
      </c>
      <c r="E202" s="6">
        <v>21479.110509149999</v>
      </c>
      <c r="F202" s="6">
        <v>94.312803853891793</v>
      </c>
      <c r="G202" s="6">
        <v>5.6871961461081604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3214.185399514</v>
      </c>
      <c r="E203" s="6">
        <v>60.257341619999998</v>
      </c>
      <c r="F203" s="6">
        <v>98.159768046542993</v>
      </c>
      <c r="G203" s="6">
        <v>1.84023195345697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42806.771158488998</v>
      </c>
      <c r="E204" s="6">
        <v>1844.6184136449999</v>
      </c>
      <c r="F204" s="6">
        <v>95.868844326412201</v>
      </c>
      <c r="G204" s="6">
        <v>4.1311556735877897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2988.3301672429998</v>
      </c>
      <c r="E205" s="6">
        <v>37.599627030000001</v>
      </c>
      <c r="F205" s="6">
        <v>98.757419055089699</v>
      </c>
      <c r="G205" s="6">
        <v>1.24258094491031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58042.206753441998</v>
      </c>
      <c r="E206" s="6">
        <v>739.68312219300003</v>
      </c>
      <c r="F206" s="6">
        <v>98.741647939938701</v>
      </c>
      <c r="G206" s="6">
        <v>1.2583520600612701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931.23105812400001</v>
      </c>
      <c r="E207" s="6">
        <v>35.556934599999998</v>
      </c>
      <c r="F207" s="6">
        <v>96.322158025585793</v>
      </c>
      <c r="G207" s="6">
        <v>3.6778419744142199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24216.799840551001</v>
      </c>
      <c r="E208" s="6">
        <v>1172.5530963440001</v>
      </c>
      <c r="F208" s="6">
        <v>95.381713353395099</v>
      </c>
      <c r="G208" s="6">
        <v>4.6182866466048598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2400.7743838759998</v>
      </c>
      <c r="E209" s="6">
        <v>122.225043059</v>
      </c>
      <c r="F209" s="6">
        <v>95.155565960334698</v>
      </c>
      <c r="G209" s="6">
        <v>4.8444340396653196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21017.619966316001</v>
      </c>
      <c r="E210" s="6">
        <v>1101.372921119</v>
      </c>
      <c r="F210" s="6">
        <v>95.020691372686102</v>
      </c>
      <c r="G210" s="6">
        <v>4.9793086273139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5672.5124666809998</v>
      </c>
      <c r="E211" s="6">
        <v>169.58189801699999</v>
      </c>
      <c r="F211" s="6">
        <v>97.097241375597605</v>
      </c>
      <c r="G211" s="6">
        <v>2.9027586244024399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72982.545299689999</v>
      </c>
      <c r="E212" s="6">
        <v>3043.4381700690001</v>
      </c>
      <c r="F212" s="6">
        <v>95.996844721805402</v>
      </c>
      <c r="G212" s="6">
        <v>4.0031552781945896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367.42533155799998</v>
      </c>
      <c r="E213" s="6">
        <v>17.463217657000001</v>
      </c>
      <c r="F213" s="6">
        <v>95.462785865514306</v>
      </c>
      <c r="G213" s="6">
        <v>4.53721413448572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6784.7310639630005</v>
      </c>
      <c r="E214" s="6">
        <v>423.94760556300002</v>
      </c>
      <c r="F214" s="6">
        <v>94.118927684275903</v>
      </c>
      <c r="G214" s="6">
        <v>5.8810723157240696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6948.2622396999996</v>
      </c>
      <c r="E215" s="6">
        <v>252.50353244999999</v>
      </c>
      <c r="F215" s="6">
        <v>96.493379448244298</v>
      </c>
      <c r="G215" s="6">
        <v>3.5066205517556699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100329.18895013</v>
      </c>
      <c r="E216" s="6">
        <v>9673.8334216700005</v>
      </c>
      <c r="F216" s="6">
        <v>91.205847609374501</v>
      </c>
      <c r="G216" s="6">
        <v>8.7941523906255394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9831.0373997200004</v>
      </c>
      <c r="E217" s="6">
        <v>857.92067494000003</v>
      </c>
      <c r="F217" s="6">
        <v>91.973767050561804</v>
      </c>
      <c r="G217" s="6">
        <v>8.0262329494382403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153014.67642705</v>
      </c>
      <c r="E218" s="6">
        <v>21314.71670968</v>
      </c>
      <c r="F218" s="6">
        <v>87.773308719681907</v>
      </c>
      <c r="G218" s="6">
        <v>12.2266912803181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535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469</v>
      </c>
      <c r="F228" s="5" t="s">
        <v>457</v>
      </c>
      <c r="G228" s="5" t="s">
        <v>470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1784.80945692</v>
      </c>
      <c r="E229" s="6">
        <v>244.19112064999999</v>
      </c>
      <c r="F229" s="6">
        <v>87.964955587028399</v>
      </c>
      <c r="G229" s="6">
        <v>12.035044412971599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18942.154278779999</v>
      </c>
      <c r="E230" s="6">
        <v>1739.2051992199999</v>
      </c>
      <c r="F230" s="6">
        <v>91.590469663901501</v>
      </c>
      <c r="G230" s="6">
        <v>8.4095303360985394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1122.3963560300001</v>
      </c>
      <c r="E231" s="6">
        <v>17.20142384</v>
      </c>
      <c r="F231" s="6">
        <v>98.490570607994499</v>
      </c>
      <c r="G231" s="6">
        <v>1.50942939200551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19119.63314717</v>
      </c>
      <c r="E232" s="6">
        <v>474.43858389000002</v>
      </c>
      <c r="F232" s="6">
        <v>97.578662615907803</v>
      </c>
      <c r="G232" s="6">
        <v>2.4213373840922099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50623.815828619998</v>
      </c>
      <c r="E234" s="6">
        <v>602.69401713000002</v>
      </c>
      <c r="F234" s="6">
        <v>98.823472418978398</v>
      </c>
      <c r="G234" s="6">
        <v>1.17652758102161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29217.750569690001</v>
      </c>
      <c r="E236" s="6">
        <v>420.9564221</v>
      </c>
      <c r="F236" s="6">
        <v>98.579707197697203</v>
      </c>
      <c r="G236" s="6">
        <v>1.4202928023027701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1659.7048041099999</v>
      </c>
      <c r="E237" s="6">
        <v>41.068029729999999</v>
      </c>
      <c r="F237" s="6">
        <v>97.585331273355493</v>
      </c>
      <c r="G237" s="6">
        <v>2.4146687266445102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34035.5430185</v>
      </c>
      <c r="E238" s="6">
        <v>682.46040635999998</v>
      </c>
      <c r="F238" s="6">
        <v>98.034275191437601</v>
      </c>
      <c r="G238" s="6">
        <v>1.96572480856235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9166.2560534259992</v>
      </c>
      <c r="E240" s="6">
        <v>214.40477260500001</v>
      </c>
      <c r="F240" s="6">
        <v>97.714395855673303</v>
      </c>
      <c r="G240" s="6">
        <v>2.2856041443267499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16723.206687440001</v>
      </c>
      <c r="E242" s="6">
        <v>243.10073964</v>
      </c>
      <c r="F242" s="6">
        <v>98.567155872396896</v>
      </c>
      <c r="G242" s="6">
        <v>1.4328441276030699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30728.063512860001</v>
      </c>
      <c r="E244" s="6">
        <v>449.60590925000002</v>
      </c>
      <c r="F244" s="6">
        <v>98.557923290664107</v>
      </c>
      <c r="G244" s="6">
        <v>1.4420767093359399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1806.9852029000001</v>
      </c>
      <c r="E245" s="6">
        <v>118.35150528</v>
      </c>
      <c r="F245" s="6">
        <v>93.852945057497195</v>
      </c>
      <c r="G245" s="6">
        <v>6.1470549425028302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31593.426877900001</v>
      </c>
      <c r="E246" s="6">
        <v>1707.07877672</v>
      </c>
      <c r="F246" s="6">
        <v>94.873715148877395</v>
      </c>
      <c r="G246" s="6">
        <v>5.1262848511225698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1784.39643953</v>
      </c>
      <c r="E247" s="6">
        <v>65.886411350000003</v>
      </c>
      <c r="F247" s="6">
        <v>96.439116791323897</v>
      </c>
      <c r="G247" s="6">
        <v>3.5608832086761302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50402.786845889997</v>
      </c>
      <c r="E248" s="6">
        <v>2757.9463587499999</v>
      </c>
      <c r="F248" s="6">
        <v>94.812061097552203</v>
      </c>
      <c r="G248" s="6">
        <v>5.1879389024477902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4021.2467270400002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78207.281779480007</v>
      </c>
      <c r="E250" s="6">
        <v>7269.4992731399998</v>
      </c>
      <c r="F250" s="6">
        <v>91.495352090218702</v>
      </c>
      <c r="G250" s="6">
        <v>8.5046479097813208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2684.5225413500002</v>
      </c>
      <c r="E251" s="6">
        <v>49.068702270000003</v>
      </c>
      <c r="F251" s="6">
        <v>98.204972949612596</v>
      </c>
      <c r="G251" s="6">
        <v>1.79502705038739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28177.562327920001</v>
      </c>
      <c r="E252" s="6">
        <v>1936.1935962</v>
      </c>
      <c r="F252" s="6">
        <v>93.570401509931997</v>
      </c>
      <c r="G252" s="6">
        <v>6.4295984900680603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2607.5556120800002</v>
      </c>
      <c r="E253" s="6">
        <v>115.77743029</v>
      </c>
      <c r="F253" s="6">
        <v>95.748686316042907</v>
      </c>
      <c r="G253" s="6">
        <v>4.2513136839570604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35095.780820400003</v>
      </c>
      <c r="E254" s="6">
        <v>2134.30047668</v>
      </c>
      <c r="F254" s="6">
        <v>94.267268825847594</v>
      </c>
      <c r="G254" s="6">
        <v>5.7327311741524296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1789.62368831</v>
      </c>
      <c r="E255" s="6">
        <v>142.18186306000001</v>
      </c>
      <c r="F255" s="6">
        <v>92.639949556042694</v>
      </c>
      <c r="G255" s="6">
        <v>7.3600504439573298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24487.583325610001</v>
      </c>
      <c r="E256" s="6">
        <v>3059.7172916200002</v>
      </c>
      <c r="F256" s="6">
        <v>88.892859833583003</v>
      </c>
      <c r="G256" s="6">
        <v>11.107140166417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12685.729356373</v>
      </c>
      <c r="E258" s="6">
        <v>529.22680061000005</v>
      </c>
      <c r="F258" s="6">
        <v>95.995243613953704</v>
      </c>
      <c r="G258" s="6">
        <v>4.0047563860463304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1357.2448383000001</v>
      </c>
      <c r="E259" s="6">
        <v>37.916464589999997</v>
      </c>
      <c r="F259" s="6">
        <v>97.282288111671505</v>
      </c>
      <c r="G259" s="6">
        <v>2.7177118883284801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19352.548004640001</v>
      </c>
      <c r="E260" s="6">
        <v>2607.1640719400002</v>
      </c>
      <c r="F260" s="6">
        <v>88.127512497212905</v>
      </c>
      <c r="G260" s="6">
        <v>11.8724875027871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1048.606762036</v>
      </c>
      <c r="E261" s="6">
        <v>70.459536279000005</v>
      </c>
      <c r="F261" s="6">
        <v>93.703721005172596</v>
      </c>
      <c r="G261" s="6">
        <v>6.2962789948274098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6194.2122829959999</v>
      </c>
      <c r="E262" s="6">
        <v>357.692819579</v>
      </c>
      <c r="F262" s="6">
        <v>94.540628809803394</v>
      </c>
      <c r="G262" s="6">
        <v>5.45937119019659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441.98478069999999</v>
      </c>
      <c r="E263" s="6">
        <v>16.71634053</v>
      </c>
      <c r="F263" s="6">
        <v>96.355722766673097</v>
      </c>
      <c r="G263" s="6">
        <v>3.64427723332687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12395.623918978999</v>
      </c>
      <c r="E264" s="6">
        <v>330.744966374</v>
      </c>
      <c r="F264" s="6">
        <v>97.401104986398295</v>
      </c>
      <c r="G264" s="6">
        <v>2.5988950136017199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1352.16762184</v>
      </c>
      <c r="E265" s="6">
        <v>51.765506780000003</v>
      </c>
      <c r="F265" s="6">
        <v>96.312822475320999</v>
      </c>
      <c r="G265" s="6">
        <v>3.6871775246790501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14823.40768332</v>
      </c>
      <c r="E266" s="6">
        <v>743.68010154000001</v>
      </c>
      <c r="F266" s="6">
        <v>95.222741004497493</v>
      </c>
      <c r="G266" s="6">
        <v>4.77725899550253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1733.6606761</v>
      </c>
      <c r="E267" s="6">
        <v>70.379671000000002</v>
      </c>
      <c r="F267" s="6">
        <v>96.098775112589095</v>
      </c>
      <c r="G267" s="6">
        <v>3.9012248874109501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23932.514520569999</v>
      </c>
      <c r="E268" s="6">
        <v>2275.6666205299998</v>
      </c>
      <c r="F268" s="6">
        <v>91.316960882259494</v>
      </c>
      <c r="G268" s="6">
        <v>8.6830391177404902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29297.164698439999</v>
      </c>
      <c r="E270" s="6">
        <v>864.17739209000001</v>
      </c>
      <c r="F270" s="6">
        <v>97.134817842335593</v>
      </c>
      <c r="G270" s="6">
        <v>2.8651821576644401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1093.7273862249999</v>
      </c>
      <c r="E271" s="6">
        <v>35.199781639999998</v>
      </c>
      <c r="F271" s="6">
        <v>96.882014833023405</v>
      </c>
      <c r="G271" s="6">
        <v>3.1179851669766201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15843.47518261</v>
      </c>
      <c r="E272" s="6">
        <v>827.44685167</v>
      </c>
      <c r="F272" s="6">
        <v>95.036586159010596</v>
      </c>
      <c r="G272" s="6">
        <v>4.9634138409893698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1540.1567399</v>
      </c>
      <c r="E273" s="6">
        <v>59.000328170000003</v>
      </c>
      <c r="F273" s="6">
        <v>96.310535759867093</v>
      </c>
      <c r="G273" s="6">
        <v>3.6894642401328799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40168.104031429997</v>
      </c>
      <c r="E274" s="6">
        <v>2883.2606045100001</v>
      </c>
      <c r="F274" s="6">
        <v>93.302742830820705</v>
      </c>
      <c r="G274" s="6">
        <v>6.6972571691792702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1482.56611023</v>
      </c>
      <c r="E275" s="6">
        <v>81.090935259999995</v>
      </c>
      <c r="F275" s="6">
        <v>94.814020408510402</v>
      </c>
      <c r="G275" s="6">
        <v>5.1859795914895601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21354.01339946</v>
      </c>
      <c r="E276" s="6">
        <v>1194.44100602</v>
      </c>
      <c r="F276" s="6">
        <v>94.702781021967894</v>
      </c>
      <c r="G276" s="6">
        <v>5.29721897803209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979.56139775999998</v>
      </c>
      <c r="E277" s="6">
        <v>24.78019991</v>
      </c>
      <c r="F277" s="6">
        <v>97.532692067371499</v>
      </c>
      <c r="G277" s="6">
        <v>2.4673079326285299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24507.930635389999</v>
      </c>
      <c r="E278" s="6">
        <v>706.40902495</v>
      </c>
      <c r="F278" s="6">
        <v>97.198383798798702</v>
      </c>
      <c r="G278" s="6">
        <v>2.8016162012012602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1601.48773216</v>
      </c>
      <c r="E279" s="6">
        <v>65.521159909999994</v>
      </c>
      <c r="F279" s="6">
        <v>96.069537467875193</v>
      </c>
      <c r="G279" s="6">
        <v>3.9304625321247899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26693.292502929999</v>
      </c>
      <c r="E280" s="6">
        <v>1622.42443374</v>
      </c>
      <c r="F280" s="6">
        <v>94.270233604295896</v>
      </c>
      <c r="G280" s="6">
        <v>5.7297663957040603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2020.6174246800001</v>
      </c>
      <c r="E281" s="6">
        <v>61.116021119999999</v>
      </c>
      <c r="F281" s="6">
        <v>97.064176432227399</v>
      </c>
      <c r="G281" s="6">
        <v>2.9358235677725499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26013.742318100001</v>
      </c>
      <c r="E282" s="6">
        <v>1386.10148155</v>
      </c>
      <c r="F282" s="6">
        <v>94.941206629916294</v>
      </c>
      <c r="G282" s="6">
        <v>5.0587933700837597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1804.2046408399999</v>
      </c>
      <c r="E283" s="6">
        <v>51.855414639999999</v>
      </c>
      <c r="F283" s="6">
        <v>97.206156423284995</v>
      </c>
      <c r="G283" s="6">
        <v>2.7938435767149499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42692.293673270004</v>
      </c>
      <c r="E284" s="6">
        <v>2052.3963162199998</v>
      </c>
      <c r="F284" s="6">
        <v>95.413095237217902</v>
      </c>
      <c r="G284" s="6">
        <v>4.5869047627820896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545.75427551799999</v>
      </c>
      <c r="E285" s="6">
        <v>23.205926856000001</v>
      </c>
      <c r="F285" s="6">
        <v>95.921344452709903</v>
      </c>
      <c r="G285" s="6">
        <v>4.0786555472900803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9879.6095681290008</v>
      </c>
      <c r="E286" s="6">
        <v>606.82723449000002</v>
      </c>
      <c r="F286" s="6">
        <v>94.213218027133493</v>
      </c>
      <c r="G286" s="6">
        <v>5.7867819728665504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1537.6461135899999</v>
      </c>
      <c r="E287" s="6">
        <v>100.98386837</v>
      </c>
      <c r="F287" s="6">
        <v>93.837298872732006</v>
      </c>
      <c r="G287" s="6">
        <v>6.1627011272679804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22938.035400029999</v>
      </c>
      <c r="E288" s="6">
        <v>4972.8510022700002</v>
      </c>
      <c r="F288" s="6">
        <v>82.1831133178909</v>
      </c>
      <c r="G288" s="6">
        <v>17.8168866821091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859.73591260000001</v>
      </c>
      <c r="E289" s="6">
        <v>176.73803354</v>
      </c>
      <c r="F289" s="6">
        <v>82.948145083800597</v>
      </c>
      <c r="G289" s="6">
        <v>17.0518549161994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19932.599665670001</v>
      </c>
      <c r="E290" s="6">
        <v>2042.2851424800001</v>
      </c>
      <c r="F290" s="6">
        <v>90.706276004129194</v>
      </c>
      <c r="G290" s="6">
        <v>9.2937239958707796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312.846909643</v>
      </c>
      <c r="E291" s="6">
        <v>28.598496616999999</v>
      </c>
      <c r="F291" s="6">
        <v>91.624284265455003</v>
      </c>
      <c r="G291" s="6">
        <v>8.3757157345450199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4109.0060265490001</v>
      </c>
      <c r="E292" s="6">
        <v>798.49154859199996</v>
      </c>
      <c r="F292" s="6">
        <v>83.729150420027295</v>
      </c>
      <c r="G292" s="6">
        <v>16.270849579972701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32753.091218739999</v>
      </c>
      <c r="E294" s="6">
        <v>2167.0745222199998</v>
      </c>
      <c r="F294" s="6">
        <v>93.794203216859003</v>
      </c>
      <c r="G294" s="6">
        <v>6.2057967831410004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1686.66781674</v>
      </c>
      <c r="E295" s="6">
        <v>119.99667229000001</v>
      </c>
      <c r="F295" s="6">
        <v>93.358109764230406</v>
      </c>
      <c r="G295" s="6">
        <v>6.6418902357695799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18919.054986390001</v>
      </c>
      <c r="E296" s="6">
        <v>2393.38909388</v>
      </c>
      <c r="F296" s="6">
        <v>88.769992381607295</v>
      </c>
      <c r="G296" s="6">
        <v>11.230007618392699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1777.6223658599999</v>
      </c>
      <c r="E297" s="6">
        <v>141.35002079</v>
      </c>
      <c r="F297" s="6">
        <v>92.634077396144406</v>
      </c>
      <c r="G297" s="6">
        <v>7.36592260385562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30609.199287169999</v>
      </c>
      <c r="E298" s="6">
        <v>3460.6731070199999</v>
      </c>
      <c r="F298" s="6">
        <v>89.842424218735403</v>
      </c>
      <c r="G298" s="6">
        <v>10.157575781264599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1269.70719801</v>
      </c>
      <c r="E299" s="6">
        <v>38.958870519999998</v>
      </c>
      <c r="F299" s="6">
        <v>97.023009042806294</v>
      </c>
      <c r="G299" s="6">
        <v>2.9769909571936699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21353.37295225</v>
      </c>
      <c r="E300" s="6">
        <v>2286.5666876800001</v>
      </c>
      <c r="F300" s="6">
        <v>90.327527385823899</v>
      </c>
      <c r="G300" s="6">
        <v>9.6724726141761508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543.51091713000005</v>
      </c>
      <c r="E301" s="6">
        <v>40.425653259999997</v>
      </c>
      <c r="F301" s="6">
        <v>93.077047181168894</v>
      </c>
      <c r="G301" s="6">
        <v>6.9229528188310701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10258.128380876</v>
      </c>
      <c r="E302" s="6">
        <v>1789.1819673580001</v>
      </c>
      <c r="F302" s="6">
        <v>85.148701945573507</v>
      </c>
      <c r="G302" s="6">
        <v>14.851298054426501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1295.5960639699999</v>
      </c>
      <c r="E303" s="6">
        <v>34.13181015</v>
      </c>
      <c r="F303" s="6">
        <v>97.433173297010995</v>
      </c>
      <c r="G303" s="6">
        <v>2.56682670298899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24298.13370387</v>
      </c>
      <c r="E304" s="6">
        <v>1251.69381299</v>
      </c>
      <c r="F304" s="6">
        <v>95.1009696164719</v>
      </c>
      <c r="G304" s="6">
        <v>4.8990303835281201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1378.81755638</v>
      </c>
      <c r="E305" s="6">
        <v>104.09458461</v>
      </c>
      <c r="F305" s="6">
        <v>92.980394338095707</v>
      </c>
      <c r="G305" s="6">
        <v>7.0196056619042801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17809.124824750001</v>
      </c>
      <c r="E306" s="6">
        <v>2115.8698821600001</v>
      </c>
      <c r="F306" s="6">
        <v>89.380825875822097</v>
      </c>
      <c r="G306" s="6">
        <v>10.619174124177899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2511.4133534100001</v>
      </c>
      <c r="E307" s="6">
        <v>213.61190959999999</v>
      </c>
      <c r="F307" s="6">
        <v>92.161103513438604</v>
      </c>
      <c r="G307" s="6">
        <v>7.8388964865613504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37348.953436770003</v>
      </c>
      <c r="E308" s="6">
        <v>6209.0484683200002</v>
      </c>
      <c r="F308" s="6">
        <v>85.745332208191996</v>
      </c>
      <c r="G308" s="6">
        <v>14.254667791808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2235.05934063</v>
      </c>
      <c r="E309" s="6">
        <v>176.98450241</v>
      </c>
      <c r="F309" s="6">
        <v>92.662467437285898</v>
      </c>
      <c r="G309" s="6">
        <v>7.3375325627140802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39589.326691030001</v>
      </c>
      <c r="E310" s="6">
        <v>4385.0311373499999</v>
      </c>
      <c r="F310" s="6">
        <v>90.028208815547501</v>
      </c>
      <c r="G310" s="6">
        <v>9.9717911844525098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1487.1933684200001</v>
      </c>
      <c r="E311" s="6">
        <v>235.74151040000001</v>
      </c>
      <c r="F311" s="6">
        <v>86.317445116587706</v>
      </c>
      <c r="G311" s="6">
        <v>13.682554883412299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20312.763219249999</v>
      </c>
      <c r="E312" s="6">
        <v>4940.8223016000002</v>
      </c>
      <c r="F312" s="6">
        <v>80.435165147061099</v>
      </c>
      <c r="G312" s="6">
        <v>19.564834852938901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2175.0828619399999</v>
      </c>
      <c r="E313" s="6">
        <v>285.15952994000003</v>
      </c>
      <c r="F313" s="6">
        <v>88.409291260033299</v>
      </c>
      <c r="G313" s="6">
        <v>11.590708739966701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68342.385508909996</v>
      </c>
      <c r="E314" s="6">
        <v>8844.1211619299993</v>
      </c>
      <c r="F314" s="6">
        <v>88.541881808894999</v>
      </c>
      <c r="G314" s="6">
        <v>11.458118191104999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27774.18916279</v>
      </c>
      <c r="E316" s="6">
        <v>418.38840722999998</v>
      </c>
      <c r="F316" s="6">
        <v>98.515962557198307</v>
      </c>
      <c r="G316" s="6">
        <v>1.4840374428016601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46434.233840599998</v>
      </c>
      <c r="E318" s="6">
        <v>1158.6088257900001</v>
      </c>
      <c r="F318" s="6">
        <v>97.565581795751399</v>
      </c>
      <c r="G318" s="6">
        <v>2.4344182042486202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1488.4215412900001</v>
      </c>
      <c r="E319" s="6">
        <v>174.71496196000001</v>
      </c>
      <c r="F319" s="6">
        <v>89.494851347524204</v>
      </c>
      <c r="G319" s="6">
        <v>10.5051486524758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36061.02841567</v>
      </c>
      <c r="E320" s="6">
        <v>2904.0346884199998</v>
      </c>
      <c r="F320" s="6">
        <v>92.547080751127595</v>
      </c>
      <c r="G320" s="6">
        <v>7.4529192488723996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3121.8939882899999</v>
      </c>
      <c r="E321" s="6">
        <v>339.94626132000002</v>
      </c>
      <c r="F321" s="6">
        <v>90.180186351513598</v>
      </c>
      <c r="G321" s="6">
        <v>9.8198136484864502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36466.742943320001</v>
      </c>
      <c r="E322" s="6">
        <v>2566.9412150799999</v>
      </c>
      <c r="F322" s="6">
        <v>93.423779306449106</v>
      </c>
      <c r="G322" s="6">
        <v>6.5762206935509004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206.82126508100001</v>
      </c>
      <c r="E323" s="6">
        <v>20.470501625000001</v>
      </c>
      <c r="F323" s="6">
        <v>90.993733771501496</v>
      </c>
      <c r="G323" s="6">
        <v>9.00626622849847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8381.6423488010005</v>
      </c>
      <c r="E324" s="6">
        <v>1290.3734125640001</v>
      </c>
      <c r="F324" s="6">
        <v>86.658691999671703</v>
      </c>
      <c r="G324" s="6">
        <v>13.341308000328301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630.15440047000004</v>
      </c>
      <c r="E325" s="6">
        <v>39.351224260000002</v>
      </c>
      <c r="F325" s="6">
        <v>94.122345980906502</v>
      </c>
      <c r="G325" s="6">
        <v>5.8776540190935096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15626.64279433</v>
      </c>
      <c r="E326" s="6">
        <v>1041.6325837300001</v>
      </c>
      <c r="F326" s="6">
        <v>93.750807686432495</v>
      </c>
      <c r="G326" s="6">
        <v>6.2491923135675602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318.43700223000002</v>
      </c>
      <c r="E327" s="6">
        <v>43.309731030000002</v>
      </c>
      <c r="F327" s="6">
        <v>88.027609637355894</v>
      </c>
      <c r="G327" s="6">
        <v>11.9723903626441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8072.2474743189996</v>
      </c>
      <c r="E328" s="6">
        <v>303.00797463999999</v>
      </c>
      <c r="F328" s="6">
        <v>96.382104683413999</v>
      </c>
      <c r="G328" s="6">
        <v>3.61789531658598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1183.53584617</v>
      </c>
      <c r="E329" s="6">
        <v>65.221784569999997</v>
      </c>
      <c r="F329" s="6">
        <v>94.777066184464502</v>
      </c>
      <c r="G329" s="6">
        <v>5.2229338155355496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33917.095333290003</v>
      </c>
      <c r="E330" s="6">
        <v>1434.0150384999999</v>
      </c>
      <c r="F330" s="6">
        <v>95.943507789660998</v>
      </c>
      <c r="G330" s="6">
        <v>4.0564922103389902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580.22210902999996</v>
      </c>
      <c r="E331" s="6">
        <v>85.114700099999993</v>
      </c>
      <c r="F331" s="6">
        <v>87.207276234829607</v>
      </c>
      <c r="G331" s="6">
        <v>12.7927237651704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14838.646494729999</v>
      </c>
      <c r="E332" s="6">
        <v>1476.6665504299999</v>
      </c>
      <c r="F332" s="6">
        <v>90.949198790469694</v>
      </c>
      <c r="G332" s="6">
        <v>9.0508012095303307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522.31729843000005</v>
      </c>
      <c r="E333" s="6">
        <v>27.173981510000001</v>
      </c>
      <c r="F333" s="6">
        <v>95.054701957605701</v>
      </c>
      <c r="G333" s="6">
        <v>4.9452980423942599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17685.599785030001</v>
      </c>
      <c r="E334" s="6">
        <v>1515.02108492</v>
      </c>
      <c r="F334" s="6">
        <v>92.109520336964295</v>
      </c>
      <c r="G334" s="6">
        <v>7.8904796630357401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1027.0617738599999</v>
      </c>
      <c r="E335" s="6">
        <v>93.413055220000004</v>
      </c>
      <c r="F335" s="6">
        <v>91.663083114798795</v>
      </c>
      <c r="G335" s="6">
        <v>8.3369168852012194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37936.924916429998</v>
      </c>
      <c r="E336" s="6">
        <v>4479.7520832199998</v>
      </c>
      <c r="F336" s="6">
        <v>89.438701001360897</v>
      </c>
      <c r="G336" s="6">
        <v>10.561298998639099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8263.5119137599995</v>
      </c>
      <c r="E338" s="6">
        <v>135.16846626</v>
      </c>
      <c r="F338" s="6">
        <v>98.390598759043598</v>
      </c>
      <c r="G338" s="6">
        <v>1.6094012409563601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2704.2515196600002</v>
      </c>
      <c r="E339" s="6">
        <v>311.74334769000001</v>
      </c>
      <c r="F339" s="6">
        <v>89.663664515320804</v>
      </c>
      <c r="G339" s="6">
        <v>10.3363354846792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50452.12249555</v>
      </c>
      <c r="E340" s="6">
        <v>5345.5741404700002</v>
      </c>
      <c r="F340" s="6">
        <v>90.419722564283802</v>
      </c>
      <c r="G340" s="6">
        <v>9.5802774357161997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2557.5393812399998</v>
      </c>
      <c r="E341" s="6">
        <v>236.23671314000001</v>
      </c>
      <c r="F341" s="6">
        <v>91.544178733033903</v>
      </c>
      <c r="G341" s="6">
        <v>8.4558212669661401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63900.413488600003</v>
      </c>
      <c r="E342" s="6">
        <v>4853.8500477300004</v>
      </c>
      <c r="F342" s="6">
        <v>92.940292284324698</v>
      </c>
      <c r="G342" s="6">
        <v>7.0597077156752697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2155.5213422500001</v>
      </c>
      <c r="E343" s="6">
        <v>41.438364329999999</v>
      </c>
      <c r="F343" s="6">
        <v>98.113831391359199</v>
      </c>
      <c r="G343" s="6">
        <v>1.88616860864085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30164.55550803</v>
      </c>
      <c r="E344" s="6">
        <v>4392.7158959099997</v>
      </c>
      <c r="F344" s="6">
        <v>87.288591611983705</v>
      </c>
      <c r="G344" s="6">
        <v>12.7114083880163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2269.4926042799998</v>
      </c>
      <c r="E345" s="6">
        <v>200.02547906999999</v>
      </c>
      <c r="F345" s="6">
        <v>91.900222135702805</v>
      </c>
      <c r="G345" s="6">
        <v>8.0997778642972094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24153.45896426</v>
      </c>
      <c r="E346" s="6">
        <v>1388.21708246</v>
      </c>
      <c r="F346" s="6">
        <v>94.564894332224995</v>
      </c>
      <c r="G346" s="6">
        <v>5.4351056677749696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201.75736749699999</v>
      </c>
      <c r="E347" s="6">
        <v>5.9304450199999996</v>
      </c>
      <c r="F347" s="6">
        <v>97.144538743931093</v>
      </c>
      <c r="G347" s="6">
        <v>2.8554612560689199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4454.0289156930003</v>
      </c>
      <c r="E348" s="6">
        <v>516.96291340200003</v>
      </c>
      <c r="F348" s="6">
        <v>89.600407098313099</v>
      </c>
      <c r="G348" s="6">
        <v>10.3995929016869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242.36056836399999</v>
      </c>
      <c r="E349" s="6">
        <v>19.144794234999999</v>
      </c>
      <c r="F349" s="6">
        <v>92.679005109215595</v>
      </c>
      <c r="G349" s="6">
        <v>7.3209948907843998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4448.7948437140003</v>
      </c>
      <c r="E350" s="6">
        <v>206.070076968</v>
      </c>
      <c r="F350" s="6">
        <v>95.573017037456594</v>
      </c>
      <c r="G350" s="6">
        <v>4.4269829625433701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367.42533155799998</v>
      </c>
      <c r="E351" s="6">
        <v>17.463217657000001</v>
      </c>
      <c r="F351" s="6">
        <v>95.462785865514306</v>
      </c>
      <c r="G351" s="6">
        <v>4.53721413448572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6784.7310639630005</v>
      </c>
      <c r="E352" s="6">
        <v>423.94760556300002</v>
      </c>
      <c r="F352" s="6">
        <v>94.118927684275903</v>
      </c>
      <c r="G352" s="6">
        <v>5.8810723157240696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371.99402324900001</v>
      </c>
      <c r="E353" s="6">
        <v>25.923002793999999</v>
      </c>
      <c r="F353" s="6">
        <v>93.4853245532654</v>
      </c>
      <c r="G353" s="6">
        <v>6.5146754467346399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6115.3735089539996</v>
      </c>
      <c r="E354" s="6">
        <v>562.43246713600001</v>
      </c>
      <c r="F354" s="6">
        <v>91.577585974348494</v>
      </c>
      <c r="G354" s="6">
        <v>8.4224140256515305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699.35444855900005</v>
      </c>
      <c r="E355" s="6">
        <v>68.346954719999999</v>
      </c>
      <c r="F355" s="6">
        <v>91.097195546591806</v>
      </c>
      <c r="G355" s="6">
        <v>8.9028044534081907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10987.618824355</v>
      </c>
      <c r="E356" s="6">
        <v>1965.9090214800001</v>
      </c>
      <c r="F356" s="6">
        <v>84.823369780981295</v>
      </c>
      <c r="G356" s="6">
        <v>15.176630219018699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13530.194834593</v>
      </c>
      <c r="E358" s="6">
        <v>312.42721609</v>
      </c>
      <c r="F358" s="6">
        <v>97.743005516251998</v>
      </c>
      <c r="G358" s="6">
        <v>2.256994483748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764.53946530799999</v>
      </c>
      <c r="E359" s="6">
        <v>37.599627030000001</v>
      </c>
      <c r="F359" s="6">
        <v>95.312580151104697</v>
      </c>
      <c r="G359" s="6">
        <v>4.6874198488953001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13950.627644800001</v>
      </c>
      <c r="E360" s="6">
        <v>346.97100032999998</v>
      </c>
      <c r="F360" s="6">
        <v>97.573221846955505</v>
      </c>
      <c r="G360" s="6">
        <v>2.4267781530444901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12038.341043175</v>
      </c>
      <c r="E362" s="6">
        <v>107.681879409</v>
      </c>
      <c r="F362" s="6">
        <v>99.113439188322502</v>
      </c>
      <c r="G362" s="6">
        <v>0.88656081167753398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489.24627742400003</v>
      </c>
      <c r="E363" s="6">
        <v>18.840594070000002</v>
      </c>
      <c r="F363" s="6">
        <v>96.291855757933604</v>
      </c>
      <c r="G363" s="6">
        <v>3.7081442420663899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11821.175921571999</v>
      </c>
      <c r="E364" s="6">
        <v>841.80812996999998</v>
      </c>
      <c r="F364" s="6">
        <v>93.352213612971497</v>
      </c>
      <c r="G364" s="6">
        <v>6.6477863870285097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10548.062032604999</v>
      </c>
      <c r="E366" s="6">
        <v>37.870170680000001</v>
      </c>
      <c r="F366" s="6">
        <v>99.642259463287999</v>
      </c>
      <c r="G366" s="6">
        <v>0.35774053671199801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7580.9691762720004</v>
      </c>
      <c r="E368" s="6">
        <v>94.447341653999999</v>
      </c>
      <c r="F368" s="6">
        <v>98.769482523411995</v>
      </c>
      <c r="G368" s="6">
        <v>1.2305174765879801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16728.757715870001</v>
      </c>
      <c r="E370" s="6">
        <v>230.69106973999999</v>
      </c>
      <c r="F370" s="6">
        <v>98.639749011561406</v>
      </c>
      <c r="G370" s="6">
        <v>1.36025098843861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14801.65399741</v>
      </c>
      <c r="E372" s="6">
        <v>157.31639429000001</v>
      </c>
      <c r="F372" s="6">
        <v>98.948347445240699</v>
      </c>
      <c r="G372" s="6">
        <v>1.0516525547593001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14023.71199713</v>
      </c>
      <c r="E374" s="6">
        <v>84.307264715000002</v>
      </c>
      <c r="F374" s="6">
        <v>99.402416007872901</v>
      </c>
      <c r="G374" s="6">
        <v>0.59758399212714597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2313.40259917</v>
      </c>
      <c r="E375" s="6">
        <v>62.12718916</v>
      </c>
      <c r="F375" s="6">
        <v>97.384701742524797</v>
      </c>
      <c r="G375" s="6">
        <v>2.6152982574752501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24724.52822443</v>
      </c>
      <c r="E376" s="6">
        <v>2837.7031850399999</v>
      </c>
      <c r="F376" s="6">
        <v>89.704377911633799</v>
      </c>
      <c r="G376" s="6">
        <v>10.2956220883662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2312.87016262</v>
      </c>
      <c r="E377" s="6">
        <v>169.00425873</v>
      </c>
      <c r="F377" s="6">
        <v>93.190458901700893</v>
      </c>
      <c r="G377" s="6">
        <v>6.8095410982990501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52649.779265210003</v>
      </c>
      <c r="E378" s="6">
        <v>1431.95391167</v>
      </c>
      <c r="F378" s="6">
        <v>97.352241084828705</v>
      </c>
      <c r="G378" s="6">
        <v>2.6477589151713099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55466.487067429996</v>
      </c>
      <c r="E380" s="6">
        <v>692.16387625000004</v>
      </c>
      <c r="F380" s="6">
        <v>98.767484858309501</v>
      </c>
      <c r="G380" s="6">
        <v>1.23251514169055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1664.0290155</v>
      </c>
      <c r="E381" s="6">
        <v>59.624695699999997</v>
      </c>
      <c r="F381" s="6">
        <v>96.540796140630306</v>
      </c>
      <c r="G381" s="6">
        <v>3.4592038593697301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48445.489704359999</v>
      </c>
      <c r="E382" s="6">
        <v>2603.216559</v>
      </c>
      <c r="F382" s="6">
        <v>94.900523931850501</v>
      </c>
      <c r="G382" s="6">
        <v>5.0994760681495404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32085.856915600001</v>
      </c>
      <c r="E384" s="6">
        <v>297.82272399999999</v>
      </c>
      <c r="F384" s="6">
        <v>99.080330810721705</v>
      </c>
      <c r="G384" s="6">
        <v>0.91966918927832697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16452.88215021</v>
      </c>
      <c r="E386" s="6">
        <v>513.59751398000003</v>
      </c>
      <c r="F386" s="6">
        <v>96.972869303795406</v>
      </c>
      <c r="G386" s="6">
        <v>3.0271306962045599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1637.826182</v>
      </c>
      <c r="E387" s="6">
        <v>60.257341619999998</v>
      </c>
      <c r="F387" s="6">
        <v>96.451450074049205</v>
      </c>
      <c r="G387" s="6">
        <v>3.5485499259507902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20110.320270470002</v>
      </c>
      <c r="E388" s="6">
        <v>1317.7864249500001</v>
      </c>
      <c r="F388" s="6">
        <v>93.850196642750205</v>
      </c>
      <c r="G388" s="6">
        <v>6.1498033572497599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13924.206856590001</v>
      </c>
      <c r="E390" s="6">
        <v>152.71273012</v>
      </c>
      <c r="F390" s="6">
        <v>98.915155200117994</v>
      </c>
      <c r="G390" s="6">
        <v>1.0848447998820401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727.71727988600003</v>
      </c>
      <c r="E391" s="6">
        <v>53.291181117000001</v>
      </c>
      <c r="F391" s="6">
        <v>93.176619232964299</v>
      </c>
      <c r="G391" s="6">
        <v>6.8233807670356699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6487.8920191799998</v>
      </c>
      <c r="E392" s="6">
        <v>157.37292028900001</v>
      </c>
      <c r="F392" s="6">
        <v>97.6318036719003</v>
      </c>
      <c r="G392" s="6">
        <v>2.3681963280996801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878.71456992000003</v>
      </c>
      <c r="E393" s="6">
        <v>44.70366594</v>
      </c>
      <c r="F393" s="6">
        <v>95.158892882555406</v>
      </c>
      <c r="G393" s="6">
        <v>4.8411071174446203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26880.053147930001</v>
      </c>
      <c r="E394" s="6">
        <v>559.00492565000002</v>
      </c>
      <c r="F394" s="6">
        <v>97.9627401051779</v>
      </c>
      <c r="G394" s="6">
        <v>2.0372598948221299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677.95819982</v>
      </c>
      <c r="E395" s="6">
        <v>99.576141919999998</v>
      </c>
      <c r="F395" s="6">
        <v>87.193344837069901</v>
      </c>
      <c r="G395" s="6">
        <v>12.806655162930101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17516.444901769999</v>
      </c>
      <c r="E396" s="6">
        <v>1991.0626340399999</v>
      </c>
      <c r="F396" s="6">
        <v>89.793351967774498</v>
      </c>
      <c r="G396" s="6">
        <v>10.2066480322255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591.28384226000003</v>
      </c>
      <c r="E397" s="6">
        <v>73.238993789999995</v>
      </c>
      <c r="F397" s="6">
        <v>88.978709260716897</v>
      </c>
      <c r="G397" s="6">
        <v>11.021290739283099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12817.487578230001</v>
      </c>
      <c r="E398" s="6">
        <v>1960.035003727</v>
      </c>
      <c r="F398" s="6">
        <v>86.736376189875301</v>
      </c>
      <c r="G398" s="6">
        <v>13.263623810124701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164.195034722</v>
      </c>
      <c r="E399" s="6">
        <v>19.706153808</v>
      </c>
      <c r="F399" s="6">
        <v>89.284379309606607</v>
      </c>
      <c r="G399" s="6">
        <v>10.715620690393401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5551.4905143559999</v>
      </c>
      <c r="E400" s="6">
        <v>143.29168395600001</v>
      </c>
      <c r="F400" s="6">
        <v>97.483807475578701</v>
      </c>
      <c r="G400" s="6">
        <v>2.5161925244212702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13501.39860812</v>
      </c>
      <c r="E402" s="6">
        <v>361.15923866999998</v>
      </c>
      <c r="F402" s="6">
        <v>97.3947142896603</v>
      </c>
      <c r="G402" s="6">
        <v>2.6052857103397402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922.95771691000004</v>
      </c>
      <c r="E403" s="6">
        <v>93.356357770000002</v>
      </c>
      <c r="F403" s="6">
        <v>90.814221696241404</v>
      </c>
      <c r="G403" s="6">
        <v>9.1857783037585605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13656.37455138</v>
      </c>
      <c r="E404" s="6">
        <v>2412.25110726</v>
      </c>
      <c r="F404" s="6">
        <v>84.987819378548096</v>
      </c>
      <c r="G404" s="6">
        <v>15.0121806214519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33451.74238096</v>
      </c>
      <c r="E406" s="6">
        <v>576.57467835</v>
      </c>
      <c r="F406" s="6">
        <v>98.305603308723605</v>
      </c>
      <c r="G406" s="6">
        <v>1.6943966912764299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2704.53358209</v>
      </c>
      <c r="E407" s="6">
        <v>51.233193640000003</v>
      </c>
      <c r="F407" s="6">
        <v>98.140873382638503</v>
      </c>
      <c r="G407" s="6">
        <v>1.85912661736146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30538.76578627</v>
      </c>
      <c r="E408" s="6">
        <v>373.21494674000002</v>
      </c>
      <c r="F408" s="6">
        <v>98.792652758283296</v>
      </c>
      <c r="G408" s="6">
        <v>1.2073472417167199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536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469</v>
      </c>
      <c r="F418" s="5" t="s">
        <v>457</v>
      </c>
      <c r="G418" s="5" t="s">
        <v>470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12.342537801000001</v>
      </c>
      <c r="E419" s="6">
        <v>1.1220488909999999</v>
      </c>
      <c r="F419" s="6">
        <v>91.6666666666667</v>
      </c>
      <c r="G419" s="6">
        <v>8.3333333333333304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58.688964712000001</v>
      </c>
      <c r="E420" s="6">
        <v>34.695703107</v>
      </c>
      <c r="F420" s="6">
        <v>62.846467287062701</v>
      </c>
      <c r="G420" s="6">
        <v>37.153532712937299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226.98524669</v>
      </c>
      <c r="E421" s="6">
        <v>27.729277389</v>
      </c>
      <c r="F421" s="6">
        <v>89.113586086516307</v>
      </c>
      <c r="G421" s="6">
        <v>10.8864139134837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20.545941581000001</v>
      </c>
      <c r="E422" s="6">
        <v>2.1481481480000002</v>
      </c>
      <c r="F422" s="6">
        <v>90.534327775857193</v>
      </c>
      <c r="G422" s="6">
        <v>9.4656722241428106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134.74624431000001</v>
      </c>
      <c r="E423" s="6">
        <v>52.251693302</v>
      </c>
      <c r="F423" s="6">
        <v>72.057609848929701</v>
      </c>
      <c r="G423" s="6">
        <v>27.942390151070299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</v>
      </c>
      <c r="E424" s="6">
        <v>1</v>
      </c>
      <c r="F424" s="6">
        <v>50</v>
      </c>
      <c r="G424" s="6">
        <v>50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35</v>
      </c>
      <c r="E425" s="6">
        <v>8</v>
      </c>
      <c r="F425" s="6">
        <v>81.395348837209298</v>
      </c>
      <c r="G425" s="6">
        <v>18.604651162790699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200.91431255099999</v>
      </c>
      <c r="E426" s="6">
        <v>21.480682568999999</v>
      </c>
      <c r="F426" s="6">
        <v>90.341202347017997</v>
      </c>
      <c r="G426" s="6">
        <v>9.6587976529820008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1472.5869028310001</v>
      </c>
      <c r="E427" s="6">
        <v>375.62042521199999</v>
      </c>
      <c r="F427" s="6">
        <v>79.6764995186048</v>
      </c>
      <c r="G427" s="6">
        <v>20.3235004813952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48.929738098999998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783.24639425400005</v>
      </c>
      <c r="E429" s="6">
        <v>98.41451189</v>
      </c>
      <c r="F429" s="6">
        <v>88.837600578160803</v>
      </c>
      <c r="G429" s="6">
        <v>11.162399421839201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75.304846646000001</v>
      </c>
      <c r="E430" s="6">
        <v>21.077204516999998</v>
      </c>
      <c r="F430" s="6">
        <v>78.131608258311005</v>
      </c>
      <c r="G430" s="6">
        <v>21.868391741688999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1622.1778046070001</v>
      </c>
      <c r="E431" s="6">
        <v>365.49739671600003</v>
      </c>
      <c r="F431" s="6">
        <v>81.611814824035406</v>
      </c>
      <c r="G431" s="6">
        <v>18.388185175964601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126.649924771</v>
      </c>
      <c r="E432" s="6">
        <v>14.252684752</v>
      </c>
      <c r="F432" s="6">
        <v>89.884726194745497</v>
      </c>
      <c r="G432" s="6">
        <v>10.1152738052545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635.34240470099996</v>
      </c>
      <c r="E433" s="6">
        <v>150.065692418</v>
      </c>
      <c r="F433" s="6">
        <v>80.893284272410199</v>
      </c>
      <c r="G433" s="6">
        <v>19.106715727589801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537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469</v>
      </c>
      <c r="F443" s="5" t="s">
        <v>457</v>
      </c>
      <c r="G443" s="5" t="s">
        <v>470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485.68730144900002</v>
      </c>
      <c r="E444" s="6">
        <v>61.080768876999997</v>
      </c>
      <c r="F444" s="6">
        <v>88.828760823472805</v>
      </c>
      <c r="G444" s="6">
        <v>11.1712391765272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4968.7739621049996</v>
      </c>
      <c r="E445" s="6">
        <v>1112.274700034</v>
      </c>
      <c r="F445" s="6">
        <v>81.709162977775605</v>
      </c>
      <c r="G445" s="6">
        <v>18.290837022224402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538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539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540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469</v>
      </c>
      <c r="F16" s="5" t="s">
        <v>457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122957.074030089</v>
      </c>
      <c r="E17" s="6">
        <v>95.599138057000005</v>
      </c>
      <c r="F17" s="6">
        <v>99.922310393105903</v>
      </c>
      <c r="G17" s="6">
        <v>7.7689606894088395E-2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2336319.4079650198</v>
      </c>
      <c r="E18" s="6">
        <v>2203.7156892480002</v>
      </c>
      <c r="F18" s="6">
        <v>99.905764639786696</v>
      </c>
      <c r="G18" s="6">
        <v>9.4235360213346303E-2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521.20639462700001</v>
      </c>
      <c r="E19" s="6">
        <v>25.561675698999998</v>
      </c>
      <c r="F19" s="6">
        <v>95.324950909485395</v>
      </c>
      <c r="G19" s="6">
        <v>4.6750490905146203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5888.1593373920005</v>
      </c>
      <c r="E20" s="6">
        <v>192.88932474699999</v>
      </c>
      <c r="F20" s="6">
        <v>96.828025305109904</v>
      </c>
      <c r="G20" s="6">
        <v>3.17197469489007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122435.867635462</v>
      </c>
      <c r="E21" s="6">
        <v>70.037462357999999</v>
      </c>
      <c r="F21" s="6">
        <v>99.942829317246293</v>
      </c>
      <c r="G21" s="6">
        <v>5.7170682753680799E-2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2330431.2486276301</v>
      </c>
      <c r="E22" s="6">
        <v>2010.8263645009999</v>
      </c>
      <c r="F22" s="6">
        <v>99.913788797327001</v>
      </c>
      <c r="G22" s="6">
        <v>8.6211202672966003E-2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541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469</v>
      </c>
      <c r="F32" s="5" t="s">
        <v>457</v>
      </c>
      <c r="G32" s="5" t="s">
        <v>470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122957.074030089</v>
      </c>
      <c r="E33" s="6">
        <v>95.599138057000005</v>
      </c>
      <c r="F33" s="6">
        <v>99.922310393105903</v>
      </c>
      <c r="G33" s="6">
        <v>7.7689606894088395E-2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2336319.4079650198</v>
      </c>
      <c r="E34" s="6">
        <v>2203.7156892480002</v>
      </c>
      <c r="F34" s="6">
        <v>99.905764639786696</v>
      </c>
      <c r="G34" s="6">
        <v>9.4235360213346303E-2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542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469</v>
      </c>
      <c r="F44" s="5" t="s">
        <v>457</v>
      </c>
      <c r="G44" s="5" t="s">
        <v>470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122435.867635462</v>
      </c>
      <c r="E45" s="6">
        <v>70.037462357999999</v>
      </c>
      <c r="F45" s="6">
        <v>99.942829317246293</v>
      </c>
      <c r="G45" s="6">
        <v>5.7170682753680799E-2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2330431.2486276301</v>
      </c>
      <c r="E46" s="6">
        <v>2010.8263645009999</v>
      </c>
      <c r="F46" s="6">
        <v>99.913788797327001</v>
      </c>
      <c r="G46" s="6">
        <v>8.6211202672966003E-2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135.30623815199999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2038.2280930320001</v>
      </c>
      <c r="E48" s="6">
        <v>4.2129949460000002</v>
      </c>
      <c r="F48" s="6">
        <v>99.793727468038199</v>
      </c>
      <c r="G48" s="6">
        <v>0.206272531961783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859.71637887199995</v>
      </c>
      <c r="E49" s="6">
        <v>0</v>
      </c>
      <c r="F49" s="6">
        <v>100</v>
      </c>
      <c r="G49" s="6">
        <v>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16017.098556739</v>
      </c>
      <c r="E50" s="6">
        <v>0</v>
      </c>
      <c r="F50" s="6">
        <v>100</v>
      </c>
      <c r="G50" s="6">
        <v>0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155.830288919</v>
      </c>
      <c r="E51" s="6">
        <v>0</v>
      </c>
      <c r="F51" s="6">
        <v>100</v>
      </c>
      <c r="G51" s="6">
        <v>0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2200.9407706040001</v>
      </c>
      <c r="E52" s="6">
        <v>20.520290156000002</v>
      </c>
      <c r="F52" s="6">
        <v>99.076270544711704</v>
      </c>
      <c r="G52" s="6">
        <v>0.92372945528829797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1833.8668580599999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30472.212907159999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232.61864611600001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2740.4416965619998</v>
      </c>
      <c r="E56" s="6">
        <v>0</v>
      </c>
      <c r="F56" s="6">
        <v>100</v>
      </c>
      <c r="G56" s="6">
        <v>0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1963.4189115070001</v>
      </c>
      <c r="E58" s="6">
        <v>0</v>
      </c>
      <c r="F58" s="6">
        <v>100</v>
      </c>
      <c r="G58" s="6">
        <v>0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210.43750275100001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5754.9817245189997</v>
      </c>
      <c r="E60" s="6">
        <v>6.2544031840000001</v>
      </c>
      <c r="F60" s="6">
        <v>99.891439908981894</v>
      </c>
      <c r="G60" s="6">
        <v>0.10856009101806501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223.46575431100001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5360.428892037</v>
      </c>
      <c r="E62" s="6">
        <v>0</v>
      </c>
      <c r="F62" s="6">
        <v>100</v>
      </c>
      <c r="G62" s="6">
        <v>0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1323.6053918499999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35877.804718619998</v>
      </c>
      <c r="E64" s="6">
        <v>98.24488255</v>
      </c>
      <c r="F64" s="6">
        <v>99.726915868642806</v>
      </c>
      <c r="G64" s="6">
        <v>0.27308413135722598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1635.3692048299999</v>
      </c>
      <c r="E65" s="6">
        <v>0</v>
      </c>
      <c r="F65" s="6">
        <v>100</v>
      </c>
      <c r="G65" s="6">
        <v>0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24550.73449142</v>
      </c>
      <c r="E66" s="6">
        <v>13.550696289999999</v>
      </c>
      <c r="F66" s="6">
        <v>99.944835780131797</v>
      </c>
      <c r="G66" s="6">
        <v>5.5164219868199901E-2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3318.6623122000001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33743.594329419997</v>
      </c>
      <c r="E68" s="6">
        <v>0</v>
      </c>
      <c r="F68" s="6">
        <v>100</v>
      </c>
      <c r="G68" s="6">
        <v>0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165.98100283900001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2943.3777041110002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128.37220149000001</v>
      </c>
      <c r="E71" s="6">
        <v>0</v>
      </c>
      <c r="F71" s="6">
        <v>100</v>
      </c>
      <c r="G71" s="6">
        <v>0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1069.2649253520001</v>
      </c>
      <c r="E72" s="6">
        <v>1.5102611939999999</v>
      </c>
      <c r="F72" s="6">
        <v>99.858956276445696</v>
      </c>
      <c r="G72" s="6">
        <v>0.141043723554302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2597.6551205800001</v>
      </c>
      <c r="E73" s="6">
        <v>29.397955899999999</v>
      </c>
      <c r="F73" s="6">
        <v>98.880953104328199</v>
      </c>
      <c r="G73" s="6">
        <v>1.1190468956718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27406.395080049999</v>
      </c>
      <c r="E74" s="6">
        <v>67.707967879999998</v>
      </c>
      <c r="F74" s="6">
        <v>99.753557130648105</v>
      </c>
      <c r="G74" s="6">
        <v>0.24644286935184001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480.41250991300001</v>
      </c>
      <c r="E75" s="6">
        <v>0</v>
      </c>
      <c r="F75" s="6">
        <v>100</v>
      </c>
      <c r="G75" s="6">
        <v>0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4063.4880027509998</v>
      </c>
      <c r="E76" s="6">
        <v>7.3415100669999998</v>
      </c>
      <c r="F76" s="6">
        <v>99.819655673520998</v>
      </c>
      <c r="G76" s="6">
        <v>0.180344326479001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69</v>
      </c>
      <c r="E77" s="6">
        <v>0</v>
      </c>
      <c r="F77" s="6">
        <v>100</v>
      </c>
      <c r="G77" s="6">
        <v>0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279.43224940800002</v>
      </c>
      <c r="E79" s="6">
        <v>0</v>
      </c>
      <c r="F79" s="6">
        <v>100</v>
      </c>
      <c r="G79" s="6">
        <v>0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3734.808338796</v>
      </c>
      <c r="E80" s="6">
        <v>0</v>
      </c>
      <c r="F80" s="6">
        <v>100</v>
      </c>
      <c r="G80" s="6">
        <v>0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5709.1176187250003</v>
      </c>
      <c r="E82" s="6">
        <v>0</v>
      </c>
      <c r="F82" s="6">
        <v>100</v>
      </c>
      <c r="G82" s="6">
        <v>0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29671.854329689999</v>
      </c>
      <c r="E84" s="6">
        <v>0</v>
      </c>
      <c r="F84" s="6">
        <v>100</v>
      </c>
      <c r="G84" s="6">
        <v>0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193.21672352499999</v>
      </c>
      <c r="E85" s="6">
        <v>1.104095563</v>
      </c>
      <c r="F85" s="6">
        <v>99.431818181818201</v>
      </c>
      <c r="G85" s="6">
        <v>0.56818181818181801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1023.496586901</v>
      </c>
      <c r="E86" s="6">
        <v>1.104095563</v>
      </c>
      <c r="F86" s="6">
        <v>99.892241379310306</v>
      </c>
      <c r="G86" s="6">
        <v>0.107758620689655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1440.9881950199999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34759.224440190002</v>
      </c>
      <c r="E88" s="6">
        <v>43.450065619999997</v>
      </c>
      <c r="F88" s="6">
        <v>99.875153084534503</v>
      </c>
      <c r="G88" s="6">
        <v>0.12484691546549501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127.163769008</v>
      </c>
      <c r="E89" s="6">
        <v>0</v>
      </c>
      <c r="F89" s="6">
        <v>100</v>
      </c>
      <c r="G89" s="6">
        <v>0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1660.0009001559999</v>
      </c>
      <c r="E90" s="6">
        <v>0</v>
      </c>
      <c r="F90" s="6">
        <v>100</v>
      </c>
      <c r="G90" s="6">
        <v>0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451.547436167</v>
      </c>
      <c r="E91" s="6">
        <v>4.1852069030000001</v>
      </c>
      <c r="F91" s="6">
        <v>99.081653033496394</v>
      </c>
      <c r="G91" s="6">
        <v>0.91834696650359504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3714.00923633</v>
      </c>
      <c r="E92" s="6">
        <v>5.6152648139999997</v>
      </c>
      <c r="F92" s="6">
        <v>99.849036782818501</v>
      </c>
      <c r="G92" s="6">
        <v>0.15096321718154601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88.850127008000001</v>
      </c>
      <c r="E93" s="6">
        <v>0</v>
      </c>
      <c r="F93" s="6">
        <v>100</v>
      </c>
      <c r="G93" s="6">
        <v>0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973.74936491200003</v>
      </c>
      <c r="E94" s="6">
        <v>4.802709568</v>
      </c>
      <c r="F94" s="6">
        <v>99.509202453987697</v>
      </c>
      <c r="G94" s="6">
        <v>0.49079754601226999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80.817452325000005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947.18054124900004</v>
      </c>
      <c r="E96" s="6">
        <v>0</v>
      </c>
      <c r="F96" s="6">
        <v>100</v>
      </c>
      <c r="G96" s="6">
        <v>0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535.72293609400003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5956.2198452120001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6594.6383124200001</v>
      </c>
      <c r="E99" s="6">
        <v>380.47683139999998</v>
      </c>
      <c r="F99" s="6">
        <v>94.545225081522801</v>
      </c>
      <c r="G99" s="6">
        <v>5.4547749184772298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177998.73656928999</v>
      </c>
      <c r="E100" s="6">
        <v>406.91061138999999</v>
      </c>
      <c r="F100" s="6">
        <v>99.771918312104802</v>
      </c>
      <c r="G100" s="6">
        <v>0.228081687895172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591.04580166000005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4518.3027101110001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2161.2380879249999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43.346900454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520.16280544799997</v>
      </c>
      <c r="E106" s="6">
        <v>1.1114589859999999</v>
      </c>
      <c r="F106" s="6">
        <v>99.786780383795303</v>
      </c>
      <c r="G106" s="6">
        <v>0.21321961620469099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1952.0614763569999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324.31687706000002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2393.4559921760001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4200.4966527610004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8695.0551722620003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6260.1264218980004</v>
      </c>
      <c r="E118" s="6">
        <v>40.556125229999999</v>
      </c>
      <c r="F118" s="6">
        <v>99.356321717105303</v>
      </c>
      <c r="G118" s="6">
        <v>0.64367828289470697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29775.842657180001</v>
      </c>
      <c r="E120" s="6">
        <v>0</v>
      </c>
      <c r="F120" s="6">
        <v>100</v>
      </c>
      <c r="G120" s="6">
        <v>0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543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469</v>
      </c>
      <c r="F130" s="5" t="s">
        <v>457</v>
      </c>
      <c r="G130" s="5" t="s">
        <v>470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10453.158765491</v>
      </c>
      <c r="E131" s="6">
        <v>1.1220488909999999</v>
      </c>
      <c r="F131" s="6">
        <v>99.989267086747304</v>
      </c>
      <c r="G131" s="6">
        <v>1.07329132526878E-2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198776.32208715801</v>
      </c>
      <c r="E132" s="6">
        <v>26.360842511000001</v>
      </c>
      <c r="F132" s="6">
        <v>99.986740197806895</v>
      </c>
      <c r="G132" s="6">
        <v>1.3259802193074899E-2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3873.0077408769998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70164.210149085993</v>
      </c>
      <c r="E134" s="6">
        <v>1.7939964079999999</v>
      </c>
      <c r="F134" s="6">
        <v>99.997443211381594</v>
      </c>
      <c r="G134" s="6">
        <v>2.5567886184312601E-3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2253.02105252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38335.754527008998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6419.3585967270001</v>
      </c>
      <c r="E137" s="6">
        <v>1</v>
      </c>
      <c r="F137" s="6">
        <v>99.984424545997996</v>
      </c>
      <c r="G137" s="6">
        <v>1.5575454002051899E-2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112646.74006124301</v>
      </c>
      <c r="E138" s="6">
        <v>4</v>
      </c>
      <c r="F138" s="6">
        <v>99.996449202199798</v>
      </c>
      <c r="G138" s="6">
        <v>3.55079780019677E-3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5187.2118892549997</v>
      </c>
      <c r="E139" s="6">
        <v>46.324145094999999</v>
      </c>
      <c r="F139" s="6">
        <v>99.114859536822607</v>
      </c>
      <c r="G139" s="6">
        <v>0.88514046317736705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98118.904926453994</v>
      </c>
      <c r="E140" s="6">
        <v>631.64212861700003</v>
      </c>
      <c r="F140" s="6">
        <v>99.360365944844105</v>
      </c>
      <c r="G140" s="6">
        <v>0.63963405515591498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2183.09363846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55098.674984174002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11045.208954034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195088.55780753901</v>
      </c>
      <c r="E144" s="6">
        <v>48.786618089999997</v>
      </c>
      <c r="F144" s="6">
        <v>99.9749988305757</v>
      </c>
      <c r="G144" s="6">
        <v>2.5001169424335199E-2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13132.927285206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309813.98067855899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5983.7520583659998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117095.19593529199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13361.0639515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242833.88428989999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14968.271665249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378555.04726223502</v>
      </c>
      <c r="E152" s="6">
        <v>1.4811416390000001</v>
      </c>
      <c r="F152" s="6">
        <v>99.9996087396392</v>
      </c>
      <c r="G152" s="6">
        <v>3.9126036083567399E-4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44651.389572134001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58781.889875635003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25389.352936895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2522.999426935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22118.992887435001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5817.3301821280002</v>
      </c>
      <c r="E161" s="6">
        <v>24.764182569999999</v>
      </c>
      <c r="F161" s="6">
        <v>99.576107795867799</v>
      </c>
      <c r="G161" s="6">
        <v>0.42389220413217599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76025.983469758998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7208.6786695259998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7200.76577215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109947.45049326999</v>
      </c>
      <c r="E166" s="6">
        <v>55.571878529999999</v>
      </c>
      <c r="F166" s="6">
        <v>99.949481498479003</v>
      </c>
      <c r="G166" s="6">
        <v>5.0518501520960199E-2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10762.951364322</v>
      </c>
      <c r="E167" s="6">
        <v>22.388761501000001</v>
      </c>
      <c r="F167" s="6">
        <v>99.792414877604102</v>
      </c>
      <c r="G167" s="6">
        <v>0.20758512239586499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174902.94723569899</v>
      </c>
      <c r="E168" s="6">
        <v>1414.121102354</v>
      </c>
      <c r="F168" s="6">
        <v>99.197966983183605</v>
      </c>
      <c r="G168" s="6">
        <v>0.80203301681644501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140.902609523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765.45011602</v>
      </c>
      <c r="E170" s="6">
        <v>19.957981099000001</v>
      </c>
      <c r="F170" s="6">
        <v>97.458903062979701</v>
      </c>
      <c r="G170" s="6">
        <v>2.5410969370202601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544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469</v>
      </c>
      <c r="F180" s="5" t="s">
        <v>457</v>
      </c>
      <c r="G180" s="5" t="s">
        <v>470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10440.81622769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198684.05946823</v>
      </c>
      <c r="E182" s="6">
        <v>25.238793619999999</v>
      </c>
      <c r="F182" s="6">
        <v>99.987298634819396</v>
      </c>
      <c r="G182" s="6">
        <v>1.27013651805772E-2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3873.0077408769998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69911.289621414995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2230.3269627909999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38148.756589397002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6418.3585967270001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112607.74006124301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4985.252784022</v>
      </c>
      <c r="E189" s="6">
        <v>25.888255208</v>
      </c>
      <c r="F189" s="6">
        <v>99.483386019165494</v>
      </c>
      <c r="G189" s="6">
        <v>0.51661398083455101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96407.312746177005</v>
      </c>
      <c r="E190" s="6">
        <v>495.02698085100002</v>
      </c>
      <c r="F190" s="6">
        <v>99.489148577582895</v>
      </c>
      <c r="G190" s="6">
        <v>0.510851422417128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2183.09363846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55098.674984174002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11045.208954034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195088.55780753901</v>
      </c>
      <c r="E194" s="6">
        <v>48.786618089999997</v>
      </c>
      <c r="F194" s="6">
        <v>99.9749988305757</v>
      </c>
      <c r="G194" s="6">
        <v>2.5001169424335199E-2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13132.927285206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309813.98067855899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5983.7520583659998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117095.19593529199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13361.0639515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242833.88428989999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14919.341927150001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377674.86749773001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44651.389572134001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58781.889875635003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25389.352936895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2522.999426935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22118.992887435001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5817.3301821280002</v>
      </c>
      <c r="E211" s="6">
        <v>24.764182569999999</v>
      </c>
      <c r="F211" s="6">
        <v>99.576107795867799</v>
      </c>
      <c r="G211" s="6">
        <v>0.42389220413217599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76025.983469758998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7208.6786695259998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7200.76577215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109947.45049326999</v>
      </c>
      <c r="E216" s="6">
        <v>55.571878529999999</v>
      </c>
      <c r="F216" s="6">
        <v>99.949481498479003</v>
      </c>
      <c r="G216" s="6">
        <v>5.0518501520960199E-2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10669.57305008</v>
      </c>
      <c r="E217" s="6">
        <v>19.38502458</v>
      </c>
      <c r="F217" s="6">
        <v>99.818644395042099</v>
      </c>
      <c r="G217" s="6">
        <v>0.18135560495793801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172943.19104332</v>
      </c>
      <c r="E218" s="6">
        <v>1386.2020934100001</v>
      </c>
      <c r="F218" s="6">
        <v>99.204837423874494</v>
      </c>
      <c r="G218" s="6">
        <v>0.795162576125516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545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469</v>
      </c>
      <c r="F228" s="5" t="s">
        <v>457</v>
      </c>
      <c r="G228" s="5" t="s">
        <v>470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2029.0005775699999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20656.120684379999</v>
      </c>
      <c r="E230" s="6">
        <v>25.238793619999999</v>
      </c>
      <c r="F230" s="6">
        <v>99.877963565950097</v>
      </c>
      <c r="G230" s="6">
        <v>0.122036434049938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19594.071731060001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51226.509845749999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29638.706991790001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34718.003424859999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9380.6608260310004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16966.307427079999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31177.669422110001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1925.33670818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33300.505654619999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53160.733204639997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4021.2467270400002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85476.781052620005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30113.75592412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2723.3330423699999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37230.081297080003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27547.300617230001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13214.956156983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21959.712076579999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1119.066298315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6551.9051025749995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12726.368885353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1403.9331286199999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15567.087784859999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1804.0403471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26208.181141100002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30161.342090530001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16670.92203428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43051.364635940001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1538.89286292</v>
      </c>
      <c r="E275" s="6">
        <v>24.764182569999999</v>
      </c>
      <c r="F275" s="6">
        <v>98.416265085657599</v>
      </c>
      <c r="G275" s="6">
        <v>1.5837349143424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22548.454405479999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25214.33966034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1667.00889207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28315.71693667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2081.7334458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27399.84379965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44744.689989489998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10486.436802619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27910.886402299999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21974.88480815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332.03625421200002</v>
      </c>
      <c r="E291" s="6">
        <v>9.4091520479999993</v>
      </c>
      <c r="F291" s="6">
        <v>97.244317283087</v>
      </c>
      <c r="G291" s="6">
        <v>2.7556827169129399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4748.8684196100003</v>
      </c>
      <c r="E292" s="6">
        <v>158.62915553100001</v>
      </c>
      <c r="F292" s="6">
        <v>96.767616221869602</v>
      </c>
      <c r="G292" s="6">
        <v>3.2323837781303899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34888.730046730001</v>
      </c>
      <c r="E294" s="6">
        <v>31.435694229999999</v>
      </c>
      <c r="F294" s="6">
        <v>99.909978393392507</v>
      </c>
      <c r="G294" s="6">
        <v>9.0021606607459906E-2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1806.6644890299999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21288.30789597</v>
      </c>
      <c r="E296" s="6">
        <v>24.1361843</v>
      </c>
      <c r="F296" s="6">
        <v>99.886750744264305</v>
      </c>
      <c r="G296" s="6">
        <v>0.113249255735733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33964.943140739997</v>
      </c>
      <c r="E298" s="6">
        <v>104.92925345</v>
      </c>
      <c r="F298" s="6">
        <v>99.692017474453806</v>
      </c>
      <c r="G298" s="6">
        <v>0.30798252554621802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1308.6660685300001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23609.11319942</v>
      </c>
      <c r="E300" s="6">
        <v>30.826440510000001</v>
      </c>
      <c r="F300" s="6">
        <v>99.869600172506594</v>
      </c>
      <c r="G300" s="6">
        <v>0.130399827493347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583.93657039000004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12047.310348233999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25549.827516860001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1482.9121409899999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19902.458775350002</v>
      </c>
      <c r="E306" s="6">
        <v>22.535931560000002</v>
      </c>
      <c r="F306" s="6">
        <v>99.886896172915002</v>
      </c>
      <c r="G306" s="6">
        <v>0.11310382708500601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2725.0252630099999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42471.371916550001</v>
      </c>
      <c r="E308" s="6">
        <v>1086.6299885400001</v>
      </c>
      <c r="F308" s="6">
        <v>97.505326367110001</v>
      </c>
      <c r="G308" s="6">
        <v>2.4946736328899899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2412.04384304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43974.357828380002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1722.93487882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25131.52537295</v>
      </c>
      <c r="E312" s="6">
        <v>122.0601479</v>
      </c>
      <c r="F312" s="6">
        <v>99.516662108043107</v>
      </c>
      <c r="G312" s="6">
        <v>0.483337891956863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77186.506670839997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28192.577570019999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47592.842666390003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38965.063104089997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3461.8402496099998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39033.684158399999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9672.0157613650008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16668.27537806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8375.2554489590002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35351.110371789997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16315.313045159999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19200.620869949998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42416.676999650001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8398.6803800199996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55797.696636020002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68754.263536330007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34557.271403940002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25492.889428629998</v>
      </c>
      <c r="E346" s="6">
        <v>48.786618089999997</v>
      </c>
      <c r="F346" s="6">
        <v>99.808992103725799</v>
      </c>
      <c r="G346" s="6">
        <v>0.19100789627415601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207.687812517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4970.991829095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261.50536259900002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4654.864920682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7208.6786695259998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6677.8059760899996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12953.527845835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13842.622050683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14297.59864513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12146.022922583999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12662.984051542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10585.932203285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16959.448785609999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14958.970391700001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14108.019261845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27562.231409470001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54081.73317688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56158.650943679997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51048.70626336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32383.679639599999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16966.479664189999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21428.10669542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14076.919586710001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781.00846100299998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6645.2649394689997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27439.058073579999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19345.617986789999</v>
      </c>
      <c r="E396" s="6">
        <v>161.88954902</v>
      </c>
      <c r="F396" s="6">
        <v>99.170116691110707</v>
      </c>
      <c r="G396" s="6">
        <v>0.82988330888925099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648.04373289</v>
      </c>
      <c r="E397" s="6">
        <v>16.479103160000001</v>
      </c>
      <c r="F397" s="6">
        <v>97.520159990595104</v>
      </c>
      <c r="G397" s="6">
        <v>2.4798400094048998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14738.769999616999</v>
      </c>
      <c r="E398" s="6">
        <v>38.752582339999996</v>
      </c>
      <c r="F398" s="6">
        <v>99.737759951811498</v>
      </c>
      <c r="G398" s="6">
        <v>0.262240048188564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5694.7821983120002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13862.55784679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996.92905010000004</v>
      </c>
      <c r="E403" s="6">
        <v>19.38502458</v>
      </c>
      <c r="F403" s="6">
        <v>98.092614767132503</v>
      </c>
      <c r="G403" s="6">
        <v>1.9073852328674701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15913.649633229999</v>
      </c>
      <c r="E404" s="6">
        <v>154.97602541000001</v>
      </c>
      <c r="F404" s="6">
        <v>99.035536525012802</v>
      </c>
      <c r="G404" s="6">
        <v>0.964463474987174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34028.31705931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30911.980733010001</v>
      </c>
      <c r="E408" s="6">
        <v>0</v>
      </c>
      <c r="F408" s="6">
        <v>100</v>
      </c>
      <c r="G408" s="6">
        <v>0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546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469</v>
      </c>
      <c r="F418" s="5" t="s">
        <v>457</v>
      </c>
      <c r="G418" s="5" t="s">
        <v>470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12.342537801000001</v>
      </c>
      <c r="E419" s="6">
        <v>1.1220488909999999</v>
      </c>
      <c r="F419" s="6">
        <v>91.6666666666667</v>
      </c>
      <c r="G419" s="6">
        <v>8.3333333333333304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92.262618927999995</v>
      </c>
      <c r="E420" s="6">
        <v>1.1220488909999999</v>
      </c>
      <c r="F420" s="6">
        <v>98.798465618387397</v>
      </c>
      <c r="G420" s="6">
        <v>1.2015343816126001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252.920527671</v>
      </c>
      <c r="E421" s="6">
        <v>1.7939964079999999</v>
      </c>
      <c r="F421" s="6">
        <v>99.295683505097799</v>
      </c>
      <c r="G421" s="6">
        <v>0.70431649490218695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186.99793761199999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</v>
      </c>
      <c r="E424" s="6">
        <v>1</v>
      </c>
      <c r="F424" s="6">
        <v>50</v>
      </c>
      <c r="G424" s="6">
        <v>50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39</v>
      </c>
      <c r="E425" s="6">
        <v>4</v>
      </c>
      <c r="F425" s="6">
        <v>90.697674418604606</v>
      </c>
      <c r="G425" s="6">
        <v>9.3023255813953494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201.959105233</v>
      </c>
      <c r="E426" s="6">
        <v>20.435889886999998</v>
      </c>
      <c r="F426" s="6">
        <v>90.810993801378899</v>
      </c>
      <c r="G426" s="6">
        <v>9.1890061986211506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1711.5921802769999</v>
      </c>
      <c r="E427" s="6">
        <v>136.61514776600001</v>
      </c>
      <c r="F427" s="6">
        <v>92.608234709757497</v>
      </c>
      <c r="G427" s="6">
        <v>7.3917652902424598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48.929738098999998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880.17976450499998</v>
      </c>
      <c r="E429" s="6">
        <v>1.4811416390000001</v>
      </c>
      <c r="F429" s="6">
        <v>99.832005521773894</v>
      </c>
      <c r="G429" s="6">
        <v>0.16799447822608701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93.378314242000002</v>
      </c>
      <c r="E430" s="6">
        <v>3.0037369209999998</v>
      </c>
      <c r="F430" s="6">
        <v>96.883510067740602</v>
      </c>
      <c r="G430" s="6">
        <v>3.1164899322594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1959.7561923789999</v>
      </c>
      <c r="E431" s="6">
        <v>27.919008944000002</v>
      </c>
      <c r="F431" s="6">
        <v>98.595393808534894</v>
      </c>
      <c r="G431" s="6">
        <v>1.40460619146514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140.902609523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765.45011602</v>
      </c>
      <c r="E433" s="6">
        <v>19.957981099000001</v>
      </c>
      <c r="F433" s="6">
        <v>97.458903062979701</v>
      </c>
      <c r="G433" s="6">
        <v>2.5410969370202601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547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469</v>
      </c>
      <c r="F443" s="5" t="s">
        <v>457</v>
      </c>
      <c r="G443" s="5" t="s">
        <v>470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521.20639462700001</v>
      </c>
      <c r="E444" s="6">
        <v>25.561675698999998</v>
      </c>
      <c r="F444" s="6">
        <v>95.324950909485395</v>
      </c>
      <c r="G444" s="6">
        <v>4.6750490905146203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5888.1593373920005</v>
      </c>
      <c r="E445" s="6">
        <v>192.88932474699999</v>
      </c>
      <c r="F445" s="6">
        <v>96.828025305109904</v>
      </c>
      <c r="G445" s="6">
        <v>3.17197469489007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548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469</v>
      </c>
      <c r="F16" s="5" t="s">
        <v>457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121871.44027587101</v>
      </c>
      <c r="E17" s="6">
        <v>1181.232892275</v>
      </c>
      <c r="F17" s="6">
        <v>99.040059137390003</v>
      </c>
      <c r="G17" s="6">
        <v>0.95994086261002898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2324335.4894687398</v>
      </c>
      <c r="E18" s="6">
        <v>14187.634185534</v>
      </c>
      <c r="F18" s="6">
        <v>99.3933079368758</v>
      </c>
      <c r="G18" s="6">
        <v>0.60669206312417501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546.76807032600004</v>
      </c>
      <c r="E19" s="6">
        <v>0</v>
      </c>
      <c r="F19" s="6">
        <v>100</v>
      </c>
      <c r="G19" s="6">
        <v>0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6002.3976393149997</v>
      </c>
      <c r="E20" s="6">
        <v>78.651022823999995</v>
      </c>
      <c r="F20" s="6">
        <v>98.706620729518505</v>
      </c>
      <c r="G20" s="6">
        <v>1.2933792704815299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121324.67220554499</v>
      </c>
      <c r="E21" s="6">
        <v>1181.232892275</v>
      </c>
      <c r="F21" s="6">
        <v>99.035774731567599</v>
      </c>
      <c r="G21" s="6">
        <v>0.96422526843240297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2318333.0918294201</v>
      </c>
      <c r="E22" s="6">
        <v>14108.983162709999</v>
      </c>
      <c r="F22" s="6">
        <v>99.395098239995605</v>
      </c>
      <c r="G22" s="6">
        <v>0.60490176000437601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551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469</v>
      </c>
      <c r="F32" s="5" t="s">
        <v>457</v>
      </c>
      <c r="G32" s="5" t="s">
        <v>470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121871.44027587101</v>
      </c>
      <c r="E33" s="6">
        <v>1181.232892275</v>
      </c>
      <c r="F33" s="6">
        <v>99.040059137390003</v>
      </c>
      <c r="G33" s="6">
        <v>0.95994086261002898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2324335.4894687398</v>
      </c>
      <c r="E34" s="6">
        <v>14187.634185534</v>
      </c>
      <c r="F34" s="6">
        <v>99.3933079368758</v>
      </c>
      <c r="G34" s="6">
        <v>0.60669206312417501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552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469</v>
      </c>
      <c r="F44" s="5" t="s">
        <v>457</v>
      </c>
      <c r="G44" s="5" t="s">
        <v>470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121324.67220554499</v>
      </c>
      <c r="E45" s="6">
        <v>1181.232892275</v>
      </c>
      <c r="F45" s="6">
        <v>99.035774731567599</v>
      </c>
      <c r="G45" s="6">
        <v>0.96422526843240297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2318333.0918294201</v>
      </c>
      <c r="E46" s="6">
        <v>14108.983162709999</v>
      </c>
      <c r="F46" s="6">
        <v>99.395098239995605</v>
      </c>
      <c r="G46" s="6">
        <v>0.60490176000437601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135.30623815199999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2026.9226033550001</v>
      </c>
      <c r="E48" s="6">
        <v>15.518484623000001</v>
      </c>
      <c r="F48" s="6">
        <v>99.240199156081303</v>
      </c>
      <c r="G48" s="6">
        <v>0.75980084391874303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841.84596839200003</v>
      </c>
      <c r="E49" s="6">
        <v>17.87041048</v>
      </c>
      <c r="F49" s="6">
        <v>97.921359774086497</v>
      </c>
      <c r="G49" s="6">
        <v>2.07864022591346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15926.572088708999</v>
      </c>
      <c r="E50" s="6">
        <v>90.526468030000004</v>
      </c>
      <c r="F50" s="6">
        <v>99.434813566830996</v>
      </c>
      <c r="G50" s="6">
        <v>0.56518643316902195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155.830288919</v>
      </c>
      <c r="E51" s="6">
        <v>0</v>
      </c>
      <c r="F51" s="6">
        <v>100</v>
      </c>
      <c r="G51" s="6">
        <v>0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2179.7358869200002</v>
      </c>
      <c r="E52" s="6">
        <v>41.725173839999997</v>
      </c>
      <c r="F52" s="6">
        <v>98.121723825052101</v>
      </c>
      <c r="G52" s="6">
        <v>1.8782761749479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1833.8668580599999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30424.55735005</v>
      </c>
      <c r="E54" s="6">
        <v>47.655557109999997</v>
      </c>
      <c r="F54" s="6">
        <v>99.8436097921238</v>
      </c>
      <c r="G54" s="6">
        <v>0.15639020787624699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224.78498849799999</v>
      </c>
      <c r="E55" s="6">
        <v>7.8336576180000002</v>
      </c>
      <c r="F55" s="6">
        <v>96.632403399814507</v>
      </c>
      <c r="G55" s="6">
        <v>3.3675966001855202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2698.788490637</v>
      </c>
      <c r="E56" s="6">
        <v>41.653205925000002</v>
      </c>
      <c r="F56" s="6">
        <v>98.480055022617094</v>
      </c>
      <c r="G56" s="6">
        <v>1.5199449773828699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1949.194802045</v>
      </c>
      <c r="E58" s="6">
        <v>14.224109461999999</v>
      </c>
      <c r="F58" s="6">
        <v>99.275543829254303</v>
      </c>
      <c r="G58" s="6">
        <v>0.72445617074567403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204.54816336799999</v>
      </c>
      <c r="E59" s="6">
        <v>5.8893393830000003</v>
      </c>
      <c r="F59" s="6">
        <v>97.201383163167193</v>
      </c>
      <c r="G59" s="6">
        <v>2.7986168368328102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5735.5162237289996</v>
      </c>
      <c r="E60" s="6">
        <v>25.719903974000001</v>
      </c>
      <c r="F60" s="6">
        <v>99.553569695740705</v>
      </c>
      <c r="G60" s="6">
        <v>0.44643030425927899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223.46575431100001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5324.7468285080004</v>
      </c>
      <c r="E62" s="6">
        <v>35.682063528999997</v>
      </c>
      <c r="F62" s="6">
        <v>99.334343123513705</v>
      </c>
      <c r="G62" s="6">
        <v>0.66565687648625005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1323.6053918499999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35872.704101089999</v>
      </c>
      <c r="E64" s="6">
        <v>103.34550007999999</v>
      </c>
      <c r="F64" s="6">
        <v>99.712738054273103</v>
      </c>
      <c r="G64" s="6">
        <v>0.28726194572691199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1609.0343394900001</v>
      </c>
      <c r="E65" s="6">
        <v>26.33486534</v>
      </c>
      <c r="F65" s="6">
        <v>98.389668506523094</v>
      </c>
      <c r="G65" s="6">
        <v>1.61033149347688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24414.342507919999</v>
      </c>
      <c r="E66" s="6">
        <v>149.94267979</v>
      </c>
      <c r="F66" s="6">
        <v>99.389590706001798</v>
      </c>
      <c r="G66" s="6">
        <v>0.61040929399818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3083.87039826</v>
      </c>
      <c r="E67" s="6">
        <v>234.79191394</v>
      </c>
      <c r="F67" s="6">
        <v>92.925103796283693</v>
      </c>
      <c r="G67" s="6">
        <v>7.0748962037162597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32028.675784570001</v>
      </c>
      <c r="E68" s="6">
        <v>1714.91854485</v>
      </c>
      <c r="F68" s="6">
        <v>94.917795276614001</v>
      </c>
      <c r="G68" s="6">
        <v>5.0822047233860204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163.05098631800001</v>
      </c>
      <c r="E69" s="6">
        <v>2.9300165210000002</v>
      </c>
      <c r="F69" s="6">
        <v>98.234727787587801</v>
      </c>
      <c r="G69" s="6">
        <v>1.76527221241222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2886.929104888</v>
      </c>
      <c r="E70" s="6">
        <v>56.448599223000002</v>
      </c>
      <c r="F70" s="6">
        <v>98.082182957893593</v>
      </c>
      <c r="G70" s="6">
        <v>1.9178170421063701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126.861940296</v>
      </c>
      <c r="E71" s="6">
        <v>1.5102611939999999</v>
      </c>
      <c r="F71" s="6">
        <v>98.823529411764696</v>
      </c>
      <c r="G71" s="6">
        <v>1.1764705882352899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1060.203358188</v>
      </c>
      <c r="E72" s="6">
        <v>10.571828357999999</v>
      </c>
      <c r="F72" s="6">
        <v>99.012693935119898</v>
      </c>
      <c r="G72" s="6">
        <v>0.98730606488011297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2471.0193783200002</v>
      </c>
      <c r="E73" s="6">
        <v>156.03369816</v>
      </c>
      <c r="F73" s="6">
        <v>94.060504541877407</v>
      </c>
      <c r="G73" s="6">
        <v>5.93949545812261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27117.472437519998</v>
      </c>
      <c r="E74" s="6">
        <v>356.63061040999997</v>
      </c>
      <c r="F74" s="6">
        <v>98.701939023130805</v>
      </c>
      <c r="G74" s="6">
        <v>1.29806097686916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469.21083610199997</v>
      </c>
      <c r="E75" s="6">
        <v>11.201673810999999</v>
      </c>
      <c r="F75" s="6">
        <v>97.668321790157293</v>
      </c>
      <c r="G75" s="6">
        <v>2.3316782098427402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4047.4086333370001</v>
      </c>
      <c r="E76" s="6">
        <v>23.420879481</v>
      </c>
      <c r="F76" s="6">
        <v>99.424665675453795</v>
      </c>
      <c r="G76" s="6">
        <v>0.57533432454622901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67</v>
      </c>
      <c r="E77" s="6">
        <v>2</v>
      </c>
      <c r="F77" s="6">
        <v>97.101449275362299</v>
      </c>
      <c r="G77" s="6">
        <v>2.8985507246376798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580</v>
      </c>
      <c r="E78" s="6">
        <v>18</v>
      </c>
      <c r="F78" s="6">
        <v>96.989966555183898</v>
      </c>
      <c r="G78" s="6">
        <v>3.0100334448160502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271.142985684</v>
      </c>
      <c r="E79" s="6">
        <v>8.2892637239999996</v>
      </c>
      <c r="F79" s="6">
        <v>97.033533623423395</v>
      </c>
      <c r="G79" s="6">
        <v>2.9664663765766099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3705.1113258360001</v>
      </c>
      <c r="E80" s="6">
        <v>29.697012959999999</v>
      </c>
      <c r="F80" s="6">
        <v>99.204858448785302</v>
      </c>
      <c r="G80" s="6">
        <v>0.79514155121474095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449.50361510699997</v>
      </c>
      <c r="E81" s="6">
        <v>9.9570991170000003</v>
      </c>
      <c r="F81" s="6">
        <v>97.832872581104795</v>
      </c>
      <c r="G81" s="6">
        <v>2.1671274188952001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5671.6352977429997</v>
      </c>
      <c r="E82" s="6">
        <v>37.482320981999997</v>
      </c>
      <c r="F82" s="6">
        <v>99.343465602126301</v>
      </c>
      <c r="G82" s="6">
        <v>0.65653439787374401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29572.85709546</v>
      </c>
      <c r="E84" s="6">
        <v>98.997234230000004</v>
      </c>
      <c r="F84" s="6">
        <v>99.666359799660597</v>
      </c>
      <c r="G84" s="6">
        <v>0.33364020033942499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186.59215014700001</v>
      </c>
      <c r="E85" s="6">
        <v>7.7286689409999996</v>
      </c>
      <c r="F85" s="6">
        <v>96.022727272727295</v>
      </c>
      <c r="G85" s="6">
        <v>3.9772727272727302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988.16552888499996</v>
      </c>
      <c r="E86" s="6">
        <v>36.435153579000001</v>
      </c>
      <c r="F86" s="6">
        <v>96.443965517241395</v>
      </c>
      <c r="G86" s="6">
        <v>3.5560344827586201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1440.9881950199999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34470.566631430003</v>
      </c>
      <c r="E88" s="6">
        <v>332.10787438</v>
      </c>
      <c r="F88" s="6">
        <v>99.045740365946401</v>
      </c>
      <c r="G88" s="6">
        <v>0.95425963405357705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127.163769008</v>
      </c>
      <c r="E89" s="6">
        <v>0</v>
      </c>
      <c r="F89" s="6">
        <v>100</v>
      </c>
      <c r="G89" s="6">
        <v>0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1645.6335591550001</v>
      </c>
      <c r="E90" s="6">
        <v>14.367341001</v>
      </c>
      <c r="F90" s="6">
        <v>99.134497999389595</v>
      </c>
      <c r="G90" s="6">
        <v>0.86550200061034999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440.94272170099998</v>
      </c>
      <c r="E91" s="6">
        <v>14.789921369</v>
      </c>
      <c r="F91" s="6">
        <v>96.754693438378894</v>
      </c>
      <c r="G91" s="6">
        <v>3.2453065616211099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3658.8901313239999</v>
      </c>
      <c r="E92" s="6">
        <v>60.734369819999998</v>
      </c>
      <c r="F92" s="6">
        <v>98.367190833340302</v>
      </c>
      <c r="G92" s="6">
        <v>1.63280916665972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85.248094832000007</v>
      </c>
      <c r="E93" s="6">
        <v>3.6020321759999998</v>
      </c>
      <c r="F93" s="6">
        <v>95.945945945945994</v>
      </c>
      <c r="G93" s="6">
        <v>4.0540540540540499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960.54191360000004</v>
      </c>
      <c r="E94" s="6">
        <v>18.010160880000001</v>
      </c>
      <c r="F94" s="6">
        <v>98.159509202454004</v>
      </c>
      <c r="G94" s="6">
        <v>1.8404907975460101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78.662320262999998</v>
      </c>
      <c r="E95" s="6">
        <v>2.1551320619999998</v>
      </c>
      <c r="F95" s="6">
        <v>97.3333333333333</v>
      </c>
      <c r="G95" s="6">
        <v>2.6666666666666701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938.56001300100002</v>
      </c>
      <c r="E96" s="6">
        <v>8.6205282479999994</v>
      </c>
      <c r="F96" s="6">
        <v>99.089874857792907</v>
      </c>
      <c r="G96" s="6">
        <v>0.91012514220705298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528.61285871300004</v>
      </c>
      <c r="E97" s="6">
        <v>7.110077381</v>
      </c>
      <c r="F97" s="6">
        <v>98.672806986230597</v>
      </c>
      <c r="G97" s="6">
        <v>1.3271930137694199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5907.2178280770004</v>
      </c>
      <c r="E98" s="6">
        <v>49.002017135000003</v>
      </c>
      <c r="F98" s="6">
        <v>99.177296701457493</v>
      </c>
      <c r="G98" s="6">
        <v>0.82270329854246504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5967.7615881199999</v>
      </c>
      <c r="E99" s="6">
        <v>1007.3535557</v>
      </c>
      <c r="F99" s="6">
        <v>85.557893526782493</v>
      </c>
      <c r="G99" s="6">
        <v>14.4421064732175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175911.48705247999</v>
      </c>
      <c r="E100" s="6">
        <v>2494.1601282000001</v>
      </c>
      <c r="F100" s="6">
        <v>98.601972433263796</v>
      </c>
      <c r="G100" s="6">
        <v>1.3980275667361799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586.71787872799996</v>
      </c>
      <c r="E101" s="6">
        <v>4.3279229319999999</v>
      </c>
      <c r="F101" s="6">
        <v>99.267751683567596</v>
      </c>
      <c r="G101" s="6">
        <v>0.73224831643244503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4502.3331504039998</v>
      </c>
      <c r="E102" s="6">
        <v>15.969559707</v>
      </c>
      <c r="F102" s="6">
        <v>99.646558437280802</v>
      </c>
      <c r="G102" s="6">
        <v>0.35344156271919402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2161.2380879249999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43.346900454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511.27113356000001</v>
      </c>
      <c r="E106" s="6">
        <v>10.003130874</v>
      </c>
      <c r="F106" s="6">
        <v>98.081023454157801</v>
      </c>
      <c r="G106" s="6">
        <v>1.9189765458422201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1942.0835519509999</v>
      </c>
      <c r="E108" s="6">
        <v>9.9779244059999996</v>
      </c>
      <c r="F108" s="6">
        <v>99.488851937971702</v>
      </c>
      <c r="G108" s="6">
        <v>0.51114806202830898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313.997703699</v>
      </c>
      <c r="E110" s="6">
        <v>10.319173361000001</v>
      </c>
      <c r="F110" s="6">
        <v>96.818181818181799</v>
      </c>
      <c r="G110" s="6">
        <v>3.1818181818181799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2378.3294656019998</v>
      </c>
      <c r="E112" s="6">
        <v>15.126526574</v>
      </c>
      <c r="F112" s="6">
        <v>99.368004817157797</v>
      </c>
      <c r="G112" s="6">
        <v>0.63199518284218703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159.82619791900001</v>
      </c>
      <c r="E113" s="6">
        <v>9.1776255659999997</v>
      </c>
      <c r="F113" s="6">
        <v>94.569575186673504</v>
      </c>
      <c r="G113" s="6">
        <v>5.4304248133265203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4120.6560161859998</v>
      </c>
      <c r="E114" s="6">
        <v>79.840636575000005</v>
      </c>
      <c r="F114" s="6">
        <v>98.099257226582495</v>
      </c>
      <c r="G114" s="6">
        <v>1.90074277341753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8653.0336770199992</v>
      </c>
      <c r="E116" s="6">
        <v>42.021495242</v>
      </c>
      <c r="F116" s="6">
        <v>99.516719625011106</v>
      </c>
      <c r="G116" s="6">
        <v>0.48328037498890503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6156.657492411</v>
      </c>
      <c r="E118" s="6">
        <v>144.02505471699999</v>
      </c>
      <c r="F118" s="6">
        <v>97.714135672766901</v>
      </c>
      <c r="G118" s="6">
        <v>2.2858643272330901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29775.842657180001</v>
      </c>
      <c r="E120" s="6">
        <v>0</v>
      </c>
      <c r="F120" s="6">
        <v>100</v>
      </c>
      <c r="G120" s="6">
        <v>0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553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469</v>
      </c>
      <c r="F130" s="5" t="s">
        <v>457</v>
      </c>
      <c r="G130" s="5" t="s">
        <v>470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10454.280814382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197760.537034059</v>
      </c>
      <c r="E132" s="6">
        <v>1042.14589561</v>
      </c>
      <c r="F132" s="6">
        <v>99.475788817206904</v>
      </c>
      <c r="G132" s="6">
        <v>0.52421118279308299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3851.1125632980002</v>
      </c>
      <c r="E133" s="6">
        <v>21.895177578999999</v>
      </c>
      <c r="F133" s="6">
        <v>99.434672506643594</v>
      </c>
      <c r="G133" s="6">
        <v>0.56532749335641896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69350.771012532001</v>
      </c>
      <c r="E134" s="6">
        <v>815.23313296200001</v>
      </c>
      <c r="F134" s="6">
        <v>98.838136583534705</v>
      </c>
      <c r="G134" s="6">
        <v>1.1618634164652699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2191.784031229</v>
      </c>
      <c r="E135" s="6">
        <v>61.237021290999998</v>
      </c>
      <c r="F135" s="6">
        <v>97.282004035314898</v>
      </c>
      <c r="G135" s="6">
        <v>2.7179959646851302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37877.053653606999</v>
      </c>
      <c r="E136" s="6">
        <v>458.70087340200001</v>
      </c>
      <c r="F136" s="6">
        <v>98.803464600967203</v>
      </c>
      <c r="G136" s="6">
        <v>1.19653539903285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6400.2069172370002</v>
      </c>
      <c r="E137" s="6">
        <v>20.151679489999999</v>
      </c>
      <c r="F137" s="6">
        <v>99.686128443039394</v>
      </c>
      <c r="G137" s="6">
        <v>0.31387155696058799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111452.472394803</v>
      </c>
      <c r="E138" s="6">
        <v>1198.2676664400001</v>
      </c>
      <c r="F138" s="6">
        <v>98.936298451489506</v>
      </c>
      <c r="G138" s="6">
        <v>1.0637015485105199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5175.0657299840004</v>
      </c>
      <c r="E139" s="6">
        <v>58.470304366000001</v>
      </c>
      <c r="F139" s="6">
        <v>98.882776310658102</v>
      </c>
      <c r="G139" s="6">
        <v>1.1172236893418499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98358.332216812996</v>
      </c>
      <c r="E140" s="6">
        <v>392.21483825799999</v>
      </c>
      <c r="F140" s="6">
        <v>99.602822617236498</v>
      </c>
      <c r="G140" s="6">
        <v>0.39717738276353098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2157.8098254299998</v>
      </c>
      <c r="E141" s="6">
        <v>25.283813030000001</v>
      </c>
      <c r="F141" s="6">
        <v>98.841835614168303</v>
      </c>
      <c r="G141" s="6">
        <v>1.1581643858316499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54917.674417604001</v>
      </c>
      <c r="E142" s="6">
        <v>181.00056656999999</v>
      </c>
      <c r="F142" s="6">
        <v>99.671497424172202</v>
      </c>
      <c r="G142" s="6">
        <v>0.32850257582780101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10848.233168494</v>
      </c>
      <c r="E143" s="6">
        <v>196.97578554</v>
      </c>
      <c r="F143" s="6">
        <v>98.216640478602599</v>
      </c>
      <c r="G143" s="6">
        <v>1.7833595213973701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193221.143029589</v>
      </c>
      <c r="E144" s="6">
        <v>1916.20139604</v>
      </c>
      <c r="F144" s="6">
        <v>99.018024252774296</v>
      </c>
      <c r="G144" s="6">
        <v>0.98197574722572101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13030.074464956</v>
      </c>
      <c r="E145" s="6">
        <v>102.85282024999999</v>
      </c>
      <c r="F145" s="6">
        <v>99.216832485124201</v>
      </c>
      <c r="G145" s="6">
        <v>0.78316751487584801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308353.82439658901</v>
      </c>
      <c r="E146" s="6">
        <v>1460.15628197</v>
      </c>
      <c r="F146" s="6">
        <v>99.528699034571702</v>
      </c>
      <c r="G146" s="6">
        <v>0.471300965428334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5949.303348726</v>
      </c>
      <c r="E147" s="6">
        <v>34.448709639999997</v>
      </c>
      <c r="F147" s="6">
        <v>99.424295838063102</v>
      </c>
      <c r="G147" s="6">
        <v>0.57570416193693397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116569.96234143899</v>
      </c>
      <c r="E148" s="6">
        <v>525.233593853</v>
      </c>
      <c r="F148" s="6">
        <v>99.551447358998999</v>
      </c>
      <c r="G148" s="6">
        <v>0.44855264100095898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13195.31656806</v>
      </c>
      <c r="E149" s="6">
        <v>165.74738343999999</v>
      </c>
      <c r="F149" s="6">
        <v>98.759474664280802</v>
      </c>
      <c r="G149" s="6">
        <v>1.2405253357191799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241576.48608238</v>
      </c>
      <c r="E150" s="6">
        <v>1257.3982075199999</v>
      </c>
      <c r="F150" s="6">
        <v>99.482198206730104</v>
      </c>
      <c r="G150" s="6">
        <v>0.51780179326987696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14863.722677189</v>
      </c>
      <c r="E151" s="6">
        <v>104.54898806</v>
      </c>
      <c r="F151" s="6">
        <v>99.301529325508398</v>
      </c>
      <c r="G151" s="6">
        <v>0.69847067449160205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377021.53526948299</v>
      </c>
      <c r="E152" s="6">
        <v>1534.993134391</v>
      </c>
      <c r="F152" s="6">
        <v>99.594514155953703</v>
      </c>
      <c r="G152" s="6">
        <v>0.40548584404634802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44410.577729334</v>
      </c>
      <c r="E154" s="6">
        <v>240.81184279999999</v>
      </c>
      <c r="F154" s="6">
        <v>99.460684549557001</v>
      </c>
      <c r="G154" s="6">
        <v>0.53931545044297002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3009.9672447130001</v>
      </c>
      <c r="E155" s="6">
        <v>15.962549559999999</v>
      </c>
      <c r="F155" s="6">
        <v>99.472474556739201</v>
      </c>
      <c r="G155" s="6">
        <v>0.52752544326082496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58487.240837710997</v>
      </c>
      <c r="E156" s="6">
        <v>294.64903792400003</v>
      </c>
      <c r="F156" s="6">
        <v>99.498741808833699</v>
      </c>
      <c r="G156" s="6">
        <v>0.50125819116634396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25139.165077844998</v>
      </c>
      <c r="E158" s="6">
        <v>250.18785904999999</v>
      </c>
      <c r="F158" s="6">
        <v>99.014595371249399</v>
      </c>
      <c r="G158" s="6">
        <v>0.98540462875064005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2472.1291704539999</v>
      </c>
      <c r="E159" s="6">
        <v>50.870256480999998</v>
      </c>
      <c r="F159" s="6">
        <v>97.983738880876501</v>
      </c>
      <c r="G159" s="6">
        <v>2.0162611191235298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22030.266302209999</v>
      </c>
      <c r="E160" s="6">
        <v>88.726585224999994</v>
      </c>
      <c r="F160" s="6">
        <v>99.598866975198504</v>
      </c>
      <c r="G160" s="6">
        <v>0.40113302480151503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5778.9408173129996</v>
      </c>
      <c r="E161" s="6">
        <v>63.153547385000003</v>
      </c>
      <c r="F161" s="6">
        <v>98.918991316425505</v>
      </c>
      <c r="G161" s="6">
        <v>1.0810086835744701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75359.229132359003</v>
      </c>
      <c r="E162" s="6">
        <v>666.75433740000005</v>
      </c>
      <c r="F162" s="6">
        <v>99.122991499787403</v>
      </c>
      <c r="G162" s="6">
        <v>0.87700850021258303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374.69920059200001</v>
      </c>
      <c r="E163" s="6">
        <v>10.189348623000001</v>
      </c>
      <c r="F163" s="6">
        <v>97.352649580305297</v>
      </c>
      <c r="G163" s="6">
        <v>2.6473504196946598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7146.6765385179997</v>
      </c>
      <c r="E164" s="6">
        <v>62.002131007999999</v>
      </c>
      <c r="F164" s="6">
        <v>99.139896035731098</v>
      </c>
      <c r="G164" s="6">
        <v>0.86010396426890401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7161.8407407000004</v>
      </c>
      <c r="E165" s="6">
        <v>38.925031449999999</v>
      </c>
      <c r="F165" s="6">
        <v>99.459432056510593</v>
      </c>
      <c r="G165" s="6">
        <v>0.54056794348940196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109650.65538642999</v>
      </c>
      <c r="E166" s="6">
        <v>352.36698537000001</v>
      </c>
      <c r="F166" s="6">
        <v>99.679675178215504</v>
      </c>
      <c r="G166" s="6">
        <v>0.32032482178447103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10574.819649732999</v>
      </c>
      <c r="E167" s="6">
        <v>210.52047608999999</v>
      </c>
      <c r="F167" s="6">
        <v>98.048086813822806</v>
      </c>
      <c r="G167" s="6">
        <v>1.9519131861772001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174881.09703645701</v>
      </c>
      <c r="E168" s="6">
        <v>1435.9713015960001</v>
      </c>
      <c r="F168" s="6">
        <v>99.185574422753703</v>
      </c>
      <c r="G168" s="6">
        <v>0.81442557724633302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140.902609523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770.78957897400005</v>
      </c>
      <c r="E170" s="6">
        <v>14.618518144999999</v>
      </c>
      <c r="F170" s="6">
        <v>98.138736002515998</v>
      </c>
      <c r="G170" s="6">
        <v>1.86126399748399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554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469</v>
      </c>
      <c r="F180" s="5" t="s">
        <v>457</v>
      </c>
      <c r="G180" s="5" t="s">
        <v>470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10440.81622769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197667.15236624001</v>
      </c>
      <c r="E182" s="6">
        <v>1042.14589561</v>
      </c>
      <c r="F182" s="6">
        <v>99.4755424609085</v>
      </c>
      <c r="G182" s="6">
        <v>0.52445753909145598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3851.1125632980002</v>
      </c>
      <c r="E183" s="6">
        <v>21.895177578999999</v>
      </c>
      <c r="F183" s="6">
        <v>99.434672506643594</v>
      </c>
      <c r="G183" s="6">
        <v>0.56532749335641896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69100.935307353997</v>
      </c>
      <c r="E184" s="6">
        <v>810.35431406099997</v>
      </c>
      <c r="F184" s="6">
        <v>98.840882040012104</v>
      </c>
      <c r="G184" s="6">
        <v>1.15911795998793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2169.0899414999999</v>
      </c>
      <c r="E185" s="6">
        <v>61.237021290999998</v>
      </c>
      <c r="F185" s="6">
        <v>97.254347801348004</v>
      </c>
      <c r="G185" s="6">
        <v>2.7456521986520199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37690.055715994997</v>
      </c>
      <c r="E186" s="6">
        <v>458.70087340200001</v>
      </c>
      <c r="F186" s="6">
        <v>98.7975994123764</v>
      </c>
      <c r="G186" s="6">
        <v>1.2024005876235799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6398.2069172370002</v>
      </c>
      <c r="E187" s="6">
        <v>20.151679489999999</v>
      </c>
      <c r="F187" s="6">
        <v>99.686030638732504</v>
      </c>
      <c r="G187" s="6">
        <v>0.31396936126747799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111412.472394803</v>
      </c>
      <c r="E188" s="6">
        <v>1195.2676664400001</v>
      </c>
      <c r="F188" s="6">
        <v>98.938556385387102</v>
      </c>
      <c r="G188" s="6">
        <v>1.06144361461294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4952.6707348640002</v>
      </c>
      <c r="E189" s="6">
        <v>58.470304366000001</v>
      </c>
      <c r="F189" s="6">
        <v>98.833193799410907</v>
      </c>
      <c r="G189" s="6">
        <v>1.16680620058909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96538.981856141007</v>
      </c>
      <c r="E190" s="6">
        <v>363.35787088699999</v>
      </c>
      <c r="F190" s="6">
        <v>99.625026731128898</v>
      </c>
      <c r="G190" s="6">
        <v>0.37497326887108401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2157.8098254299998</v>
      </c>
      <c r="E191" s="6">
        <v>25.283813030000001</v>
      </c>
      <c r="F191" s="6">
        <v>98.841835614168303</v>
      </c>
      <c r="G191" s="6">
        <v>1.1581643858316499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54917.674417604001</v>
      </c>
      <c r="E192" s="6">
        <v>181.00056656999999</v>
      </c>
      <c r="F192" s="6">
        <v>99.671497424172202</v>
      </c>
      <c r="G192" s="6">
        <v>0.32850257582780101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10848.233168494</v>
      </c>
      <c r="E193" s="6">
        <v>196.97578554</v>
      </c>
      <c r="F193" s="6">
        <v>98.216640478602599</v>
      </c>
      <c r="G193" s="6">
        <v>1.7833595213973701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193221.143029589</v>
      </c>
      <c r="E194" s="6">
        <v>1916.20139604</v>
      </c>
      <c r="F194" s="6">
        <v>99.018024252774296</v>
      </c>
      <c r="G194" s="6">
        <v>0.98197574722572101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13030.074464956</v>
      </c>
      <c r="E195" s="6">
        <v>102.85282024999999</v>
      </c>
      <c r="F195" s="6">
        <v>99.216832485124201</v>
      </c>
      <c r="G195" s="6">
        <v>0.78316751487584801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308353.82439658901</v>
      </c>
      <c r="E196" s="6">
        <v>1460.15628197</v>
      </c>
      <c r="F196" s="6">
        <v>99.528699034571702</v>
      </c>
      <c r="G196" s="6">
        <v>0.471300965428334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5949.303348726</v>
      </c>
      <c r="E197" s="6">
        <v>34.448709639999997</v>
      </c>
      <c r="F197" s="6">
        <v>99.424295838063102</v>
      </c>
      <c r="G197" s="6">
        <v>0.57570416193693397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116569.96234143899</v>
      </c>
      <c r="E198" s="6">
        <v>525.233593853</v>
      </c>
      <c r="F198" s="6">
        <v>99.551447358998999</v>
      </c>
      <c r="G198" s="6">
        <v>0.44855264100095898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13195.31656806</v>
      </c>
      <c r="E199" s="6">
        <v>165.74738343999999</v>
      </c>
      <c r="F199" s="6">
        <v>98.759474664280802</v>
      </c>
      <c r="G199" s="6">
        <v>1.2405253357191799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241576.48608238</v>
      </c>
      <c r="E200" s="6">
        <v>1257.3982075199999</v>
      </c>
      <c r="F200" s="6">
        <v>99.482198206730104</v>
      </c>
      <c r="G200" s="6">
        <v>0.51780179326987696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14814.792939090001</v>
      </c>
      <c r="E201" s="6">
        <v>104.54898806</v>
      </c>
      <c r="F201" s="6">
        <v>99.299238608710098</v>
      </c>
      <c r="G201" s="6">
        <v>0.70076139128994197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376153.98183485999</v>
      </c>
      <c r="E202" s="6">
        <v>1520.88566287</v>
      </c>
      <c r="F202" s="6">
        <v>99.597302920115794</v>
      </c>
      <c r="G202" s="6">
        <v>0.40269707988423198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44410.577729334</v>
      </c>
      <c r="E204" s="6">
        <v>240.81184279999999</v>
      </c>
      <c r="F204" s="6">
        <v>99.460684549557001</v>
      </c>
      <c r="G204" s="6">
        <v>0.53931545044297002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3009.9672447130001</v>
      </c>
      <c r="E205" s="6">
        <v>15.962549559999999</v>
      </c>
      <c r="F205" s="6">
        <v>99.472474556739201</v>
      </c>
      <c r="G205" s="6">
        <v>0.52752544326082496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58487.240837710997</v>
      </c>
      <c r="E206" s="6">
        <v>294.64903792400003</v>
      </c>
      <c r="F206" s="6">
        <v>99.498741808833699</v>
      </c>
      <c r="G206" s="6">
        <v>0.50125819116634396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25139.165077844998</v>
      </c>
      <c r="E208" s="6">
        <v>250.18785904999999</v>
      </c>
      <c r="F208" s="6">
        <v>99.014595371249399</v>
      </c>
      <c r="G208" s="6">
        <v>0.98540462875064005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2472.1291704539999</v>
      </c>
      <c r="E209" s="6">
        <v>50.870256480999998</v>
      </c>
      <c r="F209" s="6">
        <v>97.983738880876501</v>
      </c>
      <c r="G209" s="6">
        <v>2.0162611191235298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22030.266302209999</v>
      </c>
      <c r="E210" s="6">
        <v>88.726585224999994</v>
      </c>
      <c r="F210" s="6">
        <v>99.598866975198504</v>
      </c>
      <c r="G210" s="6">
        <v>0.40113302480151503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5778.9408173129996</v>
      </c>
      <c r="E211" s="6">
        <v>63.153547385000003</v>
      </c>
      <c r="F211" s="6">
        <v>98.918991316425505</v>
      </c>
      <c r="G211" s="6">
        <v>1.0810086835744701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75359.229132359003</v>
      </c>
      <c r="E212" s="6">
        <v>666.75433740000005</v>
      </c>
      <c r="F212" s="6">
        <v>99.122991499787403</v>
      </c>
      <c r="G212" s="6">
        <v>0.87700850021258303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374.69920059200001</v>
      </c>
      <c r="E213" s="6">
        <v>10.189348623000001</v>
      </c>
      <c r="F213" s="6">
        <v>97.352649580305297</v>
      </c>
      <c r="G213" s="6">
        <v>2.6473504196946598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7146.6765385179997</v>
      </c>
      <c r="E214" s="6">
        <v>62.002131007999999</v>
      </c>
      <c r="F214" s="6">
        <v>99.139896035731098</v>
      </c>
      <c r="G214" s="6">
        <v>0.86010396426890401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7161.8407407000004</v>
      </c>
      <c r="E215" s="6">
        <v>38.925031449999999</v>
      </c>
      <c r="F215" s="6">
        <v>99.459432056510593</v>
      </c>
      <c r="G215" s="6">
        <v>0.54056794348940196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109650.65538642999</v>
      </c>
      <c r="E216" s="6">
        <v>352.36698537000001</v>
      </c>
      <c r="F216" s="6">
        <v>99.679675178215504</v>
      </c>
      <c r="G216" s="6">
        <v>0.32032482178447103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10478.437598570001</v>
      </c>
      <c r="E217" s="6">
        <v>210.52047608999999</v>
      </c>
      <c r="F217" s="6">
        <v>98.030486464447094</v>
      </c>
      <c r="G217" s="6">
        <v>1.9695135355528699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172906.61108202001</v>
      </c>
      <c r="E218" s="6">
        <v>1422.78205471</v>
      </c>
      <c r="F218" s="6">
        <v>99.183854180233396</v>
      </c>
      <c r="G218" s="6">
        <v>0.81614581976665501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555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469</v>
      </c>
      <c r="F228" s="5" t="s">
        <v>457</v>
      </c>
      <c r="G228" s="5" t="s">
        <v>470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2029.0005775699999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20547.735679519999</v>
      </c>
      <c r="E230" s="6">
        <v>133.62379848</v>
      </c>
      <c r="F230" s="6">
        <v>99.353892578376502</v>
      </c>
      <c r="G230" s="6">
        <v>0.64610742162353296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19532.26951061</v>
      </c>
      <c r="E232" s="6">
        <v>61.80222045</v>
      </c>
      <c r="F232" s="6">
        <v>99.6845871481014</v>
      </c>
      <c r="G232" s="6">
        <v>0.315412851898632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51226.509845749999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29638.706991790001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1668.9748360000001</v>
      </c>
      <c r="E237" s="6">
        <v>31.797997840000001</v>
      </c>
      <c r="F237" s="6">
        <v>98.1303794835312</v>
      </c>
      <c r="G237" s="6">
        <v>1.86962051646877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34676.840318740004</v>
      </c>
      <c r="E238" s="6">
        <v>41.163106120000002</v>
      </c>
      <c r="F238" s="6">
        <v>99.881435848668303</v>
      </c>
      <c r="G238" s="6">
        <v>0.118564151331712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9368.2411645510001</v>
      </c>
      <c r="E240" s="6">
        <v>12.41966148</v>
      </c>
      <c r="F240" s="6">
        <v>99.867603554692707</v>
      </c>
      <c r="G240" s="6">
        <v>0.13239644530730599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16946.19382117</v>
      </c>
      <c r="E242" s="6">
        <v>20.11360591</v>
      </c>
      <c r="F242" s="6">
        <v>99.881449714403402</v>
      </c>
      <c r="G242" s="6">
        <v>0.118550285596597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31146.41415859</v>
      </c>
      <c r="E244" s="6">
        <v>31.25526352</v>
      </c>
      <c r="F244" s="6">
        <v>99.899751122840996</v>
      </c>
      <c r="G244" s="6">
        <v>0.10024887715896701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1847.96159324</v>
      </c>
      <c r="E245" s="6">
        <v>77.375114940000003</v>
      </c>
      <c r="F245" s="6">
        <v>95.981216448465204</v>
      </c>
      <c r="G245" s="6">
        <v>4.0187835515348302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33092.008959159997</v>
      </c>
      <c r="E246" s="6">
        <v>208.49669546000001</v>
      </c>
      <c r="F246" s="6">
        <v>99.373893304736995</v>
      </c>
      <c r="G246" s="6">
        <v>0.62610669526297102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1777.5318606599999</v>
      </c>
      <c r="E247" s="6">
        <v>72.750990220000006</v>
      </c>
      <c r="F247" s="6">
        <v>96.068115197338699</v>
      </c>
      <c r="G247" s="6">
        <v>3.9318848026613602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52919.260915649997</v>
      </c>
      <c r="E248" s="6">
        <v>241.47228899000001</v>
      </c>
      <c r="F248" s="6">
        <v>99.545769453441395</v>
      </c>
      <c r="G248" s="6">
        <v>0.45423054655860901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4021.2467270400002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84810.562850639995</v>
      </c>
      <c r="E250" s="6">
        <v>666.21820198</v>
      </c>
      <c r="F250" s="6">
        <v>99.220585761682003</v>
      </c>
      <c r="G250" s="6">
        <v>0.77941423831797396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2705.89055018</v>
      </c>
      <c r="E251" s="6">
        <v>27.700693439999998</v>
      </c>
      <c r="F251" s="6">
        <v>98.986655612661494</v>
      </c>
      <c r="G251" s="6">
        <v>1.0133443873385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30069.10127906</v>
      </c>
      <c r="E252" s="6">
        <v>44.65464506</v>
      </c>
      <c r="F252" s="6">
        <v>99.851713465525407</v>
      </c>
      <c r="G252" s="6">
        <v>0.14828653447454301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2723.3330423699999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37165.557085660002</v>
      </c>
      <c r="E254" s="6">
        <v>64.52421142</v>
      </c>
      <c r="F254" s="6">
        <v>99.826687965290404</v>
      </c>
      <c r="G254" s="6">
        <v>0.17331203470958001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1911.65387188</v>
      </c>
      <c r="E255" s="6">
        <v>20.151679489999999</v>
      </c>
      <c r="F255" s="6">
        <v>98.956847417913806</v>
      </c>
      <c r="G255" s="6">
        <v>1.04315258208616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27511.804587480001</v>
      </c>
      <c r="E256" s="6">
        <v>35.496029749999998</v>
      </c>
      <c r="F256" s="6">
        <v>99.871145161396299</v>
      </c>
      <c r="G256" s="6">
        <v>0.128854838603672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13178.249245753001</v>
      </c>
      <c r="E258" s="6">
        <v>36.706911230000003</v>
      </c>
      <c r="F258" s="6">
        <v>99.722232061961094</v>
      </c>
      <c r="G258" s="6">
        <v>0.27776793803892802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21767.233360720002</v>
      </c>
      <c r="E260" s="6">
        <v>192.47871585999999</v>
      </c>
      <c r="F260" s="6">
        <v>99.123491623256399</v>
      </c>
      <c r="G260" s="6">
        <v>0.87650837674360105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1112.8133181640001</v>
      </c>
      <c r="E261" s="6">
        <v>6.252980151</v>
      </c>
      <c r="F261" s="6">
        <v>99.441232377347504</v>
      </c>
      <c r="G261" s="6">
        <v>0.55876762265249502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6523.4622221999998</v>
      </c>
      <c r="E262" s="6">
        <v>28.442880375000001</v>
      </c>
      <c r="F262" s="6">
        <v>99.565883816543405</v>
      </c>
      <c r="G262" s="6">
        <v>0.43411618345664799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12621.082040822999</v>
      </c>
      <c r="E264" s="6">
        <v>105.28684453</v>
      </c>
      <c r="F264" s="6">
        <v>99.172687468998504</v>
      </c>
      <c r="G264" s="6">
        <v>0.82731253100149005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1359.3158522900001</v>
      </c>
      <c r="E265" s="6">
        <v>44.617276330000003</v>
      </c>
      <c r="F265" s="6">
        <v>96.821979949012501</v>
      </c>
      <c r="G265" s="6">
        <v>3.1780200509875201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15506.804080010001</v>
      </c>
      <c r="E266" s="6">
        <v>60.283704849999999</v>
      </c>
      <c r="F266" s="6">
        <v>99.612748988872298</v>
      </c>
      <c r="G266" s="6">
        <v>0.38725101112765498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1804.0403471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25994.804715869999</v>
      </c>
      <c r="E268" s="6">
        <v>213.37642523</v>
      </c>
      <c r="F268" s="6">
        <v>99.185840390520696</v>
      </c>
      <c r="G268" s="6">
        <v>0.81415960947927202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30085.281326529999</v>
      </c>
      <c r="E270" s="6">
        <v>76.060764000000006</v>
      </c>
      <c r="F270" s="6">
        <v>99.747820359678599</v>
      </c>
      <c r="G270" s="6">
        <v>0.25217964032138201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16598.072474789999</v>
      </c>
      <c r="E272" s="6">
        <v>72.849559490000004</v>
      </c>
      <c r="F272" s="6">
        <v>99.563014215169403</v>
      </c>
      <c r="G272" s="6">
        <v>0.436985784830625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42870.36406937</v>
      </c>
      <c r="E274" s="6">
        <v>181.00056656999999</v>
      </c>
      <c r="F274" s="6">
        <v>99.579570663785901</v>
      </c>
      <c r="G274" s="6">
        <v>0.42042933621411299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1538.89286292</v>
      </c>
      <c r="E275" s="6">
        <v>24.764182569999999</v>
      </c>
      <c r="F275" s="6">
        <v>98.416265085657599</v>
      </c>
      <c r="G275" s="6">
        <v>1.5837349143424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22320.248670770001</v>
      </c>
      <c r="E276" s="6">
        <v>228.20573471</v>
      </c>
      <c r="F276" s="6">
        <v>98.987931808512201</v>
      </c>
      <c r="G276" s="6">
        <v>1.01206819148783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25094.861676339999</v>
      </c>
      <c r="E278" s="6">
        <v>119.47798400000001</v>
      </c>
      <c r="F278" s="6">
        <v>99.526150652329306</v>
      </c>
      <c r="G278" s="6">
        <v>0.47384934767071701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1649.5765645500001</v>
      </c>
      <c r="E279" s="6">
        <v>17.432327520000001</v>
      </c>
      <c r="F279" s="6">
        <v>98.954275072981005</v>
      </c>
      <c r="G279" s="6">
        <v>1.0457249270190501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27946.99053888</v>
      </c>
      <c r="E280" s="6">
        <v>368.72639779000002</v>
      </c>
      <c r="F280" s="6">
        <v>98.697803065998002</v>
      </c>
      <c r="G280" s="6">
        <v>1.3021969340019901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2081.7334458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27272.331898500001</v>
      </c>
      <c r="E282" s="6">
        <v>127.51190115</v>
      </c>
      <c r="F282" s="6">
        <v>99.534625445012097</v>
      </c>
      <c r="G282" s="6">
        <v>0.46537455498789698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1817.43048787</v>
      </c>
      <c r="E283" s="6">
        <v>38.629567610000002</v>
      </c>
      <c r="F283" s="6">
        <v>97.918732882810204</v>
      </c>
      <c r="G283" s="6">
        <v>2.0812671171898001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44491.797299170001</v>
      </c>
      <c r="E284" s="6">
        <v>252.89269032000001</v>
      </c>
      <c r="F284" s="6">
        <v>99.434809604492997</v>
      </c>
      <c r="G284" s="6">
        <v>0.56519039550704597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10439.052158569</v>
      </c>
      <c r="E286" s="6">
        <v>47.384644049999999</v>
      </c>
      <c r="F286" s="6">
        <v>99.548133985433793</v>
      </c>
      <c r="G286" s="6">
        <v>0.451866014566222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27245.89085788</v>
      </c>
      <c r="E288" s="6">
        <v>664.99554441999999</v>
      </c>
      <c r="F288" s="6">
        <v>97.617433087452198</v>
      </c>
      <c r="G288" s="6">
        <v>2.38256691254779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21709.294342969999</v>
      </c>
      <c r="E290" s="6">
        <v>265.59046518000002</v>
      </c>
      <c r="F290" s="6">
        <v>98.791390865077503</v>
      </c>
      <c r="G290" s="6">
        <v>1.2086091349225101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324.33862244400001</v>
      </c>
      <c r="E291" s="6">
        <v>17.106783816</v>
      </c>
      <c r="F291" s="6">
        <v>94.989891941034401</v>
      </c>
      <c r="G291" s="6">
        <v>5.01010805896557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4857.7130521139998</v>
      </c>
      <c r="E292" s="6">
        <v>49.784523026999999</v>
      </c>
      <c r="F292" s="6">
        <v>98.985541566455694</v>
      </c>
      <c r="G292" s="6">
        <v>1.0144584335443001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34920.165740960001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1806.6644890299999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21289.646331709999</v>
      </c>
      <c r="E296" s="6">
        <v>22.797748559999999</v>
      </c>
      <c r="F296" s="6">
        <v>99.893030811134906</v>
      </c>
      <c r="G296" s="6">
        <v>0.106969188865134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1877.6088660999999</v>
      </c>
      <c r="E297" s="6">
        <v>41.363520549999997</v>
      </c>
      <c r="F297" s="6">
        <v>97.844496312830799</v>
      </c>
      <c r="G297" s="6">
        <v>2.1555036871692201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33983.097319330001</v>
      </c>
      <c r="E298" s="6">
        <v>86.775074860000004</v>
      </c>
      <c r="F298" s="6">
        <v>99.745302612654299</v>
      </c>
      <c r="G298" s="6">
        <v>0.254697387345654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1308.6660685300001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23522.3181831</v>
      </c>
      <c r="E300" s="6">
        <v>117.62145683</v>
      </c>
      <c r="F300" s="6">
        <v>99.5024460357279</v>
      </c>
      <c r="G300" s="6">
        <v>0.49755396427208598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558.65275736000001</v>
      </c>
      <c r="E301" s="6">
        <v>25.283813030000001</v>
      </c>
      <c r="F301" s="6">
        <v>95.670109681071494</v>
      </c>
      <c r="G301" s="6">
        <v>4.32989031892855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12047.310348233999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25489.432277439999</v>
      </c>
      <c r="E304" s="6">
        <v>60.395239420000003</v>
      </c>
      <c r="F304" s="6">
        <v>99.763617819415202</v>
      </c>
      <c r="G304" s="6">
        <v>0.23638218058476501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1482.9121409899999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19924.994706910002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2645.1624676500001</v>
      </c>
      <c r="E307" s="6">
        <v>79.862795360000007</v>
      </c>
      <c r="F307" s="6">
        <v>97.069282386329704</v>
      </c>
      <c r="G307" s="6">
        <v>2.9307176136703199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43211.11384577</v>
      </c>
      <c r="E308" s="6">
        <v>346.88805932000002</v>
      </c>
      <c r="F308" s="6">
        <v>99.203618062931696</v>
      </c>
      <c r="G308" s="6">
        <v>0.79638193706829397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2357.8017972399998</v>
      </c>
      <c r="E309" s="6">
        <v>54.2420458</v>
      </c>
      <c r="F309" s="6">
        <v>97.751199840064402</v>
      </c>
      <c r="G309" s="6">
        <v>2.2488001599355898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43417.950758899999</v>
      </c>
      <c r="E310" s="6">
        <v>556.40706948000002</v>
      </c>
      <c r="F310" s="6">
        <v>98.734701091823794</v>
      </c>
      <c r="G310" s="6">
        <v>1.26529890817623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1665.90426847</v>
      </c>
      <c r="E311" s="6">
        <v>57.030610350000003</v>
      </c>
      <c r="F311" s="6">
        <v>96.6899149206928</v>
      </c>
      <c r="G311" s="6">
        <v>3.3100850793071799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24933.20818627</v>
      </c>
      <c r="E312" s="6">
        <v>320.37733458000002</v>
      </c>
      <c r="F312" s="6">
        <v>98.731359021017099</v>
      </c>
      <c r="G312" s="6">
        <v>1.2686409789829201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76719.369508980002</v>
      </c>
      <c r="E314" s="6">
        <v>467.13716185999999</v>
      </c>
      <c r="F314" s="6">
        <v>99.394794269091506</v>
      </c>
      <c r="G314" s="6">
        <v>0.60520573090850605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28157.193804530001</v>
      </c>
      <c r="E316" s="6">
        <v>35.383765490000002</v>
      </c>
      <c r="F316" s="6">
        <v>99.874492619902796</v>
      </c>
      <c r="G316" s="6">
        <v>0.12550738009719001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47026.39604996</v>
      </c>
      <c r="E318" s="6">
        <v>566.44661642999995</v>
      </c>
      <c r="F318" s="6">
        <v>98.809807137597105</v>
      </c>
      <c r="G318" s="6">
        <v>1.1901928624028699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1602.4649281899999</v>
      </c>
      <c r="E319" s="6">
        <v>60.671575060000002</v>
      </c>
      <c r="F319" s="6">
        <v>96.351978629448695</v>
      </c>
      <c r="G319" s="6">
        <v>3.6480213705513198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38778.601586370001</v>
      </c>
      <c r="E320" s="6">
        <v>186.46151771999999</v>
      </c>
      <c r="F320" s="6">
        <v>99.521464863993899</v>
      </c>
      <c r="G320" s="6">
        <v>0.47853513600604902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3427.3915399699999</v>
      </c>
      <c r="E321" s="6">
        <v>34.448709639999997</v>
      </c>
      <c r="F321" s="6">
        <v>99.004901810709498</v>
      </c>
      <c r="G321" s="6">
        <v>0.99509818929053395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38771.404609869998</v>
      </c>
      <c r="E322" s="6">
        <v>262.27954853</v>
      </c>
      <c r="F322" s="6">
        <v>99.328068681742494</v>
      </c>
      <c r="G322" s="6">
        <v>0.67193131825748398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9663.2646389220008</v>
      </c>
      <c r="E324" s="6">
        <v>8.7511224429999999</v>
      </c>
      <c r="F324" s="6">
        <v>99.909521213996001</v>
      </c>
      <c r="G324" s="6">
        <v>9.04787860040146E-2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16566.9701886</v>
      </c>
      <c r="E326" s="6">
        <v>101.30518945999999</v>
      </c>
      <c r="F326" s="6">
        <v>99.392227527070105</v>
      </c>
      <c r="G326" s="6">
        <v>0.607772472929895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8375.2554489590002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35262.199081669998</v>
      </c>
      <c r="E330" s="6">
        <v>88.911290120000004</v>
      </c>
      <c r="F330" s="6">
        <v>99.748490813485304</v>
      </c>
      <c r="G330" s="6">
        <v>0.25150918651469201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16228.63799578</v>
      </c>
      <c r="E332" s="6">
        <v>86.675049380000004</v>
      </c>
      <c r="F332" s="6">
        <v>99.468750313646495</v>
      </c>
      <c r="G332" s="6">
        <v>0.53124968635347403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19022.853112590001</v>
      </c>
      <c r="E334" s="6">
        <v>177.76775735999999</v>
      </c>
      <c r="F334" s="6">
        <v>99.074156202739204</v>
      </c>
      <c r="G334" s="6">
        <v>0.925843797260827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1073.68390396</v>
      </c>
      <c r="E335" s="6">
        <v>46.790925119999997</v>
      </c>
      <c r="F335" s="6">
        <v>95.824009258787299</v>
      </c>
      <c r="G335" s="6">
        <v>4.17599074121273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42276.902183669998</v>
      </c>
      <c r="E336" s="6">
        <v>139.77481598</v>
      </c>
      <c r="F336" s="6">
        <v>99.670472026884298</v>
      </c>
      <c r="G336" s="6">
        <v>0.329527973115747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8371.1015561000004</v>
      </c>
      <c r="E338" s="6">
        <v>27.578823920000001</v>
      </c>
      <c r="F338" s="6">
        <v>99.671629081330394</v>
      </c>
      <c r="G338" s="6">
        <v>0.32837091866965801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55156.241392000004</v>
      </c>
      <c r="E340" s="6">
        <v>641.45524402000001</v>
      </c>
      <c r="F340" s="6">
        <v>98.850391176172806</v>
      </c>
      <c r="G340" s="6">
        <v>1.14960882382717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2707.8200003500001</v>
      </c>
      <c r="E341" s="6">
        <v>85.956094030000003</v>
      </c>
      <c r="F341" s="6">
        <v>96.923300539262598</v>
      </c>
      <c r="G341" s="6">
        <v>3.0766994607374101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68427.406103870002</v>
      </c>
      <c r="E342" s="6">
        <v>326.85743245999998</v>
      </c>
      <c r="F342" s="6">
        <v>99.524600489266703</v>
      </c>
      <c r="G342" s="6">
        <v>0.475399510733305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2147.3143493799998</v>
      </c>
      <c r="E343" s="6">
        <v>49.645357199999999</v>
      </c>
      <c r="F343" s="6">
        <v>97.740270017182894</v>
      </c>
      <c r="G343" s="6">
        <v>2.25972998281715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33859.77399134</v>
      </c>
      <c r="E344" s="6">
        <v>697.49741259999996</v>
      </c>
      <c r="F344" s="6">
        <v>97.981618963931098</v>
      </c>
      <c r="G344" s="6">
        <v>2.01838103606894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2408.1437490399999</v>
      </c>
      <c r="E345" s="6">
        <v>61.374334310000002</v>
      </c>
      <c r="F345" s="6">
        <v>97.514724240174701</v>
      </c>
      <c r="G345" s="6">
        <v>2.4852757598253001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25338.66938381</v>
      </c>
      <c r="E346" s="6">
        <v>203.00666290999999</v>
      </c>
      <c r="F346" s="6">
        <v>99.205194433839594</v>
      </c>
      <c r="G346" s="6">
        <v>0.79480556616044595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185.79263493799999</v>
      </c>
      <c r="E347" s="6">
        <v>21.895177578999999</v>
      </c>
      <c r="F347" s="6">
        <v>89.457649289263003</v>
      </c>
      <c r="G347" s="6">
        <v>10.542350710737001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4671.4909442839999</v>
      </c>
      <c r="E348" s="6">
        <v>299.50088481099999</v>
      </c>
      <c r="F348" s="6">
        <v>93.975027618069404</v>
      </c>
      <c r="G348" s="6">
        <v>6.0249723819305903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257.64279339000001</v>
      </c>
      <c r="E349" s="6">
        <v>3.8625692090000001</v>
      </c>
      <c r="F349" s="6">
        <v>98.522948374514598</v>
      </c>
      <c r="G349" s="6">
        <v>1.47705162548539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4630.6476530999998</v>
      </c>
      <c r="E350" s="6">
        <v>24.217267582000002</v>
      </c>
      <c r="F350" s="6">
        <v>99.479742849800004</v>
      </c>
      <c r="G350" s="6">
        <v>0.52025715020000696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374.69920059200001</v>
      </c>
      <c r="E351" s="6">
        <v>10.189348623000001</v>
      </c>
      <c r="F351" s="6">
        <v>97.352649580305297</v>
      </c>
      <c r="G351" s="6">
        <v>2.6473504196946598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7146.6765385179997</v>
      </c>
      <c r="E352" s="6">
        <v>62.002131007999999</v>
      </c>
      <c r="F352" s="6">
        <v>99.139896035731098</v>
      </c>
      <c r="G352" s="6">
        <v>0.86010396426890401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363.31156120100002</v>
      </c>
      <c r="E353" s="6">
        <v>34.605464842000004</v>
      </c>
      <c r="F353" s="6">
        <v>91.303346532786804</v>
      </c>
      <c r="G353" s="6">
        <v>8.6966534672131495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6544.79794193</v>
      </c>
      <c r="E354" s="6">
        <v>133.00803415999999</v>
      </c>
      <c r="F354" s="6">
        <v>98.008207566433697</v>
      </c>
      <c r="G354" s="6">
        <v>1.99179243356632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744.93241603900003</v>
      </c>
      <c r="E355" s="6">
        <v>22.768987240000001</v>
      </c>
      <c r="F355" s="6">
        <v>97.034134997962894</v>
      </c>
      <c r="G355" s="6">
        <v>2.9658650020371602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12761.470271394999</v>
      </c>
      <c r="E356" s="6">
        <v>192.05757444</v>
      </c>
      <c r="F356" s="6">
        <v>98.517333835803299</v>
      </c>
      <c r="G356" s="6">
        <v>1.48266616419675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13694.402193313001</v>
      </c>
      <c r="E358" s="6">
        <v>148.21985737</v>
      </c>
      <c r="F358" s="6">
        <v>98.929250131750194</v>
      </c>
      <c r="G358" s="6">
        <v>1.07074986824976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786.176542778</v>
      </c>
      <c r="E359" s="6">
        <v>15.962549559999999</v>
      </c>
      <c r="F359" s="6">
        <v>98.010002291064794</v>
      </c>
      <c r="G359" s="6">
        <v>1.9899977089352201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14070.898396549999</v>
      </c>
      <c r="E360" s="6">
        <v>226.70024857999999</v>
      </c>
      <c r="F360" s="6">
        <v>98.414417314356399</v>
      </c>
      <c r="G360" s="6">
        <v>1.5855826856436299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12131.946469344</v>
      </c>
      <c r="E362" s="6">
        <v>14.076453239999999</v>
      </c>
      <c r="F362" s="6">
        <v>99.884106482181707</v>
      </c>
      <c r="G362" s="6">
        <v>0.115893517818303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12518.083037021999</v>
      </c>
      <c r="E364" s="6">
        <v>144.90101451999999</v>
      </c>
      <c r="F364" s="6">
        <v>98.855711940169797</v>
      </c>
      <c r="G364" s="6">
        <v>1.1442880598302201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10559.249878645</v>
      </c>
      <c r="E366" s="6">
        <v>26.682324640000001</v>
      </c>
      <c r="F366" s="6">
        <v>99.747945441859898</v>
      </c>
      <c r="G366" s="6">
        <v>0.25205455814009498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7665.4563176820002</v>
      </c>
      <c r="E368" s="6">
        <v>9.9602002439999993</v>
      </c>
      <c r="F368" s="6">
        <v>99.870232446399001</v>
      </c>
      <c r="G368" s="6">
        <v>0.129767553601005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16942.40381928</v>
      </c>
      <c r="E370" s="6">
        <v>17.044966330000001</v>
      </c>
      <c r="F370" s="6">
        <v>99.899495752807397</v>
      </c>
      <c r="G370" s="6">
        <v>0.100504247192648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14878.425033199999</v>
      </c>
      <c r="E372" s="6">
        <v>80.545358500000006</v>
      </c>
      <c r="F372" s="6">
        <v>99.461558139424596</v>
      </c>
      <c r="G372" s="6">
        <v>0.53844186057544896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14060.13057354</v>
      </c>
      <c r="E374" s="6">
        <v>47.888688305000002</v>
      </c>
      <c r="F374" s="6">
        <v>99.660556968230694</v>
      </c>
      <c r="G374" s="6">
        <v>0.33944303176927498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2336.60475688</v>
      </c>
      <c r="E375" s="6">
        <v>38.925031449999999</v>
      </c>
      <c r="F375" s="6">
        <v>98.361416824102903</v>
      </c>
      <c r="G375" s="6">
        <v>1.6385831758971301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27446.038597890001</v>
      </c>
      <c r="E376" s="6">
        <v>116.19281158</v>
      </c>
      <c r="F376" s="6">
        <v>99.578434670786194</v>
      </c>
      <c r="G376" s="6">
        <v>0.42156532921379403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54010.893604930003</v>
      </c>
      <c r="E378" s="6">
        <v>70.839571950000007</v>
      </c>
      <c r="F378" s="6">
        <v>99.869013865146798</v>
      </c>
      <c r="G378" s="6">
        <v>0.13098613485317101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55311.931066999998</v>
      </c>
      <c r="E380" s="6">
        <v>846.71987667999997</v>
      </c>
      <c r="F380" s="6">
        <v>98.492271693760699</v>
      </c>
      <c r="G380" s="6">
        <v>1.5077283062393201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51048.70626336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32383.679639599999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16912.953629700001</v>
      </c>
      <c r="E386" s="6">
        <v>53.526034490000001</v>
      </c>
      <c r="F386" s="6">
        <v>99.684518912883405</v>
      </c>
      <c r="G386" s="6">
        <v>0.31548108711657902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21347.934371470001</v>
      </c>
      <c r="E388" s="6">
        <v>80.172323950000006</v>
      </c>
      <c r="F388" s="6">
        <v>99.625854373932498</v>
      </c>
      <c r="G388" s="6">
        <v>0.37414562606754198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14059.68977549</v>
      </c>
      <c r="E390" s="6">
        <v>17.229811219999998</v>
      </c>
      <c r="F390" s="6">
        <v>99.877602403609202</v>
      </c>
      <c r="G390" s="6">
        <v>0.12239759639080899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742.61909618799996</v>
      </c>
      <c r="E391" s="6">
        <v>38.389364815</v>
      </c>
      <c r="F391" s="6">
        <v>95.084641622742595</v>
      </c>
      <c r="G391" s="6">
        <v>4.9153583772573901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6355.6266602690002</v>
      </c>
      <c r="E392" s="6">
        <v>289.6382792</v>
      </c>
      <c r="F392" s="6">
        <v>95.641433684912698</v>
      </c>
      <c r="G392" s="6">
        <v>4.3585663150872698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27287.627317639999</v>
      </c>
      <c r="E394" s="6">
        <v>151.43075594000001</v>
      </c>
      <c r="F394" s="6">
        <v>99.448119700268407</v>
      </c>
      <c r="G394" s="6">
        <v>0.55188029973159602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19462.748895370001</v>
      </c>
      <c r="E396" s="6">
        <v>44.758640440000001</v>
      </c>
      <c r="F396" s="6">
        <v>99.770556846599504</v>
      </c>
      <c r="G396" s="6">
        <v>0.22944315340048599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14713.104406226999</v>
      </c>
      <c r="E398" s="6">
        <v>64.418175730000002</v>
      </c>
      <c r="F398" s="6">
        <v>99.564080004799607</v>
      </c>
      <c r="G398" s="6">
        <v>0.43591999520036601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5687.3634780270004</v>
      </c>
      <c r="E400" s="6">
        <v>7.418720285</v>
      </c>
      <c r="F400" s="6">
        <v>99.869727760840505</v>
      </c>
      <c r="G400" s="6">
        <v>0.130272239159541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13753.13984957</v>
      </c>
      <c r="E402" s="6">
        <v>109.41799722</v>
      </c>
      <c r="F402" s="6">
        <v>99.210694026100398</v>
      </c>
      <c r="G402" s="6">
        <v>0.78930597389959101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996.92905010000004</v>
      </c>
      <c r="E403" s="6">
        <v>19.38502458</v>
      </c>
      <c r="F403" s="6">
        <v>98.092614767132503</v>
      </c>
      <c r="G403" s="6">
        <v>1.9073852328674701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15929.91130673</v>
      </c>
      <c r="E404" s="6">
        <v>138.71435191</v>
      </c>
      <c r="F404" s="6">
        <v>99.136737921108903</v>
      </c>
      <c r="G404" s="6">
        <v>0.86326207889107298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33596.971787330003</v>
      </c>
      <c r="E406" s="6">
        <v>431.34527198000001</v>
      </c>
      <c r="F406" s="6">
        <v>98.732393167642797</v>
      </c>
      <c r="G406" s="6">
        <v>1.26760683235725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30832.472575740001</v>
      </c>
      <c r="E408" s="6">
        <v>79.508157269999998</v>
      </c>
      <c r="F408" s="6">
        <v>99.742791773983299</v>
      </c>
      <c r="G408" s="6">
        <v>0.25720822601670301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556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469</v>
      </c>
      <c r="F418" s="5" t="s">
        <v>457</v>
      </c>
      <c r="G418" s="5" t="s">
        <v>470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13.464586691999999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93.384667819000001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249.83570517800001</v>
      </c>
      <c r="E421" s="6">
        <v>4.8788189009999998</v>
      </c>
      <c r="F421" s="6">
        <v>98.084593362455095</v>
      </c>
      <c r="G421" s="6">
        <v>1.9154066375448699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186.99793761199999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40</v>
      </c>
      <c r="E425" s="6">
        <v>3</v>
      </c>
      <c r="F425" s="6">
        <v>93.023255813953497</v>
      </c>
      <c r="G425" s="6">
        <v>6.9767441860465098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222.39499512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1819.3503606720001</v>
      </c>
      <c r="E427" s="6">
        <v>28.856967371</v>
      </c>
      <c r="F427" s="6">
        <v>98.438650960141203</v>
      </c>
      <c r="G427" s="6">
        <v>1.5613490398588299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48.929738098999998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867.55343462300004</v>
      </c>
      <c r="E429" s="6">
        <v>14.107471521000001</v>
      </c>
      <c r="F429" s="6">
        <v>98.399898257630596</v>
      </c>
      <c r="G429" s="6">
        <v>1.6001017423693999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1974.4859544369999</v>
      </c>
      <c r="E431" s="6">
        <v>13.189246885999999</v>
      </c>
      <c r="F431" s="6">
        <v>99.336448586910905</v>
      </c>
      <c r="G431" s="6">
        <v>0.66355141308908105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140.902609523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770.78957897400005</v>
      </c>
      <c r="E433" s="6">
        <v>14.618518144999999</v>
      </c>
      <c r="F433" s="6">
        <v>98.138736002515998</v>
      </c>
      <c r="G433" s="6">
        <v>1.86126399748399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557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469</v>
      </c>
      <c r="F443" s="5" t="s">
        <v>457</v>
      </c>
      <c r="G443" s="5" t="s">
        <v>470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546.76807032600004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6002.3976393149997</v>
      </c>
      <c r="E445" s="6">
        <v>78.651022823999995</v>
      </c>
      <c r="F445" s="6">
        <v>98.706620729518505</v>
      </c>
      <c r="G445" s="6">
        <v>1.2933792704815299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558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559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560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469</v>
      </c>
      <c r="F16" s="5" t="s">
        <v>457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122906.724271147</v>
      </c>
      <c r="E17" s="6">
        <v>145.948896999</v>
      </c>
      <c r="F17" s="6">
        <v>99.881393152020706</v>
      </c>
      <c r="G17" s="6">
        <v>0.11860684797929399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2336476.18949119</v>
      </c>
      <c r="E18" s="6">
        <v>2046.93416308</v>
      </c>
      <c r="F18" s="6">
        <v>99.912468936382297</v>
      </c>
      <c r="G18" s="6">
        <v>8.7531063617680996E-2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419.24620815899999</v>
      </c>
      <c r="E19" s="6">
        <v>127.52186216699999</v>
      </c>
      <c r="F19" s="6">
        <v>76.677156350595297</v>
      </c>
      <c r="G19" s="6">
        <v>23.3228436494047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4790.470319516</v>
      </c>
      <c r="E20" s="6">
        <v>1290.578342623</v>
      </c>
      <c r="F20" s="6">
        <v>78.777043001510194</v>
      </c>
      <c r="G20" s="6">
        <v>21.222956998489799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122487.478062988</v>
      </c>
      <c r="E21" s="6">
        <v>18.427034832</v>
      </c>
      <c r="F21" s="6">
        <v>99.984958247671997</v>
      </c>
      <c r="G21" s="6">
        <v>1.5041752328009099E-2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2331685.7191716698</v>
      </c>
      <c r="E22" s="6">
        <v>756.35582045700005</v>
      </c>
      <c r="F22" s="6">
        <v>99.967572364237199</v>
      </c>
      <c r="G22" s="6">
        <v>3.2427635762810998E-2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561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469</v>
      </c>
      <c r="F32" s="5" t="s">
        <v>457</v>
      </c>
      <c r="G32" s="5" t="s">
        <v>470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122906.724271147</v>
      </c>
      <c r="E33" s="6">
        <v>145.948896999</v>
      </c>
      <c r="F33" s="6">
        <v>99.881393152020706</v>
      </c>
      <c r="G33" s="6">
        <v>0.11860684797929399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2336476.18949119</v>
      </c>
      <c r="E34" s="6">
        <v>2046.93416308</v>
      </c>
      <c r="F34" s="6">
        <v>99.912468936382297</v>
      </c>
      <c r="G34" s="6">
        <v>8.7531063617680996E-2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562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469</v>
      </c>
      <c r="F44" s="5" t="s">
        <v>457</v>
      </c>
      <c r="G44" s="5" t="s">
        <v>470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122487.478062988</v>
      </c>
      <c r="E45" s="6">
        <v>18.427034832</v>
      </c>
      <c r="F45" s="6">
        <v>99.984958247671997</v>
      </c>
      <c r="G45" s="6">
        <v>1.5041752328009099E-2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2331685.7191716698</v>
      </c>
      <c r="E46" s="6">
        <v>756.35582045700005</v>
      </c>
      <c r="F46" s="6">
        <v>99.967572364237199</v>
      </c>
      <c r="G46" s="6">
        <v>3.2427635762810998E-2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135.30623815199999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2042.441087978</v>
      </c>
      <c r="E48" s="6">
        <v>0</v>
      </c>
      <c r="F48" s="6">
        <v>100</v>
      </c>
      <c r="G48" s="6">
        <v>0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859.71637887199995</v>
      </c>
      <c r="E49" s="6">
        <v>0</v>
      </c>
      <c r="F49" s="6">
        <v>100</v>
      </c>
      <c r="G49" s="6">
        <v>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16017.098556739</v>
      </c>
      <c r="E50" s="6">
        <v>0</v>
      </c>
      <c r="F50" s="6">
        <v>100</v>
      </c>
      <c r="G50" s="6">
        <v>0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153.15267874599999</v>
      </c>
      <c r="E51" s="6">
        <v>2.6776101730000001</v>
      </c>
      <c r="F51" s="6">
        <v>98.281713913530794</v>
      </c>
      <c r="G51" s="6">
        <v>1.71828608646924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2166.2115111319999</v>
      </c>
      <c r="E52" s="6">
        <v>55.249549627999997</v>
      </c>
      <c r="F52" s="6">
        <v>97.512918384934594</v>
      </c>
      <c r="G52" s="6">
        <v>2.4870816150654602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1833.8668580599999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30472.212907159999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232.61864611600001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2726.6118489599999</v>
      </c>
      <c r="E56" s="6">
        <v>13.829847601999999</v>
      </c>
      <c r="F56" s="6">
        <v>99.495342388807202</v>
      </c>
      <c r="G56" s="6">
        <v>0.50465761119275498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1963.4189115070001</v>
      </c>
      <c r="E58" s="6">
        <v>0</v>
      </c>
      <c r="F58" s="6">
        <v>100</v>
      </c>
      <c r="G58" s="6">
        <v>0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210.43750275100001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5761.2361277030004</v>
      </c>
      <c r="E60" s="6">
        <v>0</v>
      </c>
      <c r="F60" s="6">
        <v>100</v>
      </c>
      <c r="G60" s="6">
        <v>0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223.46575431100001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5353.2373053379997</v>
      </c>
      <c r="E62" s="6">
        <v>7.1915866990000001</v>
      </c>
      <c r="F62" s="6">
        <v>99.865839341518296</v>
      </c>
      <c r="G62" s="6">
        <v>0.134160658481698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1300.21188757</v>
      </c>
      <c r="E63" s="6">
        <v>23.393504279999998</v>
      </c>
      <c r="F63" s="6">
        <v>98.232592249620396</v>
      </c>
      <c r="G63" s="6">
        <v>1.7674077503796599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35976.049601170002</v>
      </c>
      <c r="E64" s="6">
        <v>0</v>
      </c>
      <c r="F64" s="6">
        <v>100</v>
      </c>
      <c r="G64" s="6">
        <v>0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1635.3692048299999</v>
      </c>
      <c r="E65" s="6">
        <v>0</v>
      </c>
      <c r="F65" s="6">
        <v>100</v>
      </c>
      <c r="G65" s="6">
        <v>0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24564.28518771</v>
      </c>
      <c r="E66" s="6">
        <v>0</v>
      </c>
      <c r="F66" s="6">
        <v>100</v>
      </c>
      <c r="G66" s="6">
        <v>0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3318.6623122000001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33704.247465189997</v>
      </c>
      <c r="E68" s="6">
        <v>39.346864230000001</v>
      </c>
      <c r="F68" s="6">
        <v>99.883394567140996</v>
      </c>
      <c r="G68" s="6">
        <v>0.116605432858985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165.98100283900001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2940.4511564099998</v>
      </c>
      <c r="E70" s="6">
        <v>2.9265477010000001</v>
      </c>
      <c r="F70" s="6">
        <v>99.900571792165394</v>
      </c>
      <c r="G70" s="6">
        <v>9.9428207834574095E-2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126.861940296</v>
      </c>
      <c r="E71" s="6">
        <v>1.5102611939999999</v>
      </c>
      <c r="F71" s="6">
        <v>98.823529411764696</v>
      </c>
      <c r="G71" s="6">
        <v>1.1764705882352899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1070.775186546</v>
      </c>
      <c r="E72" s="6">
        <v>0</v>
      </c>
      <c r="F72" s="6">
        <v>100</v>
      </c>
      <c r="G72" s="6">
        <v>0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2594.5079688300002</v>
      </c>
      <c r="E73" s="6">
        <v>32.545107649999999</v>
      </c>
      <c r="F73" s="6">
        <v>98.761155305868201</v>
      </c>
      <c r="G73" s="6">
        <v>1.2388446941318501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27443.23851291</v>
      </c>
      <c r="E74" s="6">
        <v>30.864535020000002</v>
      </c>
      <c r="F74" s="6">
        <v>99.887659535359006</v>
      </c>
      <c r="G74" s="6">
        <v>0.11234046464102999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474.77543108100002</v>
      </c>
      <c r="E75" s="6">
        <v>5.6370788320000003</v>
      </c>
      <c r="F75" s="6">
        <v>98.826616976934901</v>
      </c>
      <c r="G75" s="6">
        <v>1.1733830230650799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4059.9202959260001</v>
      </c>
      <c r="E76" s="6">
        <v>10.909216892</v>
      </c>
      <c r="F76" s="6">
        <v>99.732014891371605</v>
      </c>
      <c r="G76" s="6">
        <v>0.26798510862834402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69</v>
      </c>
      <c r="E77" s="6">
        <v>0</v>
      </c>
      <c r="F77" s="6">
        <v>100</v>
      </c>
      <c r="G77" s="6">
        <v>0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597</v>
      </c>
      <c r="E78" s="6">
        <v>1</v>
      </c>
      <c r="F78" s="6">
        <v>99.832775919732399</v>
      </c>
      <c r="G78" s="6">
        <v>0.167224080267559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275.12168753899999</v>
      </c>
      <c r="E79" s="6">
        <v>4.3105618689999998</v>
      </c>
      <c r="F79" s="6">
        <v>98.457385688970305</v>
      </c>
      <c r="G79" s="6">
        <v>1.5426143110296999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3734.808338796</v>
      </c>
      <c r="E80" s="6">
        <v>0</v>
      </c>
      <c r="F80" s="6">
        <v>100</v>
      </c>
      <c r="G80" s="6">
        <v>0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5709.1176187250003</v>
      </c>
      <c r="E82" s="6">
        <v>0</v>
      </c>
      <c r="F82" s="6">
        <v>100</v>
      </c>
      <c r="G82" s="6">
        <v>0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29671.854329689999</v>
      </c>
      <c r="E84" s="6">
        <v>0</v>
      </c>
      <c r="F84" s="6">
        <v>100</v>
      </c>
      <c r="G84" s="6">
        <v>0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194.32081908800001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1021.288395775</v>
      </c>
      <c r="E86" s="6">
        <v>3.312286689</v>
      </c>
      <c r="F86" s="6">
        <v>99.676724137931004</v>
      </c>
      <c r="G86" s="6">
        <v>0.32327586206896503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1440.9881950199999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34802.674505809999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127.163769008</v>
      </c>
      <c r="E89" s="6">
        <v>0</v>
      </c>
      <c r="F89" s="6">
        <v>100</v>
      </c>
      <c r="G89" s="6">
        <v>0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1657.5589414829999</v>
      </c>
      <c r="E90" s="6">
        <v>2.4419586729999998</v>
      </c>
      <c r="F90" s="6">
        <v>99.852894135613397</v>
      </c>
      <c r="G90" s="6">
        <v>0.147105864386611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445.49018179000001</v>
      </c>
      <c r="E91" s="6">
        <v>10.242461280000001</v>
      </c>
      <c r="F91" s="6">
        <v>97.7525284976291</v>
      </c>
      <c r="G91" s="6">
        <v>2.2474715023709102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3657.096725246</v>
      </c>
      <c r="E92" s="6">
        <v>62.527775898000002</v>
      </c>
      <c r="F92" s="6">
        <v>98.318976125714599</v>
      </c>
      <c r="G92" s="6">
        <v>1.6810238742854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88.850127008000001</v>
      </c>
      <c r="E93" s="6">
        <v>0</v>
      </c>
      <c r="F93" s="6">
        <v>100</v>
      </c>
      <c r="G93" s="6">
        <v>0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977.351397088</v>
      </c>
      <c r="E94" s="6">
        <v>1.200677392</v>
      </c>
      <c r="F94" s="6">
        <v>99.877300613496899</v>
      </c>
      <c r="G94" s="6">
        <v>0.122699386503067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80.817452325000005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947.18054124900004</v>
      </c>
      <c r="E96" s="6">
        <v>0</v>
      </c>
      <c r="F96" s="6">
        <v>100</v>
      </c>
      <c r="G96" s="6">
        <v>0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535.72293609400003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5956.2198452120001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4041.3444022399999</v>
      </c>
      <c r="E99" s="6">
        <v>2933.77074158</v>
      </c>
      <c r="F99" s="6">
        <v>57.9394650684822</v>
      </c>
      <c r="G99" s="6">
        <v>42.0605349315178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168553.77447698999</v>
      </c>
      <c r="E100" s="6">
        <v>9851.87270369</v>
      </c>
      <c r="F100" s="6">
        <v>94.477824632023797</v>
      </c>
      <c r="G100" s="6">
        <v>5.52217536797618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586.45542659900002</v>
      </c>
      <c r="E101" s="6">
        <v>4.5903750609999996</v>
      </c>
      <c r="F101" s="6">
        <v>99.223346981213993</v>
      </c>
      <c r="G101" s="6">
        <v>0.77665301878594795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4512.6046433290003</v>
      </c>
      <c r="E102" s="6">
        <v>5.6980667819999997</v>
      </c>
      <c r="F102" s="6">
        <v>99.873889220187706</v>
      </c>
      <c r="G102" s="6">
        <v>0.12611077981227201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2161.2380879249999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43.346900454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520.16280544799997</v>
      </c>
      <c r="E106" s="6">
        <v>1.1114589859999999</v>
      </c>
      <c r="F106" s="6">
        <v>99.786780383795303</v>
      </c>
      <c r="G106" s="6">
        <v>0.21321961620469099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1952.0614763569999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324.31687706000002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2393.4559921760001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4188.7238439499997</v>
      </c>
      <c r="E114" s="6">
        <v>11.772808811000001</v>
      </c>
      <c r="F114" s="6">
        <v>99.719728170637595</v>
      </c>
      <c r="G114" s="6">
        <v>0.28027182936240902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8695.0551722620003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6300.6825471279999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29775.842657180001</v>
      </c>
      <c r="E120" s="6">
        <v>0</v>
      </c>
      <c r="F120" s="6">
        <v>100</v>
      </c>
      <c r="G120" s="6">
        <v>0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563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469</v>
      </c>
      <c r="F130" s="5" t="s">
        <v>457</v>
      </c>
      <c r="G130" s="5" t="s">
        <v>470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10447.548521036</v>
      </c>
      <c r="E131" s="6">
        <v>6.7322933459999996</v>
      </c>
      <c r="F131" s="6">
        <v>99.935602520483897</v>
      </c>
      <c r="G131" s="6">
        <v>6.4397479516126593E-2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198742.436210646</v>
      </c>
      <c r="E132" s="6">
        <v>60.246719022999997</v>
      </c>
      <c r="F132" s="6">
        <v>99.969695218326393</v>
      </c>
      <c r="G132" s="6">
        <v>3.0304781673551998E-2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3873.0077408769998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69975.536578679006</v>
      </c>
      <c r="E134" s="6">
        <v>190.467566815</v>
      </c>
      <c r="F134" s="6">
        <v>99.728547222925698</v>
      </c>
      <c r="G134" s="6">
        <v>0.271452777074283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2234.115609811</v>
      </c>
      <c r="E135" s="6">
        <v>18.905442708999999</v>
      </c>
      <c r="F135" s="6">
        <v>99.160884773453205</v>
      </c>
      <c r="G135" s="6">
        <v>0.83911522654678705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38184.878600636999</v>
      </c>
      <c r="E136" s="6">
        <v>150.87592637200001</v>
      </c>
      <c r="F136" s="6">
        <v>99.606435485009996</v>
      </c>
      <c r="G136" s="6">
        <v>0.39356451499005202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6418.3585967270001</v>
      </c>
      <c r="E137" s="6">
        <v>2</v>
      </c>
      <c r="F137" s="6">
        <v>99.968849091995907</v>
      </c>
      <c r="G137" s="6">
        <v>3.1150908004103799E-2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112550.455090623</v>
      </c>
      <c r="E138" s="6">
        <v>100.28497062</v>
      </c>
      <c r="F138" s="6">
        <v>99.910977086732402</v>
      </c>
      <c r="G138" s="6">
        <v>8.90229132675735E-2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5178.1895073730002</v>
      </c>
      <c r="E139" s="6">
        <v>55.346526977000003</v>
      </c>
      <c r="F139" s="6">
        <v>98.942464012596105</v>
      </c>
      <c r="G139" s="6">
        <v>1.0575359874038599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98076.896589502998</v>
      </c>
      <c r="E140" s="6">
        <v>673.65046556799996</v>
      </c>
      <c r="F140" s="6">
        <v>99.317826092454595</v>
      </c>
      <c r="G140" s="6">
        <v>0.682173907545363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2183.09363846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55098.674984174002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11045.208954034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195137.34442562901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13132.927285206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309772.58035543899</v>
      </c>
      <c r="E146" s="6">
        <v>41.400323120000003</v>
      </c>
      <c r="F146" s="6">
        <v>99.986637038448293</v>
      </c>
      <c r="G146" s="6">
        <v>1.3362961551742899E-2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5983.7520583659998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117095.19593529199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13361.0639515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242833.88428989999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14951.831546511999</v>
      </c>
      <c r="E151" s="6">
        <v>16.440118736999999</v>
      </c>
      <c r="F151" s="6">
        <v>99.890166886968203</v>
      </c>
      <c r="G151" s="6">
        <v>0.109833113031801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378161.070872329</v>
      </c>
      <c r="E152" s="6">
        <v>395.45753154499999</v>
      </c>
      <c r="F152" s="6">
        <v>99.895535408354405</v>
      </c>
      <c r="G152" s="6">
        <v>0.104464591645635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44651.389572134001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58781.889875635003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25389.352936895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2522.999426935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22118.992887435001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5842.0943646980004</v>
      </c>
      <c r="E161" s="6">
        <v>0</v>
      </c>
      <c r="F161" s="6">
        <v>100</v>
      </c>
      <c r="G161" s="6">
        <v>0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76022.220147753003</v>
      </c>
      <c r="E162" s="6">
        <v>3.7633220060000001</v>
      </c>
      <c r="F162" s="6">
        <v>99.995049952879</v>
      </c>
      <c r="G162" s="6">
        <v>4.9500471210568997E-3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7208.6786695259998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7200.76577215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110003.02237180001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10785.340125823001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176080.66396272701</v>
      </c>
      <c r="E168" s="6">
        <v>236.40437532600001</v>
      </c>
      <c r="F168" s="6">
        <v>99.865920879042307</v>
      </c>
      <c r="G168" s="6">
        <v>0.13407912095767199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94.378094293000004</v>
      </c>
      <c r="E169" s="6">
        <v>46.524515229999999</v>
      </c>
      <c r="F169" s="6">
        <v>66.981083325922597</v>
      </c>
      <c r="G169" s="6">
        <v>33.018916674077403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591.02513443400005</v>
      </c>
      <c r="E170" s="6">
        <v>194.382962685</v>
      </c>
      <c r="F170" s="6">
        <v>75.250705537920098</v>
      </c>
      <c r="G170" s="6">
        <v>24.749294462079899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564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469</v>
      </c>
      <c r="F180" s="5" t="s">
        <v>457</v>
      </c>
      <c r="G180" s="5" t="s">
        <v>470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10440.81622769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198684.05946823</v>
      </c>
      <c r="E182" s="6">
        <v>25.238793619999999</v>
      </c>
      <c r="F182" s="6">
        <v>99.987298634819396</v>
      </c>
      <c r="G182" s="6">
        <v>1.27013651805772E-2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3873.0077408769998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69859.609618243005</v>
      </c>
      <c r="E184" s="6">
        <v>51.680003171999999</v>
      </c>
      <c r="F184" s="6">
        <v>99.926077743020002</v>
      </c>
      <c r="G184" s="6">
        <v>7.3922256980036502E-2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2230.3269627909999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38148.756589397002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6418.3585967270001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112533.455090623</v>
      </c>
      <c r="E188" s="6">
        <v>74.284970619999996</v>
      </c>
      <c r="F188" s="6">
        <v>99.934032091773105</v>
      </c>
      <c r="G188" s="6">
        <v>6.5967908226911606E-2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4992.7140043979998</v>
      </c>
      <c r="E189" s="6">
        <v>18.427034832</v>
      </c>
      <c r="F189" s="6">
        <v>99.6322786629284</v>
      </c>
      <c r="G189" s="6">
        <v>0.36772133707159499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96572.232457388993</v>
      </c>
      <c r="E190" s="6">
        <v>330.10726963899998</v>
      </c>
      <c r="F190" s="6">
        <v>99.659340248575106</v>
      </c>
      <c r="G190" s="6">
        <v>0.34065975142489402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2183.09363846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55098.674984174002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11045.208954034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195137.34442562901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13132.927285206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309772.58035543899</v>
      </c>
      <c r="E196" s="6">
        <v>41.400323120000003</v>
      </c>
      <c r="F196" s="6">
        <v>99.986637038448293</v>
      </c>
      <c r="G196" s="6">
        <v>1.3362961551742899E-2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5983.7520583659998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117095.19593529199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13361.0639515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242833.88428989999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14919.341927150001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377649.32624417002</v>
      </c>
      <c r="E202" s="6">
        <v>25.541253560000001</v>
      </c>
      <c r="F202" s="6">
        <v>99.993237237698906</v>
      </c>
      <c r="G202" s="6">
        <v>6.7627623011355196E-3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44651.389572134001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58781.889875635003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25389.352936895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2522.999426935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22118.992887435001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5842.0943646980004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76022.220147753003</v>
      </c>
      <c r="E212" s="6">
        <v>3.7633220060000001</v>
      </c>
      <c r="F212" s="6">
        <v>99.995049952879</v>
      </c>
      <c r="G212" s="6">
        <v>4.9500471210568997E-3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7208.6786695259998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7200.76577215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110003.02237180001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10688.95807466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174125.05325201</v>
      </c>
      <c r="E218" s="6">
        <v>204.33988471999999</v>
      </c>
      <c r="F218" s="6">
        <v>99.882785179800607</v>
      </c>
      <c r="G218" s="6">
        <v>0.117214820199444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565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469</v>
      </c>
      <c r="F228" s="5" t="s">
        <v>457</v>
      </c>
      <c r="G228" s="5" t="s">
        <v>470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2029.0005775699999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20656.120684379999</v>
      </c>
      <c r="E230" s="6">
        <v>25.238793619999999</v>
      </c>
      <c r="F230" s="6">
        <v>99.877963565950097</v>
      </c>
      <c r="G230" s="6">
        <v>0.122036434049938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19594.071731060001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51226.509845749999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29638.706991790001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34718.003424859999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9380.6608260310004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16966.307427079999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31177.669422110001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1925.33670818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33300.505654619999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53160.733204639997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4021.2467270400002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85476.781052620005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30113.75592412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2723.3330423699999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37230.081297080003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27473.015646610002</v>
      </c>
      <c r="E256" s="6">
        <v>74.284970619999996</v>
      </c>
      <c r="F256" s="6">
        <v>99.730336661104502</v>
      </c>
      <c r="G256" s="6">
        <v>0.26966333889548899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13214.956156983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21959.712076579999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1119.066298315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6551.9051025749995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12726.368885353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1403.9331286199999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15567.087784859999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1804.0403471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26208.181141100002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30161.342090530001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16670.92203428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43051.364635940001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1563.65704549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22548.454405479999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25214.33966034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1667.00889207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28315.71693667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2081.7334458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27399.84379965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44744.689989489998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10486.436802619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27910.886402299999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21974.88480815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323.01837142800002</v>
      </c>
      <c r="E291" s="6">
        <v>18.427034832</v>
      </c>
      <c r="F291" s="6">
        <v>94.603226608364906</v>
      </c>
      <c r="G291" s="6">
        <v>5.3967733916350804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4726.776946852</v>
      </c>
      <c r="E292" s="6">
        <v>180.72062828899999</v>
      </c>
      <c r="F292" s="6">
        <v>96.317458633001806</v>
      </c>
      <c r="G292" s="6">
        <v>3.6825413669981799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34920.165740960001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1806.6644890299999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21312.444080270001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34069.872394190003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1308.6660685300001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23572.133660160001</v>
      </c>
      <c r="E300" s="6">
        <v>67.805979769999993</v>
      </c>
      <c r="F300" s="6">
        <v>99.713171942049001</v>
      </c>
      <c r="G300" s="6">
        <v>0.28682805795100103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583.93657039000004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12047.310348233999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25549.827516860001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1482.9121409899999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19924.994706910002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2725.0252630099999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43456.769159269999</v>
      </c>
      <c r="E308" s="6">
        <v>101.23274582000001</v>
      </c>
      <c r="F308" s="6">
        <v>99.767590933026298</v>
      </c>
      <c r="G308" s="6">
        <v>0.23240906697368599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2412.04384304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43974.357828380002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1722.93487882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25253.58552085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77186.506670839997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28192.577570019999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47592.842666390003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38965.063104089997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3461.8402496099998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39033.684158399999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9672.0157613650008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16668.27537806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8375.2554489590002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35351.110371789997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16315.313045159999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19159.220546830002</v>
      </c>
      <c r="E334" s="6">
        <v>41.400323120000003</v>
      </c>
      <c r="F334" s="6">
        <v>99.784380289572894</v>
      </c>
      <c r="G334" s="6">
        <v>0.21561971042714401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42416.676999650001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8398.6803800199996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55797.696636020002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68754.263536330007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34557.271403940002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25541.67604672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207.687812517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4919.3118259229996</v>
      </c>
      <c r="E348" s="6">
        <v>51.680003171999999</v>
      </c>
      <c r="F348" s="6">
        <v>98.960368374184</v>
      </c>
      <c r="G348" s="6">
        <v>1.0396316258159799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261.50536259900002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4654.864920682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7208.6786695259998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6677.8059760899996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12953.527845835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13842.622050683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14297.59864513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12146.022922583999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12662.984051542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10585.932203285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16959.448785609999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14958.970391700001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14108.019261845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27562.231409470001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54081.73317688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56158.650943679997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51048.70626336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32383.679639599999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16940.938410629999</v>
      </c>
      <c r="E386" s="6">
        <v>25.541253560000001</v>
      </c>
      <c r="F386" s="6">
        <v>99.8494605005545</v>
      </c>
      <c r="G386" s="6">
        <v>0.15053949944553399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21428.10669542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14076.919586710001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781.00846100299998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6641.501617463</v>
      </c>
      <c r="E392" s="6">
        <v>3.7633220060000001</v>
      </c>
      <c r="F392" s="6">
        <v>99.943368367698199</v>
      </c>
      <c r="G392" s="6">
        <v>5.6631632301792197E-2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27439.058073579999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19480.314778029999</v>
      </c>
      <c r="E396" s="6">
        <v>27.192757780000001</v>
      </c>
      <c r="F396" s="6">
        <v>99.860603627961794</v>
      </c>
      <c r="G396" s="6">
        <v>0.13939637203821201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14723.134678156999</v>
      </c>
      <c r="E398" s="6">
        <v>54.387903799999997</v>
      </c>
      <c r="F398" s="6">
        <v>99.631955197507807</v>
      </c>
      <c r="G398" s="6">
        <v>0.36804480249217397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5694.7821983120002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13862.55784679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1016.31407468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15965.518519740001</v>
      </c>
      <c r="E404" s="6">
        <v>103.1071389</v>
      </c>
      <c r="F404" s="6">
        <v>99.358332560043394</v>
      </c>
      <c r="G404" s="6">
        <v>0.64166743995657105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34028.31705931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30911.980733010001</v>
      </c>
      <c r="E408" s="6">
        <v>0</v>
      </c>
      <c r="F408" s="6">
        <v>100</v>
      </c>
      <c r="G408" s="6">
        <v>0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566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469</v>
      </c>
      <c r="F418" s="5" t="s">
        <v>457</v>
      </c>
      <c r="G418" s="5" t="s">
        <v>470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6.7322933459999996</v>
      </c>
      <c r="E419" s="6">
        <v>6.7322933459999996</v>
      </c>
      <c r="F419" s="6">
        <v>50</v>
      </c>
      <c r="G419" s="6">
        <v>50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58.376742415999999</v>
      </c>
      <c r="E420" s="6">
        <v>35.007925403000002</v>
      </c>
      <c r="F420" s="6">
        <v>62.512127289617801</v>
      </c>
      <c r="G420" s="6">
        <v>37.487872710382199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115.926960436</v>
      </c>
      <c r="E421" s="6">
        <v>138.787563643</v>
      </c>
      <c r="F421" s="6">
        <v>45.5125049720546</v>
      </c>
      <c r="G421" s="6">
        <v>54.4874950279454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3.78864702</v>
      </c>
      <c r="E422" s="6">
        <v>18.905442708999999</v>
      </c>
      <c r="F422" s="6">
        <v>16.6944216103923</v>
      </c>
      <c r="G422" s="6">
        <v>83.305578389607703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36.122011239999999</v>
      </c>
      <c r="E423" s="6">
        <v>150.87592637200001</v>
      </c>
      <c r="F423" s="6">
        <v>19.316796592136299</v>
      </c>
      <c r="G423" s="6">
        <v>80.683203407863701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0</v>
      </c>
      <c r="E424" s="6">
        <v>2</v>
      </c>
      <c r="F424" s="6">
        <v>0</v>
      </c>
      <c r="G424" s="6">
        <v>100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17</v>
      </c>
      <c r="E425" s="6">
        <v>26</v>
      </c>
      <c r="F425" s="6">
        <v>39.534883720930203</v>
      </c>
      <c r="G425" s="6">
        <v>60.465116279069797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185.47550297500001</v>
      </c>
      <c r="E426" s="6">
        <v>36.919492145</v>
      </c>
      <c r="F426" s="6">
        <v>83.399135342466295</v>
      </c>
      <c r="G426" s="6">
        <v>16.600864657533801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1504.664132114</v>
      </c>
      <c r="E427" s="6">
        <v>343.54319592899998</v>
      </c>
      <c r="F427" s="6">
        <v>81.412085607691793</v>
      </c>
      <c r="G427" s="6">
        <v>18.5879143923082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32.489619361999999</v>
      </c>
      <c r="E428" s="6">
        <v>16.440118736999999</v>
      </c>
      <c r="F428" s="6">
        <v>66.400558482989297</v>
      </c>
      <c r="G428" s="6">
        <v>33.599441517010703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511.744628159</v>
      </c>
      <c r="E429" s="6">
        <v>369.91627798500002</v>
      </c>
      <c r="F429" s="6">
        <v>58.043248214004102</v>
      </c>
      <c r="G429" s="6">
        <v>41.956751785995898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1955.6107107170001</v>
      </c>
      <c r="E431" s="6">
        <v>32.064490606</v>
      </c>
      <c r="F431" s="6">
        <v>98.386834499688007</v>
      </c>
      <c r="G431" s="6">
        <v>1.61316550031201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94.378094293000004</v>
      </c>
      <c r="E432" s="6">
        <v>46.524515229999999</v>
      </c>
      <c r="F432" s="6">
        <v>66.981083325922597</v>
      </c>
      <c r="G432" s="6">
        <v>33.018916674077403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591.02513443400005</v>
      </c>
      <c r="E433" s="6">
        <v>194.382962685</v>
      </c>
      <c r="F433" s="6">
        <v>75.250705537920098</v>
      </c>
      <c r="G433" s="6">
        <v>24.749294462079899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567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469</v>
      </c>
      <c r="F443" s="5" t="s">
        <v>457</v>
      </c>
      <c r="G443" s="5" t="s">
        <v>470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419.24620815899999</v>
      </c>
      <c r="E444" s="6">
        <v>127.52186216699999</v>
      </c>
      <c r="F444" s="6">
        <v>76.677156350595297</v>
      </c>
      <c r="G444" s="6">
        <v>23.3228436494047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4790.470319516</v>
      </c>
      <c r="E445" s="6">
        <v>1290.578342623</v>
      </c>
      <c r="F445" s="6">
        <v>78.777043001510194</v>
      </c>
      <c r="G445" s="6">
        <v>21.222956998489799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568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469</v>
      </c>
      <c r="F16" s="5" t="s">
        <v>457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122642.663722792</v>
      </c>
      <c r="E17" s="6">
        <v>410.00944535399998</v>
      </c>
      <c r="F17" s="6">
        <v>99.666801675414504</v>
      </c>
      <c r="G17" s="6">
        <v>0.33319832458555398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2333906.6031813999</v>
      </c>
      <c r="E18" s="6">
        <v>4616.5204728680001</v>
      </c>
      <c r="F18" s="6">
        <v>99.802588205086707</v>
      </c>
      <c r="G18" s="6">
        <v>0.19741179491328001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532.91195670900004</v>
      </c>
      <c r="E19" s="6">
        <v>13.856113617</v>
      </c>
      <c r="F19" s="6">
        <v>97.465815147409998</v>
      </c>
      <c r="G19" s="6">
        <v>2.5341848525899802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5929.0194840439999</v>
      </c>
      <c r="E20" s="6">
        <v>152.02917809499999</v>
      </c>
      <c r="F20" s="6">
        <v>97.499951298835299</v>
      </c>
      <c r="G20" s="6">
        <v>2.5000487011647099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122109.75176608301</v>
      </c>
      <c r="E21" s="6">
        <v>396.15333173699997</v>
      </c>
      <c r="F21" s="6">
        <v>99.676625113360302</v>
      </c>
      <c r="G21" s="6">
        <v>0.323374886639689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2327977.58369736</v>
      </c>
      <c r="E22" s="6">
        <v>4464.4912947729999</v>
      </c>
      <c r="F22" s="6">
        <v>99.808591546918095</v>
      </c>
      <c r="G22" s="6">
        <v>0.19140845308186499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571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469</v>
      </c>
      <c r="F32" s="5" t="s">
        <v>457</v>
      </c>
      <c r="G32" s="5" t="s">
        <v>470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122642.663722792</v>
      </c>
      <c r="E33" s="6">
        <v>410.00944535399998</v>
      </c>
      <c r="F33" s="6">
        <v>99.666801675414504</v>
      </c>
      <c r="G33" s="6">
        <v>0.33319832458555398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2333906.6031813999</v>
      </c>
      <c r="E34" s="6">
        <v>4616.5204728680001</v>
      </c>
      <c r="F34" s="6">
        <v>99.802588205086707</v>
      </c>
      <c r="G34" s="6">
        <v>0.19741179491328001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572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469</v>
      </c>
      <c r="F44" s="5" t="s">
        <v>457</v>
      </c>
      <c r="G44" s="5" t="s">
        <v>470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122109.75176608301</v>
      </c>
      <c r="E45" s="6">
        <v>396.15333173699997</v>
      </c>
      <c r="F45" s="6">
        <v>99.676625113360302</v>
      </c>
      <c r="G45" s="6">
        <v>0.323374886639689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2327977.58369736</v>
      </c>
      <c r="E46" s="6">
        <v>4464.4912947729999</v>
      </c>
      <c r="F46" s="6">
        <v>99.808591546918095</v>
      </c>
      <c r="G46" s="6">
        <v>0.19140845308186499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135.30623815199999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2040.9913026490001</v>
      </c>
      <c r="E48" s="6">
        <v>1.449785329</v>
      </c>
      <c r="F48" s="6">
        <v>99.929017030771007</v>
      </c>
      <c r="G48" s="6">
        <v>7.0982969229006002E-2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859.71637887199995</v>
      </c>
      <c r="E49" s="6">
        <v>0</v>
      </c>
      <c r="F49" s="6">
        <v>100</v>
      </c>
      <c r="G49" s="6">
        <v>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15996.579271789</v>
      </c>
      <c r="E50" s="6">
        <v>20.519284949999999</v>
      </c>
      <c r="F50" s="6">
        <v>99.871891373601102</v>
      </c>
      <c r="G50" s="6">
        <v>0.12810862639892301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153.15267874599999</v>
      </c>
      <c r="E51" s="6">
        <v>2.6776101730000001</v>
      </c>
      <c r="F51" s="6">
        <v>98.281713913530794</v>
      </c>
      <c r="G51" s="6">
        <v>1.71828608646924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2086.3154854750001</v>
      </c>
      <c r="E52" s="6">
        <v>135.14557528500001</v>
      </c>
      <c r="F52" s="6">
        <v>93.916365329457307</v>
      </c>
      <c r="G52" s="6">
        <v>6.0836346705426596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1833.8668580599999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30292.915171090001</v>
      </c>
      <c r="E54" s="6">
        <v>179.29773607000001</v>
      </c>
      <c r="F54" s="6">
        <v>99.411602509419794</v>
      </c>
      <c r="G54" s="6">
        <v>0.58839749058024804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232.61864611600001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2721.215536621</v>
      </c>
      <c r="E56" s="6">
        <v>19.226159940999999</v>
      </c>
      <c r="F56" s="6">
        <v>99.298428426150394</v>
      </c>
      <c r="G56" s="6">
        <v>0.70157157384957403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1963.4189115070001</v>
      </c>
      <c r="E58" s="6">
        <v>0</v>
      </c>
      <c r="F58" s="6">
        <v>100</v>
      </c>
      <c r="G58" s="6">
        <v>0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210.43750275100001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5722.0670849859998</v>
      </c>
      <c r="E60" s="6">
        <v>39.169042717000004</v>
      </c>
      <c r="F60" s="6">
        <v>99.320127801590104</v>
      </c>
      <c r="G60" s="6">
        <v>0.67987219840990398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223.46575431100001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5353.2373053379997</v>
      </c>
      <c r="E62" s="6">
        <v>7.1915866990000001</v>
      </c>
      <c r="F62" s="6">
        <v>99.865839341518296</v>
      </c>
      <c r="G62" s="6">
        <v>0.134160658481698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1300.21188757</v>
      </c>
      <c r="E63" s="6">
        <v>23.393504279999998</v>
      </c>
      <c r="F63" s="6">
        <v>98.232592249620396</v>
      </c>
      <c r="G63" s="6">
        <v>1.7674077503796599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35767.136921040001</v>
      </c>
      <c r="E64" s="6">
        <v>208.91268013000001</v>
      </c>
      <c r="F64" s="6">
        <v>99.419300666843597</v>
      </c>
      <c r="G64" s="6">
        <v>0.58069933315637201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1635.3692048299999</v>
      </c>
      <c r="E65" s="6">
        <v>0</v>
      </c>
      <c r="F65" s="6">
        <v>100</v>
      </c>
      <c r="G65" s="6">
        <v>0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24537.999013510002</v>
      </c>
      <c r="E66" s="6">
        <v>26.286174200000001</v>
      </c>
      <c r="F66" s="6">
        <v>99.8929902742981</v>
      </c>
      <c r="G66" s="6">
        <v>0.107009725701896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3318.6623122000001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33704.247465189997</v>
      </c>
      <c r="E68" s="6">
        <v>39.346864230000001</v>
      </c>
      <c r="F68" s="6">
        <v>99.883394567140996</v>
      </c>
      <c r="G68" s="6">
        <v>0.116605432858985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165.98100283900001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2937.5924818980002</v>
      </c>
      <c r="E70" s="6">
        <v>5.7852222129999999</v>
      </c>
      <c r="F70" s="6">
        <v>99.803449546929698</v>
      </c>
      <c r="G70" s="6">
        <v>0.19655045307028801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125.35167910200001</v>
      </c>
      <c r="E71" s="6">
        <v>3.0205223879999998</v>
      </c>
      <c r="F71" s="6">
        <v>97.647058823529406</v>
      </c>
      <c r="G71" s="6">
        <v>2.3529411764705901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1057.1828358</v>
      </c>
      <c r="E72" s="6">
        <v>13.592350745999999</v>
      </c>
      <c r="F72" s="6">
        <v>98.730606488011304</v>
      </c>
      <c r="G72" s="6">
        <v>1.2693935119887201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2594.5079688300002</v>
      </c>
      <c r="E73" s="6">
        <v>32.545107649999999</v>
      </c>
      <c r="F73" s="6">
        <v>98.761155305868201</v>
      </c>
      <c r="G73" s="6">
        <v>1.2388446941318501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27386.101935179999</v>
      </c>
      <c r="E74" s="6">
        <v>88.001112750000004</v>
      </c>
      <c r="F74" s="6">
        <v>99.679694319423305</v>
      </c>
      <c r="G74" s="6">
        <v>0.32030568057664199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474.77543108100002</v>
      </c>
      <c r="E75" s="6">
        <v>5.6370788320000003</v>
      </c>
      <c r="F75" s="6">
        <v>98.826616976934901</v>
      </c>
      <c r="G75" s="6">
        <v>1.1733830230650799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4012.46492343</v>
      </c>
      <c r="E76" s="6">
        <v>58.364589387999999</v>
      </c>
      <c r="F76" s="6">
        <v>98.566272814810205</v>
      </c>
      <c r="G76" s="6">
        <v>1.4337271851897699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68</v>
      </c>
      <c r="E77" s="6">
        <v>1</v>
      </c>
      <c r="F77" s="6">
        <v>98.550724637681199</v>
      </c>
      <c r="G77" s="6">
        <v>1.4492753623188399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578</v>
      </c>
      <c r="E78" s="6">
        <v>20</v>
      </c>
      <c r="F78" s="6">
        <v>96.655518394648794</v>
      </c>
      <c r="G78" s="6">
        <v>3.3444816053511701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275.12168753899999</v>
      </c>
      <c r="E79" s="6">
        <v>4.3105618689999998</v>
      </c>
      <c r="F79" s="6">
        <v>98.457385688970305</v>
      </c>
      <c r="G79" s="6">
        <v>1.5426143110296999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3699.577744616</v>
      </c>
      <c r="E80" s="6">
        <v>35.230594179999997</v>
      </c>
      <c r="F80" s="6">
        <v>99.056696060838405</v>
      </c>
      <c r="G80" s="6">
        <v>0.94330393916163802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5604.9032015359999</v>
      </c>
      <c r="E82" s="6">
        <v>104.214417189</v>
      </c>
      <c r="F82" s="6">
        <v>98.174596773988398</v>
      </c>
      <c r="G82" s="6">
        <v>1.82540322601155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29671.854329689999</v>
      </c>
      <c r="E84" s="6">
        <v>0</v>
      </c>
      <c r="F84" s="6">
        <v>100</v>
      </c>
      <c r="G84" s="6">
        <v>0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193.21672352499999</v>
      </c>
      <c r="E85" s="6">
        <v>1.104095563</v>
      </c>
      <c r="F85" s="6">
        <v>99.431818181818201</v>
      </c>
      <c r="G85" s="6">
        <v>0.56818181818181801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1021.288395775</v>
      </c>
      <c r="E86" s="6">
        <v>3.312286689</v>
      </c>
      <c r="F86" s="6">
        <v>99.676724137931004</v>
      </c>
      <c r="G86" s="6">
        <v>0.32327586206896503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1440.9881950199999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34802.674505809999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125.128927801</v>
      </c>
      <c r="E89" s="6">
        <v>2.0348412069999999</v>
      </c>
      <c r="F89" s="6">
        <v>98.399826284740001</v>
      </c>
      <c r="G89" s="6">
        <v>1.6001737152600299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1640.4875796690001</v>
      </c>
      <c r="E90" s="6">
        <v>19.513320487000001</v>
      </c>
      <c r="F90" s="6">
        <v>98.824499403273407</v>
      </c>
      <c r="G90" s="6">
        <v>1.1755005967265599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412.30934670200003</v>
      </c>
      <c r="E91" s="6">
        <v>43.423296368000003</v>
      </c>
      <c r="F91" s="6">
        <v>90.471760794775804</v>
      </c>
      <c r="G91" s="6">
        <v>9.5282392052241498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3516.4708964729998</v>
      </c>
      <c r="E92" s="6">
        <v>203.15360467100001</v>
      </c>
      <c r="F92" s="6">
        <v>94.5383302909066</v>
      </c>
      <c r="G92" s="6">
        <v>5.4616697090934396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88.850127008000001</v>
      </c>
      <c r="E93" s="6">
        <v>0</v>
      </c>
      <c r="F93" s="6">
        <v>100</v>
      </c>
      <c r="G93" s="6">
        <v>0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961.74259099200003</v>
      </c>
      <c r="E94" s="6">
        <v>16.809483488000001</v>
      </c>
      <c r="F94" s="6">
        <v>98.282208588957104</v>
      </c>
      <c r="G94" s="6">
        <v>1.71779141104294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79.739886294000001</v>
      </c>
      <c r="E95" s="6">
        <v>1.0775660309999999</v>
      </c>
      <c r="F95" s="6">
        <v>98.6666666666667</v>
      </c>
      <c r="G95" s="6">
        <v>1.3333333333333299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938.56001300100002</v>
      </c>
      <c r="E96" s="6">
        <v>8.6205282479999994</v>
      </c>
      <c r="F96" s="6">
        <v>99.089874857792907</v>
      </c>
      <c r="G96" s="6">
        <v>0.91012514220705298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535.72293609400003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5956.2198452120001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3737.9224148200001</v>
      </c>
      <c r="E99" s="6">
        <v>3237.1927289999999</v>
      </c>
      <c r="F99" s="6">
        <v>53.589400859308</v>
      </c>
      <c r="G99" s="6">
        <v>46.410599140692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157782.68384098</v>
      </c>
      <c r="E100" s="6">
        <v>20622.9633397</v>
      </c>
      <c r="F100" s="6">
        <v>88.440408885255707</v>
      </c>
      <c r="G100" s="6">
        <v>11.5595911147443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562.14937686500002</v>
      </c>
      <c r="E101" s="6">
        <v>28.896424795000001</v>
      </c>
      <c r="F101" s="6">
        <v>95.110966914265802</v>
      </c>
      <c r="G101" s="6">
        <v>4.8890330857341402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4474.3710873769996</v>
      </c>
      <c r="E102" s="6">
        <v>43.931622734000001</v>
      </c>
      <c r="F102" s="6">
        <v>99.027696337483306</v>
      </c>
      <c r="G102" s="6">
        <v>0.97230366251668798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2161.2380879249999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42.235441467999998</v>
      </c>
      <c r="E105" s="6">
        <v>1.1114589859999999</v>
      </c>
      <c r="F105" s="6">
        <v>97.435897435897402</v>
      </c>
      <c r="G105" s="6">
        <v>2.5641025641025599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516.82842848999996</v>
      </c>
      <c r="E106" s="6">
        <v>4.4458359439999997</v>
      </c>
      <c r="F106" s="6">
        <v>99.147121535181199</v>
      </c>
      <c r="G106" s="6">
        <v>0.85287846481876295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1952.0614763569999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321.36854181400003</v>
      </c>
      <c r="E110" s="6">
        <v>2.9483352460000001</v>
      </c>
      <c r="F110" s="6">
        <v>99.090909090909093</v>
      </c>
      <c r="G110" s="6">
        <v>0.90909090909090895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2390.5336294079998</v>
      </c>
      <c r="E112" s="6">
        <v>2.9223627680000002</v>
      </c>
      <c r="F112" s="6">
        <v>99.877901963622804</v>
      </c>
      <c r="G112" s="6">
        <v>0.12209803637722801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4188.7238439499997</v>
      </c>
      <c r="E114" s="6">
        <v>11.772808811000001</v>
      </c>
      <c r="F114" s="6">
        <v>99.719728170637595</v>
      </c>
      <c r="G114" s="6">
        <v>0.28027182936240902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8625.6752683459999</v>
      </c>
      <c r="E116" s="6">
        <v>69.379903916000004</v>
      </c>
      <c r="F116" s="6">
        <v>99.202076323364494</v>
      </c>
      <c r="G116" s="6">
        <v>0.797923676635521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6258.5093425530004</v>
      </c>
      <c r="E118" s="6">
        <v>42.173204575</v>
      </c>
      <c r="F118" s="6">
        <v>99.330656571576895</v>
      </c>
      <c r="G118" s="6">
        <v>0.66934342842306105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29775.842657180001</v>
      </c>
      <c r="E120" s="6">
        <v>0</v>
      </c>
      <c r="F120" s="6">
        <v>100</v>
      </c>
      <c r="G120" s="6">
        <v>0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573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469</v>
      </c>
      <c r="F130" s="5" t="s">
        <v>457</v>
      </c>
      <c r="G130" s="5" t="s">
        <v>470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10419.170848870001</v>
      </c>
      <c r="E131" s="6">
        <v>35.109965512000002</v>
      </c>
      <c r="F131" s="6">
        <v>99.664157045947206</v>
      </c>
      <c r="G131" s="6">
        <v>0.33584295405284198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198775.20003826701</v>
      </c>
      <c r="E132" s="6">
        <v>27.482891402</v>
      </c>
      <c r="F132" s="6">
        <v>99.986175794512903</v>
      </c>
      <c r="G132" s="6">
        <v>1.3824205487067099E-2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3853.7062662120002</v>
      </c>
      <c r="E133" s="6">
        <v>19.301474665000001</v>
      </c>
      <c r="F133" s="6">
        <v>99.501641206102306</v>
      </c>
      <c r="G133" s="6">
        <v>0.49835879389772098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69735.963610274004</v>
      </c>
      <c r="E134" s="6">
        <v>430.04053521999998</v>
      </c>
      <c r="F134" s="6">
        <v>99.387109839790398</v>
      </c>
      <c r="G134" s="6">
        <v>0.61289016020960996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2251.9469784459998</v>
      </c>
      <c r="E135" s="6">
        <v>1.0740740740000001</v>
      </c>
      <c r="F135" s="6">
        <v>99.952327384034007</v>
      </c>
      <c r="G135" s="6">
        <v>4.7672615965955997E-2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38088.734433268997</v>
      </c>
      <c r="E136" s="6">
        <v>247.02009373999999</v>
      </c>
      <c r="F136" s="6">
        <v>99.355640454224101</v>
      </c>
      <c r="G136" s="6">
        <v>0.64435954577590204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6420.3585967270001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112463.007133673</v>
      </c>
      <c r="E138" s="6">
        <v>187.73292756999999</v>
      </c>
      <c r="F138" s="6">
        <v>99.833349583439997</v>
      </c>
      <c r="G138" s="6">
        <v>0.166650416560014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5195.7284928130002</v>
      </c>
      <c r="E139" s="6">
        <v>37.807541536999999</v>
      </c>
      <c r="F139" s="6">
        <v>99.277590881406894</v>
      </c>
      <c r="G139" s="6">
        <v>0.72240911859309798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97710.134273328003</v>
      </c>
      <c r="E140" s="6">
        <v>1040.4127817430001</v>
      </c>
      <c r="F140" s="6">
        <v>98.946423272812098</v>
      </c>
      <c r="G140" s="6">
        <v>1.0535767271879399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2183.09363846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55098.674984174002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11045.208954034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195137.34442562901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12999.345297325999</v>
      </c>
      <c r="E145" s="6">
        <v>133.58198788000001</v>
      </c>
      <c r="F145" s="6">
        <v>98.982846817171705</v>
      </c>
      <c r="G145" s="6">
        <v>1.01715318282831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309421.11731076898</v>
      </c>
      <c r="E146" s="6">
        <v>392.86336778999998</v>
      </c>
      <c r="F146" s="6">
        <v>99.873193789728404</v>
      </c>
      <c r="G146" s="6">
        <v>0.12680621027157801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5983.7520583659998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117033.086735112</v>
      </c>
      <c r="E148" s="6">
        <v>62.109200180000002</v>
      </c>
      <c r="F148" s="6">
        <v>99.946958370337995</v>
      </c>
      <c r="G148" s="6">
        <v>5.3041629662007803E-2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13317.73889049</v>
      </c>
      <c r="E149" s="6">
        <v>43.325061009999999</v>
      </c>
      <c r="F149" s="6">
        <v>99.675736444587997</v>
      </c>
      <c r="G149" s="6">
        <v>0.324263555411963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242645.0897021</v>
      </c>
      <c r="E150" s="6">
        <v>188.79458779999999</v>
      </c>
      <c r="F150" s="6">
        <v>99.922253606265798</v>
      </c>
      <c r="G150" s="6">
        <v>7.7746393734168195E-2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14949.121154987</v>
      </c>
      <c r="E151" s="6">
        <v>19.150510262000001</v>
      </c>
      <c r="F151" s="6">
        <v>99.872059308581001</v>
      </c>
      <c r="G151" s="6">
        <v>0.12794069141904099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377763.40175342403</v>
      </c>
      <c r="E152" s="6">
        <v>793.12665045000006</v>
      </c>
      <c r="F152" s="6">
        <v>99.790486600827094</v>
      </c>
      <c r="G152" s="6">
        <v>0.20951339917293099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44576.489042023997</v>
      </c>
      <c r="E154" s="6">
        <v>74.900530110000005</v>
      </c>
      <c r="F154" s="6">
        <v>99.832254873078497</v>
      </c>
      <c r="G154" s="6">
        <v>0.16774512692152299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58739.408308824997</v>
      </c>
      <c r="E156" s="6">
        <v>42.481566809999997</v>
      </c>
      <c r="F156" s="6">
        <v>99.927730178631805</v>
      </c>
      <c r="G156" s="6">
        <v>7.2269821368245196E-2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25389.352936895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2522.999426935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22118.992887435001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5842.0943646980004</v>
      </c>
      <c r="E161" s="6">
        <v>0</v>
      </c>
      <c r="F161" s="6">
        <v>100</v>
      </c>
      <c r="G161" s="6">
        <v>0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75917.172418627</v>
      </c>
      <c r="E162" s="6">
        <v>108.811051132</v>
      </c>
      <c r="F162" s="6">
        <v>99.856876496474001</v>
      </c>
      <c r="G162" s="6">
        <v>0.143123503525978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7201.0730495730004</v>
      </c>
      <c r="E164" s="6">
        <v>7.6056199529999997</v>
      </c>
      <c r="F164" s="6">
        <v>99.894493563915503</v>
      </c>
      <c r="G164" s="6">
        <v>0.105506436084494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7139.04299214</v>
      </c>
      <c r="E165" s="6">
        <v>61.722780010000001</v>
      </c>
      <c r="F165" s="6">
        <v>99.142830332730398</v>
      </c>
      <c r="G165" s="6">
        <v>0.85716966726958099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109565.73532345</v>
      </c>
      <c r="E166" s="6">
        <v>437.28704835000002</v>
      </c>
      <c r="F166" s="6">
        <v>99.602477242059805</v>
      </c>
      <c r="G166" s="6">
        <v>0.397522757940241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10728.047481983</v>
      </c>
      <c r="E167" s="6">
        <v>57.292643839999997</v>
      </c>
      <c r="F167" s="6">
        <v>99.468791496868704</v>
      </c>
      <c r="G167" s="6">
        <v>0.531208503131265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175760.82493492201</v>
      </c>
      <c r="E168" s="6">
        <v>556.24340313100004</v>
      </c>
      <c r="F168" s="6">
        <v>99.684520955132697</v>
      </c>
      <c r="G168" s="6">
        <v>0.31547904486734901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139.25920295899999</v>
      </c>
      <c r="E169" s="6">
        <v>1.643406564</v>
      </c>
      <c r="F169" s="6">
        <v>98.833657822546002</v>
      </c>
      <c r="G169" s="6">
        <v>1.16634217745395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765.79987963200006</v>
      </c>
      <c r="E170" s="6">
        <v>19.608217487000001</v>
      </c>
      <c r="F170" s="6">
        <v>97.503435785940297</v>
      </c>
      <c r="G170" s="6">
        <v>2.4965642140596702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574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469</v>
      </c>
      <c r="F180" s="5" t="s">
        <v>457</v>
      </c>
      <c r="G180" s="5" t="s">
        <v>470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10407.950359959999</v>
      </c>
      <c r="E181" s="6">
        <v>32.865867729999998</v>
      </c>
      <c r="F181" s="6">
        <v>99.685217448394098</v>
      </c>
      <c r="G181" s="6">
        <v>0.314782551605848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198684.05946823</v>
      </c>
      <c r="E182" s="6">
        <v>25.238793619999999</v>
      </c>
      <c r="F182" s="6">
        <v>99.987298634819396</v>
      </c>
      <c r="G182" s="6">
        <v>1.27013651805772E-2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3853.7062662120002</v>
      </c>
      <c r="E183" s="6">
        <v>19.301474665000001</v>
      </c>
      <c r="F183" s="6">
        <v>99.501641206102306</v>
      </c>
      <c r="G183" s="6">
        <v>0.49835879389772098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69481.249086195006</v>
      </c>
      <c r="E184" s="6">
        <v>430.04053521999998</v>
      </c>
      <c r="F184" s="6">
        <v>99.384876838134801</v>
      </c>
      <c r="G184" s="6">
        <v>0.61512316186522098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2230.3269627909999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37902.810569731002</v>
      </c>
      <c r="E186" s="6">
        <v>245.94601966600001</v>
      </c>
      <c r="F186" s="6">
        <v>99.355297415553594</v>
      </c>
      <c r="G186" s="6">
        <v>0.64470258444637696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6418.3585967270001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112429.007133673</v>
      </c>
      <c r="E188" s="6">
        <v>178.73292756999999</v>
      </c>
      <c r="F188" s="6">
        <v>99.841278292706306</v>
      </c>
      <c r="G188" s="6">
        <v>0.15872170729365001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4978.7747129480003</v>
      </c>
      <c r="E189" s="6">
        <v>32.366326282000003</v>
      </c>
      <c r="F189" s="6">
        <v>99.354112645630593</v>
      </c>
      <c r="G189" s="6">
        <v>0.64588735436936195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95920.511915605995</v>
      </c>
      <c r="E190" s="6">
        <v>981.82781142199997</v>
      </c>
      <c r="F190" s="6">
        <v>98.986786269363805</v>
      </c>
      <c r="G190" s="6">
        <v>1.0132137306362199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2183.09363846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55098.674984174002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11045.208954034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195137.34442562901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12999.345297325999</v>
      </c>
      <c r="E195" s="6">
        <v>133.58198788000001</v>
      </c>
      <c r="F195" s="6">
        <v>98.982846817171705</v>
      </c>
      <c r="G195" s="6">
        <v>1.01715318282831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309421.11731076898</v>
      </c>
      <c r="E196" s="6">
        <v>392.86336778999998</v>
      </c>
      <c r="F196" s="6">
        <v>99.873193789728404</v>
      </c>
      <c r="G196" s="6">
        <v>0.12680621027157801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5983.7520583659998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117033.086735112</v>
      </c>
      <c r="E198" s="6">
        <v>62.109200180000002</v>
      </c>
      <c r="F198" s="6">
        <v>99.946958370337995</v>
      </c>
      <c r="G198" s="6">
        <v>5.3041629662007803E-2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13317.73889049</v>
      </c>
      <c r="E199" s="6">
        <v>43.325061009999999</v>
      </c>
      <c r="F199" s="6">
        <v>99.675736444587997</v>
      </c>
      <c r="G199" s="6">
        <v>0.324263555411963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242645.0897021</v>
      </c>
      <c r="E200" s="6">
        <v>188.79458779999999</v>
      </c>
      <c r="F200" s="6">
        <v>99.922253606265798</v>
      </c>
      <c r="G200" s="6">
        <v>7.7746393734168195E-2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14903.64473683</v>
      </c>
      <c r="E201" s="6">
        <v>15.697190320000001</v>
      </c>
      <c r="F201" s="6">
        <v>99.894786308962907</v>
      </c>
      <c r="G201" s="6">
        <v>0.105213691037099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376898.86506052001</v>
      </c>
      <c r="E202" s="6">
        <v>776.00243721000004</v>
      </c>
      <c r="F202" s="6">
        <v>99.794531618597901</v>
      </c>
      <c r="G202" s="6">
        <v>0.20546838140206999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44576.489042023997</v>
      </c>
      <c r="E204" s="6">
        <v>74.900530110000005</v>
      </c>
      <c r="F204" s="6">
        <v>99.832254873078497</v>
      </c>
      <c r="G204" s="6">
        <v>0.16774512692152299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58739.408308824997</v>
      </c>
      <c r="E206" s="6">
        <v>42.481566809999997</v>
      </c>
      <c r="F206" s="6">
        <v>99.927730178631805</v>
      </c>
      <c r="G206" s="6">
        <v>7.2269821368245196E-2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25389.352936895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2522.999426935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22118.992887435001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5842.0943646980004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75917.172418627</v>
      </c>
      <c r="E212" s="6">
        <v>108.811051132</v>
      </c>
      <c r="F212" s="6">
        <v>99.856876496474001</v>
      </c>
      <c r="G212" s="6">
        <v>0.143123503525978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7201.0730495730004</v>
      </c>
      <c r="E214" s="6">
        <v>7.6056199529999997</v>
      </c>
      <c r="F214" s="6">
        <v>99.894493563915503</v>
      </c>
      <c r="G214" s="6">
        <v>0.105506436084494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7139.04299214</v>
      </c>
      <c r="E215" s="6">
        <v>61.722780010000001</v>
      </c>
      <c r="F215" s="6">
        <v>99.142830332730398</v>
      </c>
      <c r="G215" s="6">
        <v>0.85716966726958099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109565.73532345</v>
      </c>
      <c r="E216" s="6">
        <v>437.28704835000002</v>
      </c>
      <c r="F216" s="6">
        <v>99.602477242059805</v>
      </c>
      <c r="G216" s="6">
        <v>0.397522757940241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10631.66543082</v>
      </c>
      <c r="E217" s="6">
        <v>57.292643839999997</v>
      </c>
      <c r="F217" s="6">
        <v>99.464001603899803</v>
      </c>
      <c r="G217" s="6">
        <v>0.53599839610019595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173817.54333879001</v>
      </c>
      <c r="E218" s="6">
        <v>511.84979793999997</v>
      </c>
      <c r="F218" s="6">
        <v>99.706389273357601</v>
      </c>
      <c r="G218" s="6">
        <v>0.29361072664237797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575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469</v>
      </c>
      <c r="F228" s="5" t="s">
        <v>457</v>
      </c>
      <c r="G228" s="5" t="s">
        <v>470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1996.1347098399999</v>
      </c>
      <c r="E229" s="6">
        <v>32.865867729999998</v>
      </c>
      <c r="F229" s="6">
        <v>98.380194264441201</v>
      </c>
      <c r="G229" s="6">
        <v>1.6198057355588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20656.120684379999</v>
      </c>
      <c r="E230" s="6">
        <v>25.238793619999999</v>
      </c>
      <c r="F230" s="6">
        <v>99.877963565950097</v>
      </c>
      <c r="G230" s="6">
        <v>0.122036434049938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19594.071731060001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51226.509845749999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29638.706991790001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34718.003424859999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9361.8336938510001</v>
      </c>
      <c r="E240" s="6">
        <v>18.82713218</v>
      </c>
      <c r="F240" s="6">
        <v>99.799298444649494</v>
      </c>
      <c r="G240" s="6">
        <v>0.20070155535050799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16947.381534470001</v>
      </c>
      <c r="E242" s="6">
        <v>18.925892609999998</v>
      </c>
      <c r="F242" s="6">
        <v>99.888450137477804</v>
      </c>
      <c r="G242" s="6">
        <v>0.111549862522191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31177.669422110001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1882.0116471700001</v>
      </c>
      <c r="E245" s="6">
        <v>43.325061009999999</v>
      </c>
      <c r="F245" s="6">
        <v>97.749741080304105</v>
      </c>
      <c r="G245" s="6">
        <v>2.2502589196959102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33300.505654619999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53036.306982429996</v>
      </c>
      <c r="E248" s="6">
        <v>124.42622221000001</v>
      </c>
      <c r="F248" s="6">
        <v>99.765943367012994</v>
      </c>
      <c r="G248" s="6">
        <v>0.234056632987033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4021.2467270400002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85385.510830519997</v>
      </c>
      <c r="E250" s="6">
        <v>91.270222099999998</v>
      </c>
      <c r="F250" s="6">
        <v>99.893222204935597</v>
      </c>
      <c r="G250" s="6">
        <v>0.10677779506438501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30066.655674080001</v>
      </c>
      <c r="E252" s="6">
        <v>47.100250039999999</v>
      </c>
      <c r="F252" s="6">
        <v>99.843592243496005</v>
      </c>
      <c r="G252" s="6">
        <v>0.15640775650397801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2723.3330423699999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37230.081297080003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27473.015646610002</v>
      </c>
      <c r="E256" s="6">
        <v>74.284970619999996</v>
      </c>
      <c r="F256" s="6">
        <v>99.730336661104502</v>
      </c>
      <c r="G256" s="6">
        <v>0.26966333889548899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13214.956156983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21930.507508840001</v>
      </c>
      <c r="E260" s="6">
        <v>29.204567740000002</v>
      </c>
      <c r="F260" s="6">
        <v>99.867008421430299</v>
      </c>
      <c r="G260" s="6">
        <v>0.132991578569678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1119.066298315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6551.9051025749995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12726.368885353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1403.9331286199999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15567.087784859999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1804.0403471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26208.181141100002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30124.18999327</v>
      </c>
      <c r="E270" s="6">
        <v>37.152097259999998</v>
      </c>
      <c r="F270" s="6">
        <v>99.876822134941804</v>
      </c>
      <c r="G270" s="6">
        <v>0.12317786505815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16633.344050420001</v>
      </c>
      <c r="E272" s="6">
        <v>37.577983860000003</v>
      </c>
      <c r="F272" s="6">
        <v>99.7745896490744</v>
      </c>
      <c r="G272" s="6">
        <v>0.22541035092557801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43051.364635940001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1563.65704549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22521.900079480001</v>
      </c>
      <c r="E276" s="6">
        <v>26.554326</v>
      </c>
      <c r="F276" s="6">
        <v>99.882234385016005</v>
      </c>
      <c r="G276" s="6">
        <v>0.117765614983998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25184.10704495</v>
      </c>
      <c r="E278" s="6">
        <v>30.232615389999999</v>
      </c>
      <c r="F278" s="6">
        <v>99.880097532605404</v>
      </c>
      <c r="G278" s="6">
        <v>0.119902467394589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1667.00889207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28289.67623008</v>
      </c>
      <c r="E280" s="6">
        <v>26.040706589999999</v>
      </c>
      <c r="F280" s="6">
        <v>99.908034443739396</v>
      </c>
      <c r="G280" s="6">
        <v>9.1965556260651199E-2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2081.7334458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27370.67089433</v>
      </c>
      <c r="E282" s="6">
        <v>29.172905320000002</v>
      </c>
      <c r="F282" s="6">
        <v>99.893528935663596</v>
      </c>
      <c r="G282" s="6">
        <v>0.106471064336406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1808.5802426</v>
      </c>
      <c r="E283" s="6">
        <v>47.479812879999997</v>
      </c>
      <c r="F283" s="6">
        <v>97.441903200286205</v>
      </c>
      <c r="G283" s="6">
        <v>2.5580967997138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44699.850667420003</v>
      </c>
      <c r="E284" s="6">
        <v>44.839322070000001</v>
      </c>
      <c r="F284" s="6">
        <v>99.899788506568001</v>
      </c>
      <c r="G284" s="6">
        <v>0.10021149343202999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10486.436802619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27878.418095000001</v>
      </c>
      <c r="E288" s="6">
        <v>32.468307299999999</v>
      </c>
      <c r="F288" s="6">
        <v>99.883671529338002</v>
      </c>
      <c r="G288" s="6">
        <v>0.116328470661987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21932.10972624</v>
      </c>
      <c r="E290" s="6">
        <v>42.775081909999997</v>
      </c>
      <c r="F290" s="6">
        <v>99.805345592100096</v>
      </c>
      <c r="G290" s="6">
        <v>0.19465440789994801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309.07907997799998</v>
      </c>
      <c r="E291" s="6">
        <v>32.366326282000003</v>
      </c>
      <c r="F291" s="6">
        <v>90.520790238028795</v>
      </c>
      <c r="G291" s="6">
        <v>9.4792097619711608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4194.2941912890001</v>
      </c>
      <c r="E292" s="6">
        <v>713.203383852</v>
      </c>
      <c r="F292" s="6">
        <v>85.467065995819496</v>
      </c>
      <c r="G292" s="6">
        <v>14.5329340041805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34557.103809820001</v>
      </c>
      <c r="E294" s="6">
        <v>363.06193114000001</v>
      </c>
      <c r="F294" s="6">
        <v>98.960308682858994</v>
      </c>
      <c r="G294" s="6">
        <v>1.0396913171409801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1783.86674047</v>
      </c>
      <c r="E295" s="6">
        <v>22.797748559999999</v>
      </c>
      <c r="F295" s="6">
        <v>98.738130477549802</v>
      </c>
      <c r="G295" s="6">
        <v>1.2618695224501899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21287.051105890001</v>
      </c>
      <c r="E296" s="6">
        <v>25.392974379999998</v>
      </c>
      <c r="F296" s="6">
        <v>99.880853766539602</v>
      </c>
      <c r="G296" s="6">
        <v>0.11914623346042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34069.872394190003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1308.6660685300001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23572.133660160001</v>
      </c>
      <c r="E300" s="6">
        <v>67.805979769999993</v>
      </c>
      <c r="F300" s="6">
        <v>99.713171942049001</v>
      </c>
      <c r="G300" s="6">
        <v>0.28682805795100103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583.93657039000004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12047.310348233999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25549.827516860001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1455.8006571200001</v>
      </c>
      <c r="E305" s="6">
        <v>27.111483870000001</v>
      </c>
      <c r="F305" s="6">
        <v>98.171740380256097</v>
      </c>
      <c r="G305" s="6">
        <v>1.82825961974391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19924.994706910002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2694.8441030399999</v>
      </c>
      <c r="E307" s="6">
        <v>30.18115997</v>
      </c>
      <c r="F307" s="6">
        <v>98.892444764469403</v>
      </c>
      <c r="G307" s="6">
        <v>1.1075552355306499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43359.961973999998</v>
      </c>
      <c r="E308" s="6">
        <v>198.03993109000001</v>
      </c>
      <c r="F308" s="6">
        <v>99.545342021148002</v>
      </c>
      <c r="G308" s="6">
        <v>0.45465797885200498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2412.04384304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43974.357828380002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1722.93487882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25194.793750739998</v>
      </c>
      <c r="E312" s="6">
        <v>58.791770110000002</v>
      </c>
      <c r="F312" s="6">
        <v>99.767194365087406</v>
      </c>
      <c r="G312" s="6">
        <v>0.23280563491255499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77186.506670839997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28192.577570019999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47493.355123950001</v>
      </c>
      <c r="E318" s="6">
        <v>99.487542439999999</v>
      </c>
      <c r="F318" s="6">
        <v>99.790961125946197</v>
      </c>
      <c r="G318" s="6">
        <v>0.20903887405376201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38965.063104089997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3461.8402496099998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38990.684260959999</v>
      </c>
      <c r="E322" s="6">
        <v>42.999897439999998</v>
      </c>
      <c r="F322" s="6">
        <v>99.889838998375097</v>
      </c>
      <c r="G322" s="6">
        <v>0.110161001624917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9672.0157613650008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16649.166075320001</v>
      </c>
      <c r="E326" s="6">
        <v>19.10930274</v>
      </c>
      <c r="F326" s="6">
        <v>99.885355249379003</v>
      </c>
      <c r="G326" s="6">
        <v>0.114644750621009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8375.2554489590002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35351.110371789997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642.60398800999997</v>
      </c>
      <c r="E331" s="6">
        <v>22.732821120000001</v>
      </c>
      <c r="F331" s="6">
        <v>96.583261168170495</v>
      </c>
      <c r="G331" s="6">
        <v>3.4167388318295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16315.313045159999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522.31729843000005</v>
      </c>
      <c r="E333" s="6">
        <v>27.173981510000001</v>
      </c>
      <c r="F333" s="6">
        <v>95.054701957605701</v>
      </c>
      <c r="G333" s="6">
        <v>4.9452980423942599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19016.953666230002</v>
      </c>
      <c r="E334" s="6">
        <v>183.66720372</v>
      </c>
      <c r="F334" s="6">
        <v>99.043430913177104</v>
      </c>
      <c r="G334" s="6">
        <v>0.95656908682285902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1084.27945671</v>
      </c>
      <c r="E335" s="6">
        <v>36.195372370000001</v>
      </c>
      <c r="F335" s="6">
        <v>96.769639849944696</v>
      </c>
      <c r="G335" s="6">
        <v>3.2303601500552501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42416.676999650001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8388.14666106</v>
      </c>
      <c r="E338" s="6">
        <v>10.53371896</v>
      </c>
      <c r="F338" s="6">
        <v>99.874578880450599</v>
      </c>
      <c r="G338" s="6">
        <v>0.12542111954943699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55797.696636020002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68754.263536330007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34557.271403940002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25541.67604672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188.386337852</v>
      </c>
      <c r="E347" s="6">
        <v>19.301474665000001</v>
      </c>
      <c r="F347" s="6">
        <v>90.706496240158501</v>
      </c>
      <c r="G347" s="6">
        <v>9.2935037598415207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4674.9060605049999</v>
      </c>
      <c r="E348" s="6">
        <v>296.08576858999999</v>
      </c>
      <c r="F348" s="6">
        <v>94.043728519990296</v>
      </c>
      <c r="G348" s="6">
        <v>5.9562714800097396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261.50536259900002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4649.0399040559996</v>
      </c>
      <c r="E350" s="6">
        <v>5.825016626</v>
      </c>
      <c r="F350" s="6">
        <v>99.8748617473276</v>
      </c>
      <c r="G350" s="6">
        <v>0.12513825267235801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7201.0730495730004</v>
      </c>
      <c r="E352" s="6">
        <v>7.6056199529999997</v>
      </c>
      <c r="F352" s="6">
        <v>99.894493563915503</v>
      </c>
      <c r="G352" s="6">
        <v>0.105506436084494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6677.8059760899996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12713.406842795001</v>
      </c>
      <c r="E356" s="6">
        <v>240.12100304000001</v>
      </c>
      <c r="F356" s="6">
        <v>98.146288749306194</v>
      </c>
      <c r="G356" s="6">
        <v>1.85371125069382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13842.622050683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14297.59864513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12146.022922583999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12662.984051542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10573.113927035</v>
      </c>
      <c r="E366" s="6">
        <v>12.81827625</v>
      </c>
      <c r="F366" s="6">
        <v>99.878912163767495</v>
      </c>
      <c r="G366" s="6">
        <v>0.121087836232526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16959.448785609999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14958.970391700001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14108.019261845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2336.60475688</v>
      </c>
      <c r="E375" s="6">
        <v>38.925031449999999</v>
      </c>
      <c r="F375" s="6">
        <v>98.361416824102903</v>
      </c>
      <c r="G375" s="6">
        <v>1.6385831758971301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27513.399266640001</v>
      </c>
      <c r="E376" s="6">
        <v>48.832142830000002</v>
      </c>
      <c r="F376" s="6">
        <v>99.822829501339896</v>
      </c>
      <c r="G376" s="6">
        <v>0.17717049866006801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54013.356281139997</v>
      </c>
      <c r="E378" s="6">
        <v>68.376895739999995</v>
      </c>
      <c r="F378" s="6">
        <v>99.873567484391899</v>
      </c>
      <c r="G378" s="6">
        <v>0.12643251560811899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56158.650943679997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51048.70626336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32383.679639599999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638.36066038000001</v>
      </c>
      <c r="E385" s="6">
        <v>15.697190320000001</v>
      </c>
      <c r="F385" s="6">
        <v>97.600030287351501</v>
      </c>
      <c r="G385" s="6">
        <v>2.3999697126485402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16425.099563899999</v>
      </c>
      <c r="E386" s="6">
        <v>541.38010028999997</v>
      </c>
      <c r="F386" s="6">
        <v>96.809119446076593</v>
      </c>
      <c r="G386" s="6">
        <v>3.19088055392336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21372.033297490001</v>
      </c>
      <c r="E388" s="6">
        <v>56.073397929999999</v>
      </c>
      <c r="F388" s="6">
        <v>99.738318467762795</v>
      </c>
      <c r="G388" s="6">
        <v>0.26168153223721402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14047.256296150001</v>
      </c>
      <c r="E390" s="6">
        <v>29.66329056</v>
      </c>
      <c r="F390" s="6">
        <v>99.789277118638907</v>
      </c>
      <c r="G390" s="6">
        <v>0.21072288136109699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781.00846100299998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6637.7382954570003</v>
      </c>
      <c r="E392" s="6">
        <v>7.5266440120000002</v>
      </c>
      <c r="F392" s="6">
        <v>99.886736735396397</v>
      </c>
      <c r="G392" s="6">
        <v>0.113263264603584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27396.851278260001</v>
      </c>
      <c r="E394" s="6">
        <v>42.206795319999998</v>
      </c>
      <c r="F394" s="6">
        <v>99.846179868103306</v>
      </c>
      <c r="G394" s="6">
        <v>0.153820131896726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19406.082709329999</v>
      </c>
      <c r="E396" s="6">
        <v>101.42482647999999</v>
      </c>
      <c r="F396" s="6">
        <v>99.480072857622602</v>
      </c>
      <c r="G396" s="6">
        <v>0.51992714237743598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14678.128960636999</v>
      </c>
      <c r="E398" s="6">
        <v>99.393621319999994</v>
      </c>
      <c r="F398" s="6">
        <v>99.327399969996605</v>
      </c>
      <c r="G398" s="6">
        <v>0.67260003000338697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5694.7821983120002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13862.55784679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1016.31407468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15813.6075619</v>
      </c>
      <c r="E404" s="6">
        <v>255.01809674</v>
      </c>
      <c r="F404" s="6">
        <v>98.412943943324294</v>
      </c>
      <c r="G404" s="6">
        <v>1.5870560566757499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33950.536948660003</v>
      </c>
      <c r="E406" s="6">
        <v>77.780110649999997</v>
      </c>
      <c r="F406" s="6">
        <v>99.7714253381546</v>
      </c>
      <c r="G406" s="6">
        <v>0.22857466184540501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30855.80607703</v>
      </c>
      <c r="E408" s="6">
        <v>56.174655979999997</v>
      </c>
      <c r="F408" s="6">
        <v>99.818275456156698</v>
      </c>
      <c r="G408" s="6">
        <v>0.18172454384332801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576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469</v>
      </c>
      <c r="F418" s="5" t="s">
        <v>457</v>
      </c>
      <c r="G418" s="5" t="s">
        <v>470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11.22048891</v>
      </c>
      <c r="E419" s="6">
        <v>2.2440977819999999</v>
      </c>
      <c r="F419" s="6">
        <v>83.3333333333333</v>
      </c>
      <c r="G419" s="6">
        <v>16.6666666666667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91.140570037000003</v>
      </c>
      <c r="E420" s="6">
        <v>2.2440977819999999</v>
      </c>
      <c r="F420" s="6">
        <v>97.596931236774793</v>
      </c>
      <c r="G420" s="6">
        <v>2.4030687632252001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254.714524079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21.620015655</v>
      </c>
      <c r="E422" s="6">
        <v>1.0740740740000001</v>
      </c>
      <c r="F422" s="6">
        <v>95.267163887928604</v>
      </c>
      <c r="G422" s="6">
        <v>4.7328361120714098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185.92386353800001</v>
      </c>
      <c r="E423" s="6">
        <v>1.0740740740000001</v>
      </c>
      <c r="F423" s="6">
        <v>99.425622502731201</v>
      </c>
      <c r="G423" s="6">
        <v>0.57437749726875897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34</v>
      </c>
      <c r="E425" s="6">
        <v>9</v>
      </c>
      <c r="F425" s="6">
        <v>79.069767441860506</v>
      </c>
      <c r="G425" s="6">
        <v>20.930232558139501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216.953779865</v>
      </c>
      <c r="E426" s="6">
        <v>5.4412152550000004</v>
      </c>
      <c r="F426" s="6">
        <v>97.553355347738801</v>
      </c>
      <c r="G426" s="6">
        <v>2.4466446522611802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1789.6223577220001</v>
      </c>
      <c r="E427" s="6">
        <v>58.584970321</v>
      </c>
      <c r="F427" s="6">
        <v>96.830173247769096</v>
      </c>
      <c r="G427" s="6">
        <v>3.1698267522309602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45.476418156999998</v>
      </c>
      <c r="E428" s="6">
        <v>3.4533199419999998</v>
      </c>
      <c r="F428" s="6">
        <v>92.942288113186194</v>
      </c>
      <c r="G428" s="6">
        <v>7.0577118868138404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864.53669290400001</v>
      </c>
      <c r="E429" s="6">
        <v>17.12421324</v>
      </c>
      <c r="F429" s="6">
        <v>98.057732500027299</v>
      </c>
      <c r="G429" s="6">
        <v>1.9422674999727301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1943.281596132</v>
      </c>
      <c r="E431" s="6">
        <v>44.393605190999999</v>
      </c>
      <c r="F431" s="6">
        <v>97.766556368895095</v>
      </c>
      <c r="G431" s="6">
        <v>2.2334436311049002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139.25920295899999</v>
      </c>
      <c r="E432" s="6">
        <v>1.643406564</v>
      </c>
      <c r="F432" s="6">
        <v>98.833657822546002</v>
      </c>
      <c r="G432" s="6">
        <v>1.16634217745395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765.79987963200006</v>
      </c>
      <c r="E433" s="6">
        <v>19.608217487000001</v>
      </c>
      <c r="F433" s="6">
        <v>97.503435785940297</v>
      </c>
      <c r="G433" s="6">
        <v>2.4965642140596702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577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469</v>
      </c>
      <c r="F443" s="5" t="s">
        <v>457</v>
      </c>
      <c r="G443" s="5" t="s">
        <v>470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532.91195670900004</v>
      </c>
      <c r="E444" s="6">
        <v>13.856113617</v>
      </c>
      <c r="F444" s="6">
        <v>97.465815147409998</v>
      </c>
      <c r="G444" s="6">
        <v>2.5341848525899802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5929.0194840439999</v>
      </c>
      <c r="E445" s="6">
        <v>152.02917809499999</v>
      </c>
      <c r="F445" s="6">
        <v>97.499951298835299</v>
      </c>
      <c r="G445" s="6">
        <v>2.5000487011647099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578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579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580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469</v>
      </c>
      <c r="F16" s="5" t="s">
        <v>457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122944.432642997</v>
      </c>
      <c r="E17" s="6">
        <v>108.24052514900001</v>
      </c>
      <c r="F17" s="6">
        <v>99.9120372419695</v>
      </c>
      <c r="G17" s="6">
        <v>8.7962758030533897E-2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2337417.05208791</v>
      </c>
      <c r="E18" s="6">
        <v>1106.0715663620001</v>
      </c>
      <c r="F18" s="6">
        <v>99.952702132590701</v>
      </c>
      <c r="G18" s="6">
        <v>4.7297867409307803E-2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528.35175802000003</v>
      </c>
      <c r="E19" s="6">
        <v>18.416312305999998</v>
      </c>
      <c r="F19" s="6">
        <v>96.631787167999804</v>
      </c>
      <c r="G19" s="6">
        <v>3.3682128320001601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5983.3144305579999</v>
      </c>
      <c r="E20" s="6">
        <v>97.734231581000003</v>
      </c>
      <c r="F20" s="6">
        <v>98.392806290311398</v>
      </c>
      <c r="G20" s="6">
        <v>1.60719370968859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122416.080884977</v>
      </c>
      <c r="E21" s="6">
        <v>89.824212842999998</v>
      </c>
      <c r="F21" s="6">
        <v>99.926677646460206</v>
      </c>
      <c r="G21" s="6">
        <v>7.3322353539836405E-2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2331433.73765735</v>
      </c>
      <c r="E22" s="6">
        <v>1008.337334781</v>
      </c>
      <c r="F22" s="6">
        <v>99.956769029954003</v>
      </c>
      <c r="G22" s="6">
        <v>4.3230970046036502E-2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581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469</v>
      </c>
      <c r="F32" s="5" t="s">
        <v>457</v>
      </c>
      <c r="G32" s="5" t="s">
        <v>470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122944.432642997</v>
      </c>
      <c r="E33" s="6">
        <v>108.24052514900001</v>
      </c>
      <c r="F33" s="6">
        <v>99.9120372419695</v>
      </c>
      <c r="G33" s="6">
        <v>8.7962758030533897E-2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2337417.05208791</v>
      </c>
      <c r="E34" s="6">
        <v>1106.0715663620001</v>
      </c>
      <c r="F34" s="6">
        <v>99.952702132590701</v>
      </c>
      <c r="G34" s="6">
        <v>4.7297867409307803E-2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582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469</v>
      </c>
      <c r="F44" s="5" t="s">
        <v>457</v>
      </c>
      <c r="G44" s="5" t="s">
        <v>470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122416.080884977</v>
      </c>
      <c r="E45" s="6">
        <v>89.824212842999998</v>
      </c>
      <c r="F45" s="6">
        <v>99.926677646460206</v>
      </c>
      <c r="G45" s="6">
        <v>7.3322353539836405E-2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2331433.73765735</v>
      </c>
      <c r="E46" s="6">
        <v>1008.337334781</v>
      </c>
      <c r="F46" s="6">
        <v>99.956769029954003</v>
      </c>
      <c r="G46" s="6">
        <v>4.3230970046036502E-2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135.30623815199999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2042.441087978</v>
      </c>
      <c r="E48" s="6">
        <v>0</v>
      </c>
      <c r="F48" s="6">
        <v>100</v>
      </c>
      <c r="G48" s="6">
        <v>0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859.71637887199995</v>
      </c>
      <c r="E49" s="6">
        <v>0</v>
      </c>
      <c r="F49" s="6">
        <v>100</v>
      </c>
      <c r="G49" s="6">
        <v>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16017.098556739</v>
      </c>
      <c r="E50" s="6">
        <v>0</v>
      </c>
      <c r="F50" s="6">
        <v>100</v>
      </c>
      <c r="G50" s="6">
        <v>0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155.830288919</v>
      </c>
      <c r="E51" s="6">
        <v>0</v>
      </c>
      <c r="F51" s="6">
        <v>100</v>
      </c>
      <c r="G51" s="6">
        <v>0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2221.4610607599998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1833.8668580599999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30427.569336730001</v>
      </c>
      <c r="E54" s="6">
        <v>44.643570429999997</v>
      </c>
      <c r="F54" s="6">
        <v>99.853494163466195</v>
      </c>
      <c r="G54" s="6">
        <v>0.14650583653381499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232.61864611600001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2740.4416965619998</v>
      </c>
      <c r="E56" s="6">
        <v>0</v>
      </c>
      <c r="F56" s="6">
        <v>100</v>
      </c>
      <c r="G56" s="6">
        <v>0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1963.4189115070001</v>
      </c>
      <c r="E58" s="6">
        <v>0</v>
      </c>
      <c r="F58" s="6">
        <v>100</v>
      </c>
      <c r="G58" s="6">
        <v>0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210.43750275100001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5761.2361277030004</v>
      </c>
      <c r="E60" s="6">
        <v>0</v>
      </c>
      <c r="F60" s="6">
        <v>100</v>
      </c>
      <c r="G60" s="6">
        <v>0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223.46575431100001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5360.428892037</v>
      </c>
      <c r="E62" s="6">
        <v>0</v>
      </c>
      <c r="F62" s="6">
        <v>100</v>
      </c>
      <c r="G62" s="6">
        <v>0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1323.6053918499999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35976.049601170002</v>
      </c>
      <c r="E64" s="6">
        <v>0</v>
      </c>
      <c r="F64" s="6">
        <v>100</v>
      </c>
      <c r="G64" s="6">
        <v>0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1635.3692048299999</v>
      </c>
      <c r="E65" s="6">
        <v>0</v>
      </c>
      <c r="F65" s="6">
        <v>100</v>
      </c>
      <c r="G65" s="6">
        <v>0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24564.28518771</v>
      </c>
      <c r="E66" s="6">
        <v>0</v>
      </c>
      <c r="F66" s="6">
        <v>100</v>
      </c>
      <c r="G66" s="6">
        <v>0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3318.6623122000001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33681.083742499999</v>
      </c>
      <c r="E68" s="6">
        <v>62.510586920000001</v>
      </c>
      <c r="F68" s="6">
        <v>99.814748285823597</v>
      </c>
      <c r="G68" s="6">
        <v>0.185251714176456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165.98100283900001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2943.3777041110002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128.37220149000001</v>
      </c>
      <c r="E71" s="6">
        <v>0</v>
      </c>
      <c r="F71" s="6">
        <v>100</v>
      </c>
      <c r="G71" s="6">
        <v>0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1069.2649253520001</v>
      </c>
      <c r="E72" s="6">
        <v>1.5102611939999999</v>
      </c>
      <c r="F72" s="6">
        <v>99.858956276445696</v>
      </c>
      <c r="G72" s="6">
        <v>0.141043723554302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2594.5079688300002</v>
      </c>
      <c r="E73" s="6">
        <v>32.545107649999999</v>
      </c>
      <c r="F73" s="6">
        <v>98.761155305868201</v>
      </c>
      <c r="G73" s="6">
        <v>1.2388446941318501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27443.23851291</v>
      </c>
      <c r="E74" s="6">
        <v>30.864535020000002</v>
      </c>
      <c r="F74" s="6">
        <v>99.887659535359006</v>
      </c>
      <c r="G74" s="6">
        <v>0.11234046464102999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480.41250991300001</v>
      </c>
      <c r="E75" s="6">
        <v>0</v>
      </c>
      <c r="F75" s="6">
        <v>100</v>
      </c>
      <c r="G75" s="6">
        <v>0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4070.8295128179998</v>
      </c>
      <c r="E76" s="6">
        <v>0</v>
      </c>
      <c r="F76" s="6">
        <v>100</v>
      </c>
      <c r="G76" s="6">
        <v>0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68</v>
      </c>
      <c r="E77" s="6">
        <v>1</v>
      </c>
      <c r="F77" s="6">
        <v>98.550724637681199</v>
      </c>
      <c r="G77" s="6">
        <v>1.4492753623188399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279.43224940800002</v>
      </c>
      <c r="E79" s="6">
        <v>0</v>
      </c>
      <c r="F79" s="6">
        <v>100</v>
      </c>
      <c r="G79" s="6">
        <v>0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3734.808338796</v>
      </c>
      <c r="E80" s="6">
        <v>0</v>
      </c>
      <c r="F80" s="6">
        <v>100</v>
      </c>
      <c r="G80" s="6">
        <v>0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5709.1176187250003</v>
      </c>
      <c r="E82" s="6">
        <v>0</v>
      </c>
      <c r="F82" s="6">
        <v>100</v>
      </c>
      <c r="G82" s="6">
        <v>0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29671.854329689999</v>
      </c>
      <c r="E84" s="6">
        <v>0</v>
      </c>
      <c r="F84" s="6">
        <v>100</v>
      </c>
      <c r="G84" s="6">
        <v>0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194.32081908800001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1014.663822397</v>
      </c>
      <c r="E86" s="6">
        <v>9.9368600669999996</v>
      </c>
      <c r="F86" s="6">
        <v>99.030172413793096</v>
      </c>
      <c r="G86" s="6">
        <v>0.96982758620689602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1440.9881950199999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34802.674505809999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124.894787847</v>
      </c>
      <c r="E89" s="6">
        <v>2.2689811610000001</v>
      </c>
      <c r="F89" s="6">
        <v>98.215701548719196</v>
      </c>
      <c r="G89" s="6">
        <v>1.78429845128077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1660.0009001559999</v>
      </c>
      <c r="E90" s="6">
        <v>0</v>
      </c>
      <c r="F90" s="6">
        <v>100</v>
      </c>
      <c r="G90" s="6">
        <v>0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439.56630793599999</v>
      </c>
      <c r="E91" s="6">
        <v>16.166335134000001</v>
      </c>
      <c r="F91" s="6">
        <v>96.452671236122796</v>
      </c>
      <c r="G91" s="6">
        <v>3.54732876387722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3692.5067450609999</v>
      </c>
      <c r="E92" s="6">
        <v>27.117756083</v>
      </c>
      <c r="F92" s="6">
        <v>99.270954472026403</v>
      </c>
      <c r="G92" s="6">
        <v>0.72904552797358202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87.649449615999998</v>
      </c>
      <c r="E93" s="6">
        <v>1.200677392</v>
      </c>
      <c r="F93" s="6">
        <v>98.648648648648603</v>
      </c>
      <c r="G93" s="6">
        <v>1.35135135135135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971.34801012800006</v>
      </c>
      <c r="E94" s="6">
        <v>7.2040643519999996</v>
      </c>
      <c r="F94" s="6">
        <v>99.263803680981596</v>
      </c>
      <c r="G94" s="6">
        <v>0.73619631901840499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80.817452325000005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946.10297521799998</v>
      </c>
      <c r="E96" s="6">
        <v>1.0775660309999999</v>
      </c>
      <c r="F96" s="6">
        <v>99.886234357224097</v>
      </c>
      <c r="G96" s="6">
        <v>0.113765642775882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535.72293609400003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5956.2198452120001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6784.8767281199998</v>
      </c>
      <c r="E99" s="6">
        <v>190.23841569999999</v>
      </c>
      <c r="F99" s="6">
        <v>97.272612540761401</v>
      </c>
      <c r="G99" s="6">
        <v>2.72738745923861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178287.41407458001</v>
      </c>
      <c r="E100" s="6">
        <v>118.2331061</v>
      </c>
      <c r="F100" s="6">
        <v>99.933727935203606</v>
      </c>
      <c r="G100" s="6">
        <v>6.6272064796390501E-2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591.04580166000005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4518.3027101110001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2161.2380879249999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43.346900454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520.16280544799997</v>
      </c>
      <c r="E106" s="6">
        <v>1.1114589859999999</v>
      </c>
      <c r="F106" s="6">
        <v>99.786780383795303</v>
      </c>
      <c r="G106" s="6">
        <v>0.21321961620469099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1950.0765260589999</v>
      </c>
      <c r="E108" s="6">
        <v>1.984950298</v>
      </c>
      <c r="F108" s="6">
        <v>99.898315174903999</v>
      </c>
      <c r="G108" s="6">
        <v>0.10168482509599901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324.31687706000002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2393.4559921760001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4188.7238439499997</v>
      </c>
      <c r="E114" s="6">
        <v>11.772808811000001</v>
      </c>
      <c r="F114" s="6">
        <v>99.719728170637595</v>
      </c>
      <c r="G114" s="6">
        <v>0.28027182936240902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8695.0551722620003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6300.6825471279999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29775.842657180001</v>
      </c>
      <c r="E120" s="6">
        <v>0</v>
      </c>
      <c r="F120" s="6">
        <v>100</v>
      </c>
      <c r="G120" s="6">
        <v>0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583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469</v>
      </c>
      <c r="F130" s="5" t="s">
        <v>457</v>
      </c>
      <c r="G130" s="5" t="s">
        <v>470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10454.280814382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198735.82172849801</v>
      </c>
      <c r="E132" s="6">
        <v>66.861201171000005</v>
      </c>
      <c r="F132" s="6">
        <v>99.966368058928694</v>
      </c>
      <c r="G132" s="6">
        <v>3.3631941071264999E-2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3873.0077408769998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70140.322094028001</v>
      </c>
      <c r="E134" s="6">
        <v>25.682051466000001</v>
      </c>
      <c r="F134" s="6">
        <v>99.963398155875097</v>
      </c>
      <c r="G134" s="6">
        <v>3.66018441248935E-2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2242.2446193710002</v>
      </c>
      <c r="E135" s="6">
        <v>10.776433149000001</v>
      </c>
      <c r="F135" s="6">
        <v>99.521689638143997</v>
      </c>
      <c r="G135" s="6">
        <v>0.47831036185598802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38281.858625120003</v>
      </c>
      <c r="E136" s="6">
        <v>53.895901889000001</v>
      </c>
      <c r="F136" s="6">
        <v>99.859410874902593</v>
      </c>
      <c r="G136" s="6">
        <v>0.140589125097377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6420.3585967270001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112647.74006124301</v>
      </c>
      <c r="E138" s="6">
        <v>3</v>
      </c>
      <c r="F138" s="6">
        <v>99.997336901649902</v>
      </c>
      <c r="G138" s="6">
        <v>2.6630983501475798E-3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5205.5102707030001</v>
      </c>
      <c r="E139" s="6">
        <v>28.025763647000002</v>
      </c>
      <c r="F139" s="6">
        <v>99.464496595360103</v>
      </c>
      <c r="G139" s="6">
        <v>0.53550340463989499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98511.040898396997</v>
      </c>
      <c r="E140" s="6">
        <v>239.50615667400001</v>
      </c>
      <c r="F140" s="6">
        <v>99.7574634634273</v>
      </c>
      <c r="G140" s="6">
        <v>0.24253653657273699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2183.09363846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55098.674984174002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11045.208954034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195079.230920979</v>
      </c>
      <c r="E144" s="6">
        <v>58.113504650000003</v>
      </c>
      <c r="F144" s="6">
        <v>99.970219178281297</v>
      </c>
      <c r="G144" s="6">
        <v>2.9780821718698901E-2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13096.971805765999</v>
      </c>
      <c r="E145" s="6">
        <v>35.955479439999998</v>
      </c>
      <c r="F145" s="6">
        <v>99.726218849315501</v>
      </c>
      <c r="G145" s="6">
        <v>0.27378115068453301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309637.33631169901</v>
      </c>
      <c r="E146" s="6">
        <v>176.64436685999999</v>
      </c>
      <c r="F146" s="6">
        <v>99.942983732860199</v>
      </c>
      <c r="G146" s="6">
        <v>5.7016267139756299E-2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5983.7520583659998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117076.942342492</v>
      </c>
      <c r="E148" s="6">
        <v>18.2535928</v>
      </c>
      <c r="F148" s="6">
        <v>99.984411322211599</v>
      </c>
      <c r="G148" s="6">
        <v>1.55886777883587E-2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13361.0639515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242833.88428989999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14968.271665249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378547.21881030401</v>
      </c>
      <c r="E152" s="6">
        <v>9.3095935700000005</v>
      </c>
      <c r="F152" s="6">
        <v>99.997540765283006</v>
      </c>
      <c r="G152" s="6">
        <v>2.4592347170058E-3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44642.440423294</v>
      </c>
      <c r="E154" s="6">
        <v>8.9491488399999994</v>
      </c>
      <c r="F154" s="6">
        <v>99.979957737204202</v>
      </c>
      <c r="G154" s="6">
        <v>2.00422627957473E-2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58781.889875635003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25389.352936895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2522.999426935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22118.992887435001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5817.3301821280002</v>
      </c>
      <c r="E161" s="6">
        <v>24.764182569999999</v>
      </c>
      <c r="F161" s="6">
        <v>99.576107795867799</v>
      </c>
      <c r="G161" s="6">
        <v>0.42389220413217599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76022.220147753003</v>
      </c>
      <c r="E162" s="6">
        <v>3.7633220060000001</v>
      </c>
      <c r="F162" s="6">
        <v>99.995049952879</v>
      </c>
      <c r="G162" s="6">
        <v>4.9500471210568997E-3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7196.4486372800002</v>
      </c>
      <c r="E164" s="6">
        <v>12.230032246</v>
      </c>
      <c r="F164" s="6">
        <v>99.830342940687601</v>
      </c>
      <c r="G164" s="6">
        <v>0.169657059312427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7200.76577215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109809.93996624</v>
      </c>
      <c r="E166" s="6">
        <v>193.08240556000001</v>
      </c>
      <c r="F166" s="6">
        <v>99.8244753631338</v>
      </c>
      <c r="G166" s="6">
        <v>0.175524636866248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10785.340125823001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176110.80725997299</v>
      </c>
      <c r="E168" s="6">
        <v>206.26107808</v>
      </c>
      <c r="F168" s="6">
        <v>99.883016953478105</v>
      </c>
      <c r="G168" s="6">
        <v>0.116983046521926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132.18394318</v>
      </c>
      <c r="E169" s="6">
        <v>8.7186663430000007</v>
      </c>
      <c r="F169" s="6">
        <v>93.812274753096901</v>
      </c>
      <c r="G169" s="6">
        <v>6.1877252469031303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754.88888656899996</v>
      </c>
      <c r="E170" s="6">
        <v>30.51921055</v>
      </c>
      <c r="F170" s="6">
        <v>96.114222572704705</v>
      </c>
      <c r="G170" s="6">
        <v>3.88577742729534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584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469</v>
      </c>
      <c r="F180" s="5" t="s">
        <v>457</v>
      </c>
      <c r="G180" s="5" t="s">
        <v>470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10440.81622769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198643.55910956999</v>
      </c>
      <c r="E182" s="6">
        <v>65.739152279999999</v>
      </c>
      <c r="F182" s="6">
        <v>99.966916921928203</v>
      </c>
      <c r="G182" s="6">
        <v>3.3083078071853497E-2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3873.0077408769998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69887.062587249995</v>
      </c>
      <c r="E184" s="6">
        <v>24.227034164999999</v>
      </c>
      <c r="F184" s="6">
        <v>99.9653460345301</v>
      </c>
      <c r="G184" s="6">
        <v>3.4653965469947298E-2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2219.5505296420001</v>
      </c>
      <c r="E185" s="6">
        <v>10.776433149000001</v>
      </c>
      <c r="F185" s="6">
        <v>99.516822720220603</v>
      </c>
      <c r="G185" s="6">
        <v>0.48317727977939701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38096.059038703999</v>
      </c>
      <c r="E186" s="6">
        <v>52.697550692999997</v>
      </c>
      <c r="F186" s="6">
        <v>99.861862992652206</v>
      </c>
      <c r="G186" s="6">
        <v>0.138137007347827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6418.3585967270001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112607.74006124301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4992.8129215460003</v>
      </c>
      <c r="E189" s="6">
        <v>18.328117683999999</v>
      </c>
      <c r="F189" s="6">
        <v>99.634252607529604</v>
      </c>
      <c r="G189" s="6">
        <v>0.36574739247044302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96692.553887276998</v>
      </c>
      <c r="E190" s="6">
        <v>209.785839751</v>
      </c>
      <c r="F190" s="6">
        <v>99.783507972725999</v>
      </c>
      <c r="G190" s="6">
        <v>0.21649202727401901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2183.09363846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55098.674984174002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11045.208954034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195079.230920979</v>
      </c>
      <c r="E194" s="6">
        <v>58.113504650000003</v>
      </c>
      <c r="F194" s="6">
        <v>99.970219178281297</v>
      </c>
      <c r="G194" s="6">
        <v>2.9780821718698901E-2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13096.971805765999</v>
      </c>
      <c r="E195" s="6">
        <v>35.955479439999998</v>
      </c>
      <c r="F195" s="6">
        <v>99.726218849315501</v>
      </c>
      <c r="G195" s="6">
        <v>0.27378115068453301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309637.33631169901</v>
      </c>
      <c r="E196" s="6">
        <v>176.64436685999999</v>
      </c>
      <c r="F196" s="6">
        <v>99.942983732860199</v>
      </c>
      <c r="G196" s="6">
        <v>5.7016267139756299E-2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5983.7520583659998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117076.942342492</v>
      </c>
      <c r="E198" s="6">
        <v>18.2535928</v>
      </c>
      <c r="F198" s="6">
        <v>99.984411322211599</v>
      </c>
      <c r="G198" s="6">
        <v>1.55886777883587E-2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13361.0639515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242833.88428989999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14919.341927150001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377674.86749773001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44642.440423294</v>
      </c>
      <c r="E204" s="6">
        <v>8.9491488399999994</v>
      </c>
      <c r="F204" s="6">
        <v>99.979957737204202</v>
      </c>
      <c r="G204" s="6">
        <v>2.00422627957473E-2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58781.889875635003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25389.352936895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2522.999426935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22118.992887435001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5817.3301821280002</v>
      </c>
      <c r="E211" s="6">
        <v>24.764182569999999</v>
      </c>
      <c r="F211" s="6">
        <v>99.576107795867799</v>
      </c>
      <c r="G211" s="6">
        <v>0.42389220413217599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76022.220147753003</v>
      </c>
      <c r="E212" s="6">
        <v>3.7633220060000001</v>
      </c>
      <c r="F212" s="6">
        <v>99.995049952879</v>
      </c>
      <c r="G212" s="6">
        <v>4.9500471210568997E-3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7196.4486372800002</v>
      </c>
      <c r="E214" s="6">
        <v>12.230032246</v>
      </c>
      <c r="F214" s="6">
        <v>99.830342940687601</v>
      </c>
      <c r="G214" s="6">
        <v>0.169657059312427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7200.76577215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109809.93996624</v>
      </c>
      <c r="E216" s="6">
        <v>193.08240556000001</v>
      </c>
      <c r="F216" s="6">
        <v>99.8244753631338</v>
      </c>
      <c r="G216" s="6">
        <v>0.175524636866248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10688.95807466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174144.54175179999</v>
      </c>
      <c r="E218" s="6">
        <v>184.85138492999999</v>
      </c>
      <c r="F218" s="6">
        <v>99.893964304238096</v>
      </c>
      <c r="G218" s="6">
        <v>0.106035695761883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585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469</v>
      </c>
      <c r="F228" s="5" t="s">
        <v>457</v>
      </c>
      <c r="G228" s="5" t="s">
        <v>470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2029.0005775699999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20681.359477999998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19594.071731060001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51226.509845749999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29638.706991790001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34718.003424859999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9371.7116771910005</v>
      </c>
      <c r="E240" s="6">
        <v>8.9491488399999994</v>
      </c>
      <c r="F240" s="6">
        <v>99.904600016928796</v>
      </c>
      <c r="G240" s="6">
        <v>9.5399983071197195E-2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16966.307427079999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31177.669422110001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1925.33670818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33300.505654619999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53160.733204639997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4021.2467270400002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85476.781052620005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30113.75592412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2723.3330423699999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37230.081297080003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27547.300617230001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13214.956156983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21959.712076579999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1119.066298315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6551.9051025749995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12726.368885353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1403.9331286199999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15567.087784859999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1804.0403471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26208.181141100002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30161.342090530001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16670.92203428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43051.364635940001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1538.89286292</v>
      </c>
      <c r="E275" s="6">
        <v>24.764182569999999</v>
      </c>
      <c r="F275" s="6">
        <v>98.416265085657599</v>
      </c>
      <c r="G275" s="6">
        <v>1.5837349143424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22548.454405479999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25214.33966034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1631.0534126299999</v>
      </c>
      <c r="E279" s="6">
        <v>35.955479439999998</v>
      </c>
      <c r="F279" s="6">
        <v>97.843114118284504</v>
      </c>
      <c r="G279" s="6">
        <v>2.1568858817155099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28315.71693667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2081.7334458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27399.84379965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44653.091748619998</v>
      </c>
      <c r="E284" s="6">
        <v>91.598240869999998</v>
      </c>
      <c r="F284" s="6">
        <v>99.795286902442498</v>
      </c>
      <c r="G284" s="6">
        <v>0.204713097557532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10486.436802619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27910.886402299999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21974.88480815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323.11728857600002</v>
      </c>
      <c r="E291" s="6">
        <v>18.328117683999999</v>
      </c>
      <c r="F291" s="6">
        <v>94.632196729557506</v>
      </c>
      <c r="G291" s="6">
        <v>5.3678032704425096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4841.4855764499998</v>
      </c>
      <c r="E292" s="6">
        <v>66.011998691000002</v>
      </c>
      <c r="F292" s="6">
        <v>98.654874553063806</v>
      </c>
      <c r="G292" s="6">
        <v>1.3451254469362299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34727.083335399999</v>
      </c>
      <c r="E294" s="6">
        <v>193.08240556000001</v>
      </c>
      <c r="F294" s="6">
        <v>99.447074773377906</v>
      </c>
      <c r="G294" s="6">
        <v>0.55292522662205401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1806.6644890299999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21312.444080270001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34069.872394190003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1308.6660685300001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23569.328238589998</v>
      </c>
      <c r="E300" s="6">
        <v>70.61140134</v>
      </c>
      <c r="F300" s="6">
        <v>99.701304646223704</v>
      </c>
      <c r="G300" s="6">
        <v>0.298695353776331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583.93657039000004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12047.310348233999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25549.827516860001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1482.9121409899999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19924.994706910002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2725.0252630099999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43439.481485919998</v>
      </c>
      <c r="E308" s="6">
        <v>118.52041917</v>
      </c>
      <c r="F308" s="6">
        <v>99.727902075425206</v>
      </c>
      <c r="G308" s="6">
        <v>0.27209792457479598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2412.04384304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43974.357828380002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1722.93487882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25253.58552085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77186.506670839997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28192.577570019999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47592.842666390003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38965.063104089997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3461.8402496099998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39033.684158399999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9672.0157613650008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16668.27537806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8375.2554489590002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35351.110371789997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16291.66621877</v>
      </c>
      <c r="E332" s="6">
        <v>23.646826390000001</v>
      </c>
      <c r="F332" s="6">
        <v>99.855063606045803</v>
      </c>
      <c r="G332" s="6">
        <v>0.14493639395423599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19200.620869949998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42416.676999650001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8398.6803800199996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55739.583131369996</v>
      </c>
      <c r="E340" s="6">
        <v>58.113504650000003</v>
      </c>
      <c r="F340" s="6">
        <v>99.895849635104</v>
      </c>
      <c r="G340" s="6">
        <v>0.10415036489604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68754.263536330007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34557.271403940002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25541.67604672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207.687812517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4946.7647949299999</v>
      </c>
      <c r="E348" s="6">
        <v>24.227034164999999</v>
      </c>
      <c r="F348" s="6">
        <v>99.512631784602803</v>
      </c>
      <c r="G348" s="6">
        <v>0.487368215397181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256.83183096800002</v>
      </c>
      <c r="E349" s="6">
        <v>4.6735316310000004</v>
      </c>
      <c r="F349" s="6">
        <v>98.212835260985997</v>
      </c>
      <c r="G349" s="6">
        <v>1.78716473901399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4646.4498266199998</v>
      </c>
      <c r="E350" s="6">
        <v>8.4150940619999997</v>
      </c>
      <c r="F350" s="6">
        <v>99.819219371444902</v>
      </c>
      <c r="G350" s="6">
        <v>0.18078062855510499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7196.4486372800002</v>
      </c>
      <c r="E352" s="6">
        <v>12.230032246</v>
      </c>
      <c r="F352" s="6">
        <v>99.830342940687601</v>
      </c>
      <c r="G352" s="6">
        <v>0.169657059312427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391.81412452500001</v>
      </c>
      <c r="E353" s="6">
        <v>6.1029015180000004</v>
      </c>
      <c r="F353" s="6">
        <v>98.466287914671796</v>
      </c>
      <c r="G353" s="6">
        <v>1.53371208532819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6665.8736624490002</v>
      </c>
      <c r="E354" s="6">
        <v>11.932313641</v>
      </c>
      <c r="F354" s="6">
        <v>99.821313861413103</v>
      </c>
      <c r="G354" s="6">
        <v>0.178686138586893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12921.177702845</v>
      </c>
      <c r="E356" s="6">
        <v>32.350142990000002</v>
      </c>
      <c r="F356" s="6">
        <v>99.750259980331094</v>
      </c>
      <c r="G356" s="6">
        <v>0.249740019668863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13842.622050683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14297.59864513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12146.022922583999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12662.984051542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10585.932203285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16941.195192809999</v>
      </c>
      <c r="E370" s="6">
        <v>18.2535928</v>
      </c>
      <c r="F370" s="6">
        <v>99.892369185869498</v>
      </c>
      <c r="G370" s="6">
        <v>0.10763081413051601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14958.970391700001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14108.019261845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27562.231409470001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54020.333877279998</v>
      </c>
      <c r="E378" s="6">
        <v>61.399299599999999</v>
      </c>
      <c r="F378" s="6">
        <v>99.886469430631607</v>
      </c>
      <c r="G378" s="6">
        <v>0.11353056936838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56158.650943679997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50982.967111079997</v>
      </c>
      <c r="E382" s="6">
        <v>65.739152279999999</v>
      </c>
      <c r="F382" s="6">
        <v>99.871222686935795</v>
      </c>
      <c r="G382" s="6">
        <v>0.128777313064218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32383.679639599999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16966.479664189999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21428.10669542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14076.919586710001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781.00846100299998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6641.501617463</v>
      </c>
      <c r="E392" s="6">
        <v>3.7633220060000001</v>
      </c>
      <c r="F392" s="6">
        <v>99.943368367698199</v>
      </c>
      <c r="G392" s="6">
        <v>5.6631632301792197E-2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27439.058073579999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19480.314778029999</v>
      </c>
      <c r="E396" s="6">
        <v>27.192757780000001</v>
      </c>
      <c r="F396" s="6">
        <v>99.860603627961794</v>
      </c>
      <c r="G396" s="6">
        <v>0.13939637203821201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14731.552900017001</v>
      </c>
      <c r="E398" s="6">
        <v>45.969681940000001</v>
      </c>
      <c r="F398" s="6">
        <v>99.688921592336996</v>
      </c>
      <c r="G398" s="6">
        <v>0.311078407663054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5694.7821983120002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13862.55784679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1016.31407468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16002.294692879999</v>
      </c>
      <c r="E404" s="6">
        <v>66.330965759999998</v>
      </c>
      <c r="F404" s="6">
        <v>99.587201997425694</v>
      </c>
      <c r="G404" s="6">
        <v>0.41279800257425397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34028.31705931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30911.980733010001</v>
      </c>
      <c r="E408" s="6">
        <v>0</v>
      </c>
      <c r="F408" s="6">
        <v>100</v>
      </c>
      <c r="G408" s="6">
        <v>0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586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469</v>
      </c>
      <c r="F418" s="5" t="s">
        <v>457</v>
      </c>
      <c r="G418" s="5" t="s">
        <v>470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13.464586691999999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92.262618927999995</v>
      </c>
      <c r="E420" s="6">
        <v>1.1220488909999999</v>
      </c>
      <c r="F420" s="6">
        <v>98.798465618387397</v>
      </c>
      <c r="G420" s="6">
        <v>1.2015343816126001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253.259506778</v>
      </c>
      <c r="E421" s="6">
        <v>1.455017301</v>
      </c>
      <c r="F421" s="6">
        <v>99.428765475286099</v>
      </c>
      <c r="G421" s="6">
        <v>0.57123452471392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185.79958641600001</v>
      </c>
      <c r="E423" s="6">
        <v>1.198351196</v>
      </c>
      <c r="F423" s="6">
        <v>99.359163415755702</v>
      </c>
      <c r="G423" s="6">
        <v>0.64083658424428502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40</v>
      </c>
      <c r="E425" s="6">
        <v>3</v>
      </c>
      <c r="F425" s="6">
        <v>93.023255813953497</v>
      </c>
      <c r="G425" s="6">
        <v>6.9767441860465098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212.69734915699999</v>
      </c>
      <c r="E426" s="6">
        <v>9.6976459629999994</v>
      </c>
      <c r="F426" s="6">
        <v>95.6394495488681</v>
      </c>
      <c r="G426" s="6">
        <v>4.36055045113193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1818.48701112</v>
      </c>
      <c r="E427" s="6">
        <v>29.720316922999999</v>
      </c>
      <c r="F427" s="6">
        <v>98.391938151523902</v>
      </c>
      <c r="G427" s="6">
        <v>1.60806184847615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48.929738098999998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872.35131257399996</v>
      </c>
      <c r="E429" s="6">
        <v>9.3095935700000005</v>
      </c>
      <c r="F429" s="6">
        <v>98.944084567533295</v>
      </c>
      <c r="G429" s="6">
        <v>1.05591543246667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1966.2655081729999</v>
      </c>
      <c r="E431" s="6">
        <v>21.409693149999999</v>
      </c>
      <c r="F431" s="6">
        <v>98.922877684656399</v>
      </c>
      <c r="G431" s="6">
        <v>1.0771223153435601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132.18394318</v>
      </c>
      <c r="E432" s="6">
        <v>8.7186663430000007</v>
      </c>
      <c r="F432" s="6">
        <v>93.812274753096901</v>
      </c>
      <c r="G432" s="6">
        <v>6.1877252469031303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754.88888656899996</v>
      </c>
      <c r="E433" s="6">
        <v>30.51921055</v>
      </c>
      <c r="F433" s="6">
        <v>96.114222572704705</v>
      </c>
      <c r="G433" s="6">
        <v>3.88577742729534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587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469</v>
      </c>
      <c r="F443" s="5" t="s">
        <v>457</v>
      </c>
      <c r="G443" s="5" t="s">
        <v>470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528.35175802000003</v>
      </c>
      <c r="E444" s="6">
        <v>18.416312305999998</v>
      </c>
      <c r="F444" s="6">
        <v>96.631787167999804</v>
      </c>
      <c r="G444" s="6">
        <v>3.3682128320001601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5983.3144305579999</v>
      </c>
      <c r="E445" s="6">
        <v>97.734231581000003</v>
      </c>
      <c r="F445" s="6">
        <v>98.392806290311398</v>
      </c>
      <c r="G445" s="6">
        <v>1.60719370968859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589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590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469</v>
      </c>
      <c r="F16" s="5" t="s">
        <v>457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122716.74792516801</v>
      </c>
      <c r="E17" s="6">
        <v>335.92524297800003</v>
      </c>
      <c r="F17" s="6">
        <v>99.727006952121201</v>
      </c>
      <c r="G17" s="6">
        <v>0.27299304787875101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2333356.6303804</v>
      </c>
      <c r="E18" s="6">
        <v>5166.4932738699999</v>
      </c>
      <c r="F18" s="6">
        <v>99.779070250723194</v>
      </c>
      <c r="G18" s="6">
        <v>0.22092974927682699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544.55877328300005</v>
      </c>
      <c r="E19" s="6">
        <v>2.2092970429999998</v>
      </c>
      <c r="F19" s="6">
        <v>99.5959352488007</v>
      </c>
      <c r="G19" s="6">
        <v>0.40406475119930602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6042.3435036029996</v>
      </c>
      <c r="E20" s="6">
        <v>38.705158535999999</v>
      </c>
      <c r="F20" s="6">
        <v>99.363511777549505</v>
      </c>
      <c r="G20" s="6">
        <v>0.63648822245052605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122172.189151885</v>
      </c>
      <c r="E21" s="6">
        <v>333.71594593499998</v>
      </c>
      <c r="F21" s="6">
        <v>99.727591951042299</v>
      </c>
      <c r="G21" s="6">
        <v>0.27240804895774701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2327314.2868768</v>
      </c>
      <c r="E22" s="6">
        <v>5127.7881153340004</v>
      </c>
      <c r="F22" s="6">
        <v>99.780153677970702</v>
      </c>
      <c r="G22" s="6">
        <v>0.21984632202929599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591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469</v>
      </c>
      <c r="F32" s="5" t="s">
        <v>457</v>
      </c>
      <c r="G32" s="5" t="s">
        <v>470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122716.74792516801</v>
      </c>
      <c r="E33" s="6">
        <v>335.92524297800003</v>
      </c>
      <c r="F33" s="6">
        <v>99.727006952121201</v>
      </c>
      <c r="G33" s="6">
        <v>0.27299304787875101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2333356.6303804</v>
      </c>
      <c r="E34" s="6">
        <v>5166.4932738699999</v>
      </c>
      <c r="F34" s="6">
        <v>99.779070250723194</v>
      </c>
      <c r="G34" s="6">
        <v>0.22092974927682699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592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469</v>
      </c>
      <c r="F44" s="5" t="s">
        <v>457</v>
      </c>
      <c r="G44" s="5" t="s">
        <v>470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122172.189151885</v>
      </c>
      <c r="E45" s="6">
        <v>333.71594593499998</v>
      </c>
      <c r="F45" s="6">
        <v>99.727591951042299</v>
      </c>
      <c r="G45" s="6">
        <v>0.27240804895774701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2327314.2868768</v>
      </c>
      <c r="E46" s="6">
        <v>5127.7881153340004</v>
      </c>
      <c r="F46" s="6">
        <v>99.780153677970702</v>
      </c>
      <c r="G46" s="6">
        <v>0.21984632202929599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135.30623815199999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2040.0952890819999</v>
      </c>
      <c r="E48" s="6">
        <v>2.3457988959999998</v>
      </c>
      <c r="F48" s="6">
        <v>99.885147292139393</v>
      </c>
      <c r="G48" s="6">
        <v>0.114852707860589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859.71637887199995</v>
      </c>
      <c r="E49" s="6">
        <v>0</v>
      </c>
      <c r="F49" s="6">
        <v>100</v>
      </c>
      <c r="G49" s="6">
        <v>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16017.098556739</v>
      </c>
      <c r="E50" s="6">
        <v>0</v>
      </c>
      <c r="F50" s="6">
        <v>100</v>
      </c>
      <c r="G50" s="6">
        <v>0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137.60946653799999</v>
      </c>
      <c r="E51" s="6">
        <v>18.220822381000001</v>
      </c>
      <c r="F51" s="6">
        <v>88.307265225907997</v>
      </c>
      <c r="G51" s="6">
        <v>11.692734774091999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2148.1578402129999</v>
      </c>
      <c r="E52" s="6">
        <v>73.303220546999995</v>
      </c>
      <c r="F52" s="6">
        <v>96.700224827622193</v>
      </c>
      <c r="G52" s="6">
        <v>3.2997751723778501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1833.8668580599999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30472.212907159999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228.56182404099999</v>
      </c>
      <c r="E55" s="6">
        <v>4.0568220750000004</v>
      </c>
      <c r="F55" s="6">
        <v>98.256020253433604</v>
      </c>
      <c r="G55" s="6">
        <v>1.7439797465664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2723.5512612789998</v>
      </c>
      <c r="E56" s="6">
        <v>16.890435282999999</v>
      </c>
      <c r="F56" s="6">
        <v>99.383660112010801</v>
      </c>
      <c r="G56" s="6">
        <v>0.61633988798921602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1963.4189115070001</v>
      </c>
      <c r="E58" s="6">
        <v>0</v>
      </c>
      <c r="F58" s="6">
        <v>100</v>
      </c>
      <c r="G58" s="6">
        <v>0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210.43750275100001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5751.7258869690004</v>
      </c>
      <c r="E60" s="6">
        <v>9.5102407339999999</v>
      </c>
      <c r="F60" s="6">
        <v>99.834927079480906</v>
      </c>
      <c r="G60" s="6">
        <v>0.16507292051908501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223.46575431100001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5360.428892037</v>
      </c>
      <c r="E62" s="6">
        <v>0</v>
      </c>
      <c r="F62" s="6">
        <v>100</v>
      </c>
      <c r="G62" s="6">
        <v>0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1300.21188757</v>
      </c>
      <c r="E63" s="6">
        <v>23.393504279999998</v>
      </c>
      <c r="F63" s="6">
        <v>98.232592249620396</v>
      </c>
      <c r="G63" s="6">
        <v>1.7674077503796599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35753.655483759998</v>
      </c>
      <c r="E64" s="6">
        <v>222.39411741000001</v>
      </c>
      <c r="F64" s="6">
        <v>99.381827299340898</v>
      </c>
      <c r="G64" s="6">
        <v>0.61817270065907204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1635.3692048299999</v>
      </c>
      <c r="E65" s="6">
        <v>0</v>
      </c>
      <c r="F65" s="6">
        <v>100</v>
      </c>
      <c r="G65" s="6">
        <v>0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24536.354515139999</v>
      </c>
      <c r="E66" s="6">
        <v>27.930672569999999</v>
      </c>
      <c r="F66" s="6">
        <v>99.886295602104596</v>
      </c>
      <c r="G66" s="6">
        <v>0.113704397895422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3318.6623122000001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33664.975007519999</v>
      </c>
      <c r="E68" s="6">
        <v>78.619321900000003</v>
      </c>
      <c r="F68" s="6">
        <v>99.767009640015004</v>
      </c>
      <c r="G68" s="6">
        <v>0.23299035998501899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165.98100283900001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2937.5924818980002</v>
      </c>
      <c r="E70" s="6">
        <v>5.7852222129999999</v>
      </c>
      <c r="F70" s="6">
        <v>99.803449546929698</v>
      </c>
      <c r="G70" s="6">
        <v>0.19655045307028801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125.35167910200001</v>
      </c>
      <c r="E71" s="6">
        <v>3.0205223879999998</v>
      </c>
      <c r="F71" s="6">
        <v>97.647058823529406</v>
      </c>
      <c r="G71" s="6">
        <v>2.3529411764705901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1063.2238805760001</v>
      </c>
      <c r="E72" s="6">
        <v>7.5513059699999996</v>
      </c>
      <c r="F72" s="6">
        <v>99.294781382228507</v>
      </c>
      <c r="G72" s="6">
        <v>0.70521861777150896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2627.0530764800001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27443.23851291</v>
      </c>
      <c r="E74" s="6">
        <v>30.864535020000002</v>
      </c>
      <c r="F74" s="6">
        <v>99.887659535359006</v>
      </c>
      <c r="G74" s="6">
        <v>0.11234046464102999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474.77543108100002</v>
      </c>
      <c r="E75" s="6">
        <v>5.6370788320000003</v>
      </c>
      <c r="F75" s="6">
        <v>98.826616976934901</v>
      </c>
      <c r="G75" s="6">
        <v>1.1733830230650799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4053.91732959</v>
      </c>
      <c r="E76" s="6">
        <v>16.912183228</v>
      </c>
      <c r="F76" s="6">
        <v>99.584551915653805</v>
      </c>
      <c r="G76" s="6">
        <v>0.41544808434614799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69</v>
      </c>
      <c r="E77" s="6">
        <v>0</v>
      </c>
      <c r="F77" s="6">
        <v>100</v>
      </c>
      <c r="G77" s="6">
        <v>0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275.12168753899999</v>
      </c>
      <c r="E79" s="6">
        <v>4.3105618689999998</v>
      </c>
      <c r="F79" s="6">
        <v>98.457385688970305</v>
      </c>
      <c r="G79" s="6">
        <v>1.5426143110296999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3728.3193087049999</v>
      </c>
      <c r="E80" s="6">
        <v>6.4890300910000001</v>
      </c>
      <c r="F80" s="6">
        <v>99.826255338899301</v>
      </c>
      <c r="G80" s="6">
        <v>0.17374466110065201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5701.2946068350002</v>
      </c>
      <c r="E82" s="6">
        <v>7.8230118900000001</v>
      </c>
      <c r="F82" s="6">
        <v>99.862973362742693</v>
      </c>
      <c r="G82" s="6">
        <v>0.13702663725724901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29671.854329689999</v>
      </c>
      <c r="E84" s="6">
        <v>0</v>
      </c>
      <c r="F84" s="6">
        <v>100</v>
      </c>
      <c r="G84" s="6">
        <v>0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194.32081908800001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1021.288395775</v>
      </c>
      <c r="E86" s="6">
        <v>3.312286689</v>
      </c>
      <c r="F86" s="6">
        <v>99.676724137931004</v>
      </c>
      <c r="G86" s="6">
        <v>0.32327586206896503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1440.9881950199999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34802.674505809999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125.553168967</v>
      </c>
      <c r="E89" s="6">
        <v>1.6106000410000001</v>
      </c>
      <c r="F89" s="6">
        <v>98.733444240003095</v>
      </c>
      <c r="G89" s="6">
        <v>1.2665557599969199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1654.805659394</v>
      </c>
      <c r="E90" s="6">
        <v>5.1952407620000001</v>
      </c>
      <c r="F90" s="6">
        <v>99.687033858746005</v>
      </c>
      <c r="G90" s="6">
        <v>0.31296614125400601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440.29889005699999</v>
      </c>
      <c r="E91" s="6">
        <v>15.433753013</v>
      </c>
      <c r="F91" s="6">
        <v>96.613419458164799</v>
      </c>
      <c r="G91" s="6">
        <v>3.3865805418352299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3644.4739222859998</v>
      </c>
      <c r="E92" s="6">
        <v>75.150578858000003</v>
      </c>
      <c r="F92" s="6">
        <v>97.979619210625003</v>
      </c>
      <c r="G92" s="6">
        <v>2.0203807893750301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88.850127008000001</v>
      </c>
      <c r="E93" s="6">
        <v>0</v>
      </c>
      <c r="F93" s="6">
        <v>100</v>
      </c>
      <c r="G93" s="6">
        <v>0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976.15071969600001</v>
      </c>
      <c r="E94" s="6">
        <v>2.401354784</v>
      </c>
      <c r="F94" s="6">
        <v>99.754601226993898</v>
      </c>
      <c r="G94" s="6">
        <v>0.245398773006135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79.739886294000001</v>
      </c>
      <c r="E95" s="6">
        <v>1.0775660309999999</v>
      </c>
      <c r="F95" s="6">
        <v>98.6666666666667</v>
      </c>
      <c r="G95" s="6">
        <v>1.3333333333333299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943.94784315599998</v>
      </c>
      <c r="E96" s="6">
        <v>3.2326980930000002</v>
      </c>
      <c r="F96" s="6">
        <v>99.658703071672406</v>
      </c>
      <c r="G96" s="6">
        <v>0.34129692832764502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535.72293609400003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5956.2198452120001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6975.1151438200004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178153.08613288001</v>
      </c>
      <c r="E100" s="6">
        <v>252.56104780000001</v>
      </c>
      <c r="F100" s="6">
        <v>99.858434387144598</v>
      </c>
      <c r="G100" s="6">
        <v>0.141565612855415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581.99536866799997</v>
      </c>
      <c r="E101" s="6">
        <v>9.0504329919999993</v>
      </c>
      <c r="F101" s="6">
        <v>98.468742529499195</v>
      </c>
      <c r="G101" s="6">
        <v>1.53125747050078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4505.3961446149997</v>
      </c>
      <c r="E102" s="6">
        <v>12.906565496000001</v>
      </c>
      <c r="F102" s="6">
        <v>99.714349251830399</v>
      </c>
      <c r="G102" s="6">
        <v>0.285650748169614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2161.2380879249999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42.235441467999998</v>
      </c>
      <c r="E105" s="6">
        <v>1.1114589859999999</v>
      </c>
      <c r="F105" s="6">
        <v>97.435897435897402</v>
      </c>
      <c r="G105" s="6">
        <v>2.5641025641025599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520.16280544799997</v>
      </c>
      <c r="E106" s="6">
        <v>1.1114589859999999</v>
      </c>
      <c r="F106" s="6">
        <v>99.786780383795303</v>
      </c>
      <c r="G106" s="6">
        <v>0.21321961620469099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1952.0614763569999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322.842709437</v>
      </c>
      <c r="E110" s="6">
        <v>1.474167623</v>
      </c>
      <c r="F110" s="6">
        <v>99.545454545454504</v>
      </c>
      <c r="G110" s="6">
        <v>0.45454545454545497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2393.4559921760001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4194.4094702660004</v>
      </c>
      <c r="E114" s="6">
        <v>6.0871824950000004</v>
      </c>
      <c r="F114" s="6">
        <v>99.855084219838602</v>
      </c>
      <c r="G114" s="6">
        <v>0.14491578016135001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8552.1294871499995</v>
      </c>
      <c r="E116" s="6">
        <v>142.925685112</v>
      </c>
      <c r="F116" s="6">
        <v>98.356241768678501</v>
      </c>
      <c r="G116" s="6">
        <v>1.64375823132147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6300.6825471279999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29775.842657180001</v>
      </c>
      <c r="E120" s="6">
        <v>0</v>
      </c>
      <c r="F120" s="6">
        <v>100</v>
      </c>
      <c r="G120" s="6">
        <v>0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593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469</v>
      </c>
      <c r="F130" s="5" t="s">
        <v>457</v>
      </c>
      <c r="G130" s="5" t="s">
        <v>470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10454.280814382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198573.47917148899</v>
      </c>
      <c r="E132" s="6">
        <v>229.20375817999999</v>
      </c>
      <c r="F132" s="6">
        <v>99.884707915002807</v>
      </c>
      <c r="G132" s="6">
        <v>0.115292084997206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3846.2629134200001</v>
      </c>
      <c r="E133" s="6">
        <v>26.744827457</v>
      </c>
      <c r="F133" s="6">
        <v>99.309455873926495</v>
      </c>
      <c r="G133" s="6">
        <v>0.69054412607354898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69926.875906357003</v>
      </c>
      <c r="E134" s="6">
        <v>239.12823913700001</v>
      </c>
      <c r="F134" s="6">
        <v>99.659196441283498</v>
      </c>
      <c r="G134" s="6">
        <v>0.34080355871648499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2236.1226604799999</v>
      </c>
      <c r="E135" s="6">
        <v>16.898392040000001</v>
      </c>
      <c r="F135" s="6">
        <v>99.249967415035897</v>
      </c>
      <c r="G135" s="6">
        <v>0.75003258496405001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38249.578568299003</v>
      </c>
      <c r="E136" s="6">
        <v>86.175958710000003</v>
      </c>
      <c r="F136" s="6">
        <v>99.775207349449005</v>
      </c>
      <c r="G136" s="6">
        <v>0.22479265055103001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6420.3585967270001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112421.185920313</v>
      </c>
      <c r="E138" s="6">
        <v>229.55414092999999</v>
      </c>
      <c r="F138" s="6">
        <v>99.796224915339906</v>
      </c>
      <c r="G138" s="6">
        <v>0.20377508466007599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5178.2403851520003</v>
      </c>
      <c r="E139" s="6">
        <v>55.295649198</v>
      </c>
      <c r="F139" s="6">
        <v>98.943436161802097</v>
      </c>
      <c r="G139" s="6">
        <v>1.0565638381979301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97505.004081034</v>
      </c>
      <c r="E140" s="6">
        <v>1245.542974037</v>
      </c>
      <c r="F140" s="6">
        <v>98.738697646563494</v>
      </c>
      <c r="G140" s="6">
        <v>1.26130235343647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2183.09363846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55098.674984174002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11045.208954034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195137.34442562901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13096.971805765999</v>
      </c>
      <c r="E145" s="6">
        <v>35.955479439999998</v>
      </c>
      <c r="F145" s="6">
        <v>99.726218849315501</v>
      </c>
      <c r="G145" s="6">
        <v>0.27378115068453301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309330.53789151902</v>
      </c>
      <c r="E146" s="6">
        <v>483.44278703999998</v>
      </c>
      <c r="F146" s="6">
        <v>99.843957078379404</v>
      </c>
      <c r="G146" s="6">
        <v>0.15604292162063099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5983.7520583659998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117075.57019681099</v>
      </c>
      <c r="E148" s="6">
        <v>19.625738480999999</v>
      </c>
      <c r="F148" s="6">
        <v>99.983239501566004</v>
      </c>
      <c r="G148" s="6">
        <v>1.6760498433979601E-2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13361.0639515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242703.92941461</v>
      </c>
      <c r="E150" s="6">
        <v>129.95487528999999</v>
      </c>
      <c r="F150" s="6">
        <v>99.946484043744604</v>
      </c>
      <c r="G150" s="6">
        <v>5.3515956255452898E-2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14832.261291879</v>
      </c>
      <c r="E151" s="6">
        <v>136.01037337</v>
      </c>
      <c r="F151" s="6">
        <v>99.091342164200796</v>
      </c>
      <c r="G151" s="6">
        <v>0.90865783579922399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378220.15418451501</v>
      </c>
      <c r="E152" s="6">
        <v>336.37421935899999</v>
      </c>
      <c r="F152" s="6">
        <v>99.911142935302905</v>
      </c>
      <c r="G152" s="6">
        <v>8.8857064697119501E-2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44651.389572134001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58781.889875635003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25389.352936895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2522.999426935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22045.868551644999</v>
      </c>
      <c r="E160" s="6">
        <v>73.124335790000003</v>
      </c>
      <c r="F160" s="6">
        <v>99.669404768281595</v>
      </c>
      <c r="G160" s="6">
        <v>0.33059523171843602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5842.0943646980004</v>
      </c>
      <c r="E161" s="6">
        <v>0</v>
      </c>
      <c r="F161" s="6">
        <v>100</v>
      </c>
      <c r="G161" s="6">
        <v>0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75999.892099086996</v>
      </c>
      <c r="E162" s="6">
        <v>26.091370672</v>
      </c>
      <c r="F162" s="6">
        <v>99.9656809823679</v>
      </c>
      <c r="G162" s="6">
        <v>3.43190176321473E-2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7134.823112309</v>
      </c>
      <c r="E164" s="6">
        <v>73.855557216999998</v>
      </c>
      <c r="F164" s="6">
        <v>98.975463318552201</v>
      </c>
      <c r="G164" s="6">
        <v>1.02453668144784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7177.8316771</v>
      </c>
      <c r="E165" s="6">
        <v>22.93409505</v>
      </c>
      <c r="F165" s="6">
        <v>99.681504776357201</v>
      </c>
      <c r="G165" s="6">
        <v>0.31849522364275401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109457.45616949</v>
      </c>
      <c r="E166" s="6">
        <v>545.56620230999999</v>
      </c>
      <c r="F166" s="6">
        <v>99.504044352103307</v>
      </c>
      <c r="G166" s="6">
        <v>0.495955647896689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10745.462996443001</v>
      </c>
      <c r="E167" s="6">
        <v>39.87712938</v>
      </c>
      <c r="F167" s="6">
        <v>99.630265444438606</v>
      </c>
      <c r="G167" s="6">
        <v>0.36973455556142798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174901.17623477301</v>
      </c>
      <c r="E168" s="6">
        <v>1415.8921032799999</v>
      </c>
      <c r="F168" s="6">
        <v>99.196962542182604</v>
      </c>
      <c r="G168" s="6">
        <v>0.80303745781736102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138.69331248</v>
      </c>
      <c r="E169" s="6">
        <v>2.2092970429999998</v>
      </c>
      <c r="F169" s="6">
        <v>98.432039654567703</v>
      </c>
      <c r="G169" s="6">
        <v>1.5679603454323301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752.44708368199997</v>
      </c>
      <c r="E170" s="6">
        <v>32.961013436999998</v>
      </c>
      <c r="F170" s="6">
        <v>95.803326505302607</v>
      </c>
      <c r="G170" s="6">
        <v>4.1966734946973601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594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469</v>
      </c>
      <c r="F180" s="5" t="s">
        <v>457</v>
      </c>
      <c r="G180" s="5" t="s">
        <v>470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10440.81622769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198480.09450367</v>
      </c>
      <c r="E182" s="6">
        <v>229.20375817999999</v>
      </c>
      <c r="F182" s="6">
        <v>99.884653732771994</v>
      </c>
      <c r="G182" s="6">
        <v>0.115346267228001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3846.2629134200001</v>
      </c>
      <c r="E183" s="6">
        <v>26.744827457</v>
      </c>
      <c r="F183" s="6">
        <v>99.309455873926495</v>
      </c>
      <c r="G183" s="6">
        <v>0.69054412607354898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69672.161382278005</v>
      </c>
      <c r="E184" s="6">
        <v>239.12823913700001</v>
      </c>
      <c r="F184" s="6">
        <v>99.657954758906698</v>
      </c>
      <c r="G184" s="6">
        <v>0.34204524109329398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2213.4285707509998</v>
      </c>
      <c r="E185" s="6">
        <v>16.898392040000001</v>
      </c>
      <c r="F185" s="6">
        <v>99.242335661007601</v>
      </c>
      <c r="G185" s="6">
        <v>0.75766433899241303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38062.580630687</v>
      </c>
      <c r="E186" s="6">
        <v>86.175958710000003</v>
      </c>
      <c r="F186" s="6">
        <v>99.774105458698102</v>
      </c>
      <c r="G186" s="6">
        <v>0.225894541301909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6418.3585967270001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112378.185920313</v>
      </c>
      <c r="E188" s="6">
        <v>229.55414092999999</v>
      </c>
      <c r="F188" s="6">
        <v>99.7961471024948</v>
      </c>
      <c r="G188" s="6">
        <v>0.203852897505229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4955.8453900320001</v>
      </c>
      <c r="E189" s="6">
        <v>55.295649198</v>
      </c>
      <c r="F189" s="6">
        <v>98.896545741476501</v>
      </c>
      <c r="G189" s="6">
        <v>1.1034542585234599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95656.796752990995</v>
      </c>
      <c r="E190" s="6">
        <v>1245.542974037</v>
      </c>
      <c r="F190" s="6">
        <v>98.714640969923195</v>
      </c>
      <c r="G190" s="6">
        <v>1.2853590300767499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2183.09363846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55098.674984174002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11045.208954034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195137.34442562901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13096.971805765999</v>
      </c>
      <c r="E195" s="6">
        <v>35.955479439999998</v>
      </c>
      <c r="F195" s="6">
        <v>99.726218849315501</v>
      </c>
      <c r="G195" s="6">
        <v>0.27378115068453301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309330.53789151902</v>
      </c>
      <c r="E196" s="6">
        <v>483.44278703999998</v>
      </c>
      <c r="F196" s="6">
        <v>99.843957078379404</v>
      </c>
      <c r="G196" s="6">
        <v>0.15604292162063099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5983.7520583659998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117075.57019681099</v>
      </c>
      <c r="E198" s="6">
        <v>19.625738480999999</v>
      </c>
      <c r="F198" s="6">
        <v>99.983239501566004</v>
      </c>
      <c r="G198" s="6">
        <v>1.6760498433979601E-2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13361.0639515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242703.92941461</v>
      </c>
      <c r="E200" s="6">
        <v>129.95487528999999</v>
      </c>
      <c r="F200" s="6">
        <v>99.946484043744604</v>
      </c>
      <c r="G200" s="6">
        <v>5.3515956255452898E-2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14783.331553780001</v>
      </c>
      <c r="E201" s="6">
        <v>136.01037337</v>
      </c>
      <c r="F201" s="6">
        <v>99.088362113864505</v>
      </c>
      <c r="G201" s="6">
        <v>0.911637886135516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377344.23742347001</v>
      </c>
      <c r="E202" s="6">
        <v>330.63007426000001</v>
      </c>
      <c r="F202" s="6">
        <v>99.912456426753906</v>
      </c>
      <c r="G202" s="6">
        <v>8.7543573246103595E-2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44651.389572134001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58781.889875635003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25389.352936895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2522.999426935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22045.868551644999</v>
      </c>
      <c r="E210" s="6">
        <v>73.124335790000003</v>
      </c>
      <c r="F210" s="6">
        <v>99.669404768281595</v>
      </c>
      <c r="G210" s="6">
        <v>0.33059523171843602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5842.0943646980004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75999.892099086996</v>
      </c>
      <c r="E212" s="6">
        <v>26.091370672</v>
      </c>
      <c r="F212" s="6">
        <v>99.9656809823679</v>
      </c>
      <c r="G212" s="6">
        <v>3.43190176321473E-2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7134.823112309</v>
      </c>
      <c r="E214" s="6">
        <v>73.855557216999998</v>
      </c>
      <c r="F214" s="6">
        <v>98.975463318552201</v>
      </c>
      <c r="G214" s="6">
        <v>1.02453668144784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7177.8316771</v>
      </c>
      <c r="E215" s="6">
        <v>22.93409505</v>
      </c>
      <c r="F215" s="6">
        <v>99.681504776357201</v>
      </c>
      <c r="G215" s="6">
        <v>0.31849522364275401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109457.45616949</v>
      </c>
      <c r="E216" s="6">
        <v>545.56620230999999</v>
      </c>
      <c r="F216" s="6">
        <v>99.504044352103307</v>
      </c>
      <c r="G216" s="6">
        <v>0.495955647896689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10649.08094528</v>
      </c>
      <c r="E217" s="6">
        <v>39.87712938</v>
      </c>
      <c r="F217" s="6">
        <v>99.626931557767705</v>
      </c>
      <c r="G217" s="6">
        <v>0.373068442232321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172913.50103345001</v>
      </c>
      <c r="E218" s="6">
        <v>1415.8921032799999</v>
      </c>
      <c r="F218" s="6">
        <v>99.187806440552706</v>
      </c>
      <c r="G218" s="6">
        <v>0.81219355944725102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595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469</v>
      </c>
      <c r="F228" s="5" t="s">
        <v>457</v>
      </c>
      <c r="G228" s="5" t="s">
        <v>470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2029.0005775699999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20656.120684379999</v>
      </c>
      <c r="E230" s="6">
        <v>25.238793619999999</v>
      </c>
      <c r="F230" s="6">
        <v>99.877963565950097</v>
      </c>
      <c r="G230" s="6">
        <v>0.122036434049938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19594.071731060001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51226.509845749999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29638.706991790001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34718.003424859999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9380.6608260310004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16966.307427079999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31177.669422110001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1925.33670818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33234.936885789997</v>
      </c>
      <c r="E246" s="6">
        <v>65.568768829999996</v>
      </c>
      <c r="F246" s="6">
        <v>99.803099780195396</v>
      </c>
      <c r="G246" s="6">
        <v>0.19690021980462999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1714.27247751</v>
      </c>
      <c r="E247" s="6">
        <v>136.01037337</v>
      </c>
      <c r="F247" s="6">
        <v>92.649211805356501</v>
      </c>
      <c r="G247" s="6">
        <v>7.3507881946434903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53098.944445189998</v>
      </c>
      <c r="E248" s="6">
        <v>61.788759450000001</v>
      </c>
      <c r="F248" s="6">
        <v>99.883769926174395</v>
      </c>
      <c r="G248" s="6">
        <v>0.116230073825631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4021.2467270400002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85228.486906720005</v>
      </c>
      <c r="E250" s="6">
        <v>248.29414589999999</v>
      </c>
      <c r="F250" s="6">
        <v>99.709518605120195</v>
      </c>
      <c r="G250" s="6">
        <v>0.29048139487979602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30113.75592412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2723.3330423699999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37230.081297080003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27363.13385523</v>
      </c>
      <c r="E256" s="6">
        <v>184.16676200000001</v>
      </c>
      <c r="F256" s="6">
        <v>99.331452600169399</v>
      </c>
      <c r="G256" s="6">
        <v>0.66854739983056399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13199.979825033</v>
      </c>
      <c r="E258" s="6">
        <v>14.976331950000001</v>
      </c>
      <c r="F258" s="6">
        <v>99.886671345919794</v>
      </c>
      <c r="G258" s="6">
        <v>0.11332865408022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21959.712076579999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1119.066298315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6551.9051025749995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12726.368885353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1403.9331286199999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15493.963449069999</v>
      </c>
      <c r="E266" s="6">
        <v>73.124335790000003</v>
      </c>
      <c r="F266" s="6">
        <v>99.530263227132806</v>
      </c>
      <c r="G266" s="6">
        <v>0.46973677286716498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1804.0403471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26208.181141100002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30161.342090530001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16670.92203428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43051.364635940001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1563.65704549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22529.88967882</v>
      </c>
      <c r="E276" s="6">
        <v>18.564726660000002</v>
      </c>
      <c r="F276" s="6">
        <v>99.917667409365805</v>
      </c>
      <c r="G276" s="6">
        <v>8.2332590634186298E-2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25214.33966034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1631.0534126299999</v>
      </c>
      <c r="E279" s="6">
        <v>35.955479439999998</v>
      </c>
      <c r="F279" s="6">
        <v>97.843114118284504</v>
      </c>
      <c r="G279" s="6">
        <v>2.1568858817155099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28315.71693667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2081.7334458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27371.348683939999</v>
      </c>
      <c r="E282" s="6">
        <v>28.49511571</v>
      </c>
      <c r="F282" s="6">
        <v>99.896002634473504</v>
      </c>
      <c r="G282" s="6">
        <v>0.103997365526456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44698.326908310002</v>
      </c>
      <c r="E284" s="6">
        <v>46.363081180000002</v>
      </c>
      <c r="F284" s="6">
        <v>99.896383054188306</v>
      </c>
      <c r="G284" s="6">
        <v>0.103616945811649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10486.436802619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27910.886402299999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21944.47376117</v>
      </c>
      <c r="E290" s="6">
        <v>30.411046979999998</v>
      </c>
      <c r="F290" s="6">
        <v>99.861609982279802</v>
      </c>
      <c r="G290" s="6">
        <v>0.13839001772023499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320.40161636200003</v>
      </c>
      <c r="E291" s="6">
        <v>21.043789898</v>
      </c>
      <c r="F291" s="6">
        <v>93.836850778429906</v>
      </c>
      <c r="G291" s="6">
        <v>6.1631492215700803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4281.9381084039996</v>
      </c>
      <c r="E292" s="6">
        <v>625.55946673699998</v>
      </c>
      <c r="F292" s="6">
        <v>87.252984700272094</v>
      </c>
      <c r="G292" s="6">
        <v>12.7470152997279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1191.5970526399999</v>
      </c>
      <c r="E293" s="6">
        <v>22.93409505</v>
      </c>
      <c r="F293" s="6">
        <v>98.111691487400705</v>
      </c>
      <c r="G293" s="6">
        <v>1.88830851259928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34422.592173880003</v>
      </c>
      <c r="E294" s="6">
        <v>497.57356707999998</v>
      </c>
      <c r="F294" s="6">
        <v>98.575111095488396</v>
      </c>
      <c r="G294" s="6">
        <v>1.4248889045116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1806.6644890299999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21264.451445039998</v>
      </c>
      <c r="E296" s="6">
        <v>47.992635229999998</v>
      </c>
      <c r="F296" s="6">
        <v>99.774814023913706</v>
      </c>
      <c r="G296" s="6">
        <v>0.22518597608628699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33977.382729149998</v>
      </c>
      <c r="E298" s="6">
        <v>92.489665040000006</v>
      </c>
      <c r="F298" s="6">
        <v>99.728529464478498</v>
      </c>
      <c r="G298" s="6">
        <v>0.27147053552150202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1274.4142092300001</v>
      </c>
      <c r="E299" s="6">
        <v>34.2518593</v>
      </c>
      <c r="F299" s="6">
        <v>97.382689127221397</v>
      </c>
      <c r="G299" s="6">
        <v>2.6173108727785999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23407.259533619999</v>
      </c>
      <c r="E300" s="6">
        <v>232.68010631000001</v>
      </c>
      <c r="F300" s="6">
        <v>99.015733077774101</v>
      </c>
      <c r="G300" s="6">
        <v>0.98426692222590195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583.93657039000004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12047.310348233999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25396.132405910001</v>
      </c>
      <c r="E304" s="6">
        <v>153.69511094999999</v>
      </c>
      <c r="F304" s="6">
        <v>99.398449516543394</v>
      </c>
      <c r="G304" s="6">
        <v>0.601550483456605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1482.9121409899999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19898.559741270001</v>
      </c>
      <c r="E306" s="6">
        <v>26.434965640000001</v>
      </c>
      <c r="F306" s="6">
        <v>99.867327615244804</v>
      </c>
      <c r="G306" s="6">
        <v>0.13267238475517601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2685.1481336299998</v>
      </c>
      <c r="E307" s="6">
        <v>39.87712938</v>
      </c>
      <c r="F307" s="6">
        <v>98.536632671949903</v>
      </c>
      <c r="G307" s="6">
        <v>1.46336732805011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43203.579235429999</v>
      </c>
      <c r="E308" s="6">
        <v>354.42266966</v>
      </c>
      <c r="F308" s="6">
        <v>99.186320184217195</v>
      </c>
      <c r="G308" s="6">
        <v>0.81367981578278903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2412.04384304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43242.220265700002</v>
      </c>
      <c r="E310" s="6">
        <v>732.13756267999997</v>
      </c>
      <c r="F310" s="6">
        <v>98.3350807178644</v>
      </c>
      <c r="G310" s="6">
        <v>1.66491928213559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1722.93487882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25215.535925910001</v>
      </c>
      <c r="E312" s="6">
        <v>38.049594939999999</v>
      </c>
      <c r="F312" s="6">
        <v>99.849329930165396</v>
      </c>
      <c r="G312" s="6">
        <v>0.15067006983458001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77186.506670839997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28192.577570019999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47528.456559929997</v>
      </c>
      <c r="E318" s="6">
        <v>64.386106459999993</v>
      </c>
      <c r="F318" s="6">
        <v>99.864714728407094</v>
      </c>
      <c r="G318" s="6">
        <v>0.135285271592885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38965.063104089997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3461.8402496099998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39033.684158399999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9661.2741279250004</v>
      </c>
      <c r="E324" s="6">
        <v>10.741633439999999</v>
      </c>
      <c r="F324" s="6">
        <v>99.888941109019797</v>
      </c>
      <c r="G324" s="6">
        <v>0.111058890980178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16668.27537806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8361.9376271689998</v>
      </c>
      <c r="E328" s="6">
        <v>13.31782179</v>
      </c>
      <c r="F328" s="6">
        <v>99.840986082500294</v>
      </c>
      <c r="G328" s="6">
        <v>0.15901391749973801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35309.448353150001</v>
      </c>
      <c r="E330" s="6">
        <v>41.662018639999999</v>
      </c>
      <c r="F330" s="6">
        <v>99.882147920668302</v>
      </c>
      <c r="G330" s="6">
        <v>0.117852079331703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16225.380931739999</v>
      </c>
      <c r="E332" s="6">
        <v>89.932113419999993</v>
      </c>
      <c r="F332" s="6">
        <v>99.448787080143205</v>
      </c>
      <c r="G332" s="6">
        <v>0.55121291985677701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19163.28017713</v>
      </c>
      <c r="E334" s="6">
        <v>37.340692820000001</v>
      </c>
      <c r="F334" s="6">
        <v>99.8055235136774</v>
      </c>
      <c r="G334" s="6">
        <v>0.19447648632258699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42369.687520649997</v>
      </c>
      <c r="E336" s="6">
        <v>46.989479000000003</v>
      </c>
      <c r="F336" s="6">
        <v>99.889219329933894</v>
      </c>
      <c r="G336" s="6">
        <v>0.110780670066134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8376.1232974800005</v>
      </c>
      <c r="E338" s="6">
        <v>22.55708254</v>
      </c>
      <c r="F338" s="6">
        <v>99.7314211099917</v>
      </c>
      <c r="G338" s="6">
        <v>0.26857889000826901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55797.696636020002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68754.263536330007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34557.271403940002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25541.67604672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180.94298506000001</v>
      </c>
      <c r="E347" s="6">
        <v>26.744827457</v>
      </c>
      <c r="F347" s="6">
        <v>87.122582142459194</v>
      </c>
      <c r="G347" s="6">
        <v>12.8774178575408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4731.8635899580004</v>
      </c>
      <c r="E348" s="6">
        <v>239.12823913700001</v>
      </c>
      <c r="F348" s="6">
        <v>95.189526610416195</v>
      </c>
      <c r="G348" s="6">
        <v>4.8104733895837999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261.50536259900002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4651.4730964319997</v>
      </c>
      <c r="E350" s="6">
        <v>3.39182425</v>
      </c>
      <c r="F350" s="6">
        <v>99.927133777074204</v>
      </c>
      <c r="G350" s="6">
        <v>7.2866222925821303E-2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7134.823112309</v>
      </c>
      <c r="E352" s="6">
        <v>73.855557216999998</v>
      </c>
      <c r="F352" s="6">
        <v>98.975463318552201</v>
      </c>
      <c r="G352" s="6">
        <v>1.02453668144784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6677.8059760899996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750.80301123900006</v>
      </c>
      <c r="E355" s="6">
        <v>16.898392040000001</v>
      </c>
      <c r="F355" s="6">
        <v>97.798832727434998</v>
      </c>
      <c r="G355" s="6">
        <v>2.20116727256505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12882.084356115</v>
      </c>
      <c r="E356" s="6">
        <v>71.443489720000002</v>
      </c>
      <c r="F356" s="6">
        <v>99.448463070676397</v>
      </c>
      <c r="G356" s="6">
        <v>0.55153692932363196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13842.622050683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14297.59864513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12146.022922583999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12662.984051542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10585.932203285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16959.448785609999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14958.970391700001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14108.019261845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27562.231409470001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53924.947794940002</v>
      </c>
      <c r="E378" s="6">
        <v>156.78538194000001</v>
      </c>
      <c r="F378" s="6">
        <v>99.710095493006506</v>
      </c>
      <c r="G378" s="6">
        <v>0.28990450699354797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56158.650943679997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50844.7412988</v>
      </c>
      <c r="E382" s="6">
        <v>203.96496456</v>
      </c>
      <c r="F382" s="6">
        <v>99.600450276824404</v>
      </c>
      <c r="G382" s="6">
        <v>0.39954972317563903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32383.679639599999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16945.932495280002</v>
      </c>
      <c r="E386" s="6">
        <v>20.54716891</v>
      </c>
      <c r="F386" s="6">
        <v>99.878895508575198</v>
      </c>
      <c r="G386" s="6">
        <v>0.121104491424744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21428.10669542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14076.919586710001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781.00846100299998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6637.7382954570003</v>
      </c>
      <c r="E392" s="6">
        <v>7.5266440120000002</v>
      </c>
      <c r="F392" s="6">
        <v>99.886736735396397</v>
      </c>
      <c r="G392" s="6">
        <v>0.113263264603584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27439.058073579999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19411.481009269999</v>
      </c>
      <c r="E396" s="6">
        <v>96.026526540000006</v>
      </c>
      <c r="F396" s="6">
        <v>99.507745792927594</v>
      </c>
      <c r="G396" s="6">
        <v>0.49225420707244999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14578.735372547</v>
      </c>
      <c r="E398" s="6">
        <v>198.78720941</v>
      </c>
      <c r="F398" s="6">
        <v>98.654800164861797</v>
      </c>
      <c r="G398" s="6">
        <v>1.3451998351382299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5685.8980932710001</v>
      </c>
      <c r="E400" s="6">
        <v>8.8841050409999998</v>
      </c>
      <c r="F400" s="6">
        <v>99.843995701123902</v>
      </c>
      <c r="G400" s="6">
        <v>0.15600429887614201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13851.21720205</v>
      </c>
      <c r="E402" s="6">
        <v>11.34064474</v>
      </c>
      <c r="F402" s="6">
        <v>99.918192263900096</v>
      </c>
      <c r="G402" s="6">
        <v>8.1807736099914805E-2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1016.31407468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15957.473459229999</v>
      </c>
      <c r="E404" s="6">
        <v>111.15219940999999</v>
      </c>
      <c r="F404" s="6">
        <v>99.308265673920701</v>
      </c>
      <c r="G404" s="6">
        <v>0.69173432607930696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34028.31705931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30911.980733010001</v>
      </c>
      <c r="E408" s="6">
        <v>0</v>
      </c>
      <c r="F408" s="6">
        <v>100</v>
      </c>
      <c r="G408" s="6">
        <v>0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596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469</v>
      </c>
      <c r="F418" s="5" t="s">
        <v>457</v>
      </c>
      <c r="G418" s="5" t="s">
        <v>470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13.464586691999999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93.384667819000001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254.714524079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186.99793761199999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43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222.39499512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1848.207328043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48.929738098999998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875.91676104500004</v>
      </c>
      <c r="E429" s="6">
        <v>5.7441450989999998</v>
      </c>
      <c r="F429" s="6">
        <v>99.348485902122803</v>
      </c>
      <c r="G429" s="6">
        <v>0.65151409787719705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1987.675201323</v>
      </c>
      <c r="E431" s="6">
        <v>0</v>
      </c>
      <c r="F431" s="6">
        <v>100</v>
      </c>
      <c r="G431" s="6">
        <v>0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138.69331248</v>
      </c>
      <c r="E432" s="6">
        <v>2.2092970429999998</v>
      </c>
      <c r="F432" s="6">
        <v>98.432039654567703</v>
      </c>
      <c r="G432" s="6">
        <v>1.5679603454323301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752.44708368199997</v>
      </c>
      <c r="E433" s="6">
        <v>32.961013436999998</v>
      </c>
      <c r="F433" s="6">
        <v>95.803326505302607</v>
      </c>
      <c r="G433" s="6">
        <v>4.1966734946973601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597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469</v>
      </c>
      <c r="F443" s="5" t="s">
        <v>457</v>
      </c>
      <c r="G443" s="5" t="s">
        <v>470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544.55877328300005</v>
      </c>
      <c r="E444" s="6">
        <v>2.2092970429999998</v>
      </c>
      <c r="F444" s="6">
        <v>99.5959352488007</v>
      </c>
      <c r="G444" s="6">
        <v>0.40406475119930602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6042.3435036029996</v>
      </c>
      <c r="E445" s="6">
        <v>38.705158535999999</v>
      </c>
      <c r="F445" s="6">
        <v>99.363511777549505</v>
      </c>
      <c r="G445" s="6">
        <v>0.63648822245052605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598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601</v>
      </c>
      <c r="F16" s="5" t="s">
        <v>457</v>
      </c>
      <c r="G16" s="5" t="s">
        <v>602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72742.571774468001</v>
      </c>
      <c r="E17" s="6">
        <v>50310.101393678</v>
      </c>
      <c r="F17" s="6">
        <v>59.114987022726901</v>
      </c>
      <c r="G17" s="6">
        <v>40.885012977273099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1835266.2347461199</v>
      </c>
      <c r="E18" s="6">
        <v>503256.88890815002</v>
      </c>
      <c r="F18" s="6">
        <v>78.479712951405801</v>
      </c>
      <c r="G18" s="6">
        <v>21.520287048594199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103.731591471</v>
      </c>
      <c r="E19" s="6">
        <v>443.03647885499998</v>
      </c>
      <c r="F19" s="6">
        <v>18.9717719634126</v>
      </c>
      <c r="G19" s="6">
        <v>81.028228036587393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2085.8251044190001</v>
      </c>
      <c r="E20" s="6">
        <v>3995.2235577199999</v>
      </c>
      <c r="F20" s="6">
        <v>34.300417909915502</v>
      </c>
      <c r="G20" s="6">
        <v>65.699582090084505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72638.840182996995</v>
      </c>
      <c r="E21" s="6">
        <v>49867.064914823</v>
      </c>
      <c r="F21" s="6">
        <v>59.2941541266892</v>
      </c>
      <c r="G21" s="6">
        <v>40.7058458733108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1833180.4096417001</v>
      </c>
      <c r="E22" s="6">
        <v>499261.66535043</v>
      </c>
      <c r="F22" s="6">
        <v>78.594895422982205</v>
      </c>
      <c r="G22" s="6">
        <v>21.405104577017799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603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601</v>
      </c>
      <c r="F32" s="5" t="s">
        <v>457</v>
      </c>
      <c r="G32" s="5" t="s">
        <v>602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72742.571774468001</v>
      </c>
      <c r="E33" s="6">
        <v>50310.101393678</v>
      </c>
      <c r="F33" s="6">
        <v>59.114987022726901</v>
      </c>
      <c r="G33" s="6">
        <v>40.885012977273099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1835266.2347461199</v>
      </c>
      <c r="E34" s="6">
        <v>503256.88890815002</v>
      </c>
      <c r="F34" s="6">
        <v>78.479712951405801</v>
      </c>
      <c r="G34" s="6">
        <v>21.520287048594199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604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601</v>
      </c>
      <c r="F44" s="5" t="s">
        <v>457</v>
      </c>
      <c r="G44" s="5" t="s">
        <v>602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72638.840182996995</v>
      </c>
      <c r="E45" s="6">
        <v>49867.064914823</v>
      </c>
      <c r="F45" s="6">
        <v>59.2941541266892</v>
      </c>
      <c r="G45" s="6">
        <v>40.7058458733108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1833180.4096417001</v>
      </c>
      <c r="E46" s="6">
        <v>499261.66535043</v>
      </c>
      <c r="F46" s="6">
        <v>78.594895422982205</v>
      </c>
      <c r="G46" s="6">
        <v>21.405104577017799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40.366526806000003</v>
      </c>
      <c r="E47" s="6">
        <v>94.939711345999996</v>
      </c>
      <c r="F47" s="6">
        <v>29.8334558386385</v>
      </c>
      <c r="G47" s="6">
        <v>70.1665441613615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1052.3533110020001</v>
      </c>
      <c r="E48" s="6">
        <v>990.08777697599999</v>
      </c>
      <c r="F48" s="6">
        <v>51.5242920442724</v>
      </c>
      <c r="G48" s="6">
        <v>48.4757079557276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435.30987238199998</v>
      </c>
      <c r="E49" s="6">
        <v>424.40650649000003</v>
      </c>
      <c r="F49" s="6">
        <v>50.634125751233597</v>
      </c>
      <c r="G49" s="6">
        <v>49.365874248766403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11762.744063562001</v>
      </c>
      <c r="E50" s="6">
        <v>4254.3544931770002</v>
      </c>
      <c r="F50" s="6">
        <v>73.438669443742498</v>
      </c>
      <c r="G50" s="6">
        <v>26.561330556257499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32.527734506000002</v>
      </c>
      <c r="E51" s="6">
        <v>123.302554413</v>
      </c>
      <c r="F51" s="6">
        <v>20.873820315450899</v>
      </c>
      <c r="G51" s="6">
        <v>79.126179684549101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1380.6316146090001</v>
      </c>
      <c r="E52" s="6">
        <v>840.82944615099996</v>
      </c>
      <c r="F52" s="6">
        <v>62.149710341385102</v>
      </c>
      <c r="G52" s="6">
        <v>37.850289658614898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1046.0771677499999</v>
      </c>
      <c r="E53" s="6">
        <v>787.78969030999997</v>
      </c>
      <c r="F53" s="6">
        <v>57.042154568222998</v>
      </c>
      <c r="G53" s="6">
        <v>42.957845431777002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24600.65419651</v>
      </c>
      <c r="E54" s="6">
        <v>5871.5587106499997</v>
      </c>
      <c r="F54" s="6">
        <v>80.731433163259496</v>
      </c>
      <c r="G54" s="6">
        <v>19.268566836740501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78.995377688000005</v>
      </c>
      <c r="E55" s="6">
        <v>153.62326842799999</v>
      </c>
      <c r="F55" s="6">
        <v>33.959176964948597</v>
      </c>
      <c r="G55" s="6">
        <v>66.040823035051403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1462.5436124590001</v>
      </c>
      <c r="E56" s="6">
        <v>1277.898084103</v>
      </c>
      <c r="F56" s="6">
        <v>53.368900870754601</v>
      </c>
      <c r="G56" s="6">
        <v>46.631099129245399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72.914998613999998</v>
      </c>
      <c r="E57" s="6">
        <v>93.656582435999994</v>
      </c>
      <c r="F57" s="6">
        <v>43.773972819596999</v>
      </c>
      <c r="G57" s="6">
        <v>56.226027180403001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1206.6801188070001</v>
      </c>
      <c r="E58" s="6">
        <v>756.73879269999998</v>
      </c>
      <c r="F58" s="6">
        <v>61.458108187458897</v>
      </c>
      <c r="G58" s="6">
        <v>38.541891812541103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79.347306990999996</v>
      </c>
      <c r="E59" s="6">
        <v>131.09019576</v>
      </c>
      <c r="F59" s="6">
        <v>37.705877495081097</v>
      </c>
      <c r="G59" s="6">
        <v>62.294122504918903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4275.6440541709999</v>
      </c>
      <c r="E60" s="6">
        <v>1485.5920735320001</v>
      </c>
      <c r="F60" s="6">
        <v>74.214004762128994</v>
      </c>
      <c r="G60" s="6">
        <v>25.785995237870999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56.268614214999999</v>
      </c>
      <c r="E61" s="6">
        <v>167.197140096</v>
      </c>
      <c r="F61" s="6">
        <v>25.179971932831499</v>
      </c>
      <c r="G61" s="6">
        <v>74.820028067168494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2541.5895752629999</v>
      </c>
      <c r="E62" s="6">
        <v>2818.8393167740001</v>
      </c>
      <c r="F62" s="6">
        <v>47.413922028488599</v>
      </c>
      <c r="G62" s="6">
        <v>52.586077971511401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436.69375171000002</v>
      </c>
      <c r="E63" s="6">
        <v>886.91164014000003</v>
      </c>
      <c r="F63" s="6">
        <v>32.992744997784698</v>
      </c>
      <c r="G63" s="6">
        <v>67.007255002215302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23444.901393839998</v>
      </c>
      <c r="E64" s="6">
        <v>12531.148207329999</v>
      </c>
      <c r="F64" s="6">
        <v>65.168081692542302</v>
      </c>
      <c r="G64" s="6">
        <v>34.831918307457698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569.55466096999999</v>
      </c>
      <c r="E65" s="6">
        <v>1065.81454386</v>
      </c>
      <c r="F65" s="6">
        <v>34.827282994435897</v>
      </c>
      <c r="G65" s="6">
        <v>65.172717005564095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16556.97242324</v>
      </c>
      <c r="E66" s="6">
        <v>8007.3127644699998</v>
      </c>
      <c r="F66" s="6">
        <v>67.402622533969705</v>
      </c>
      <c r="G66" s="6">
        <v>32.597377466030302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1069.3538069000001</v>
      </c>
      <c r="E67" s="6">
        <v>2249.3085053</v>
      </c>
      <c r="F67" s="6">
        <v>32.222435014519597</v>
      </c>
      <c r="G67" s="6">
        <v>67.777564985480396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18058.190149450002</v>
      </c>
      <c r="E68" s="6">
        <v>15685.404179970001</v>
      </c>
      <c r="F68" s="6">
        <v>53.5159057839479</v>
      </c>
      <c r="G68" s="6">
        <v>46.4840942160521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62.06037268</v>
      </c>
      <c r="E69" s="6">
        <v>103.920630159</v>
      </c>
      <c r="F69" s="6">
        <v>37.390045618773598</v>
      </c>
      <c r="G69" s="6">
        <v>62.609954381226402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1836.037828862</v>
      </c>
      <c r="E70" s="6">
        <v>1107.339875249</v>
      </c>
      <c r="F70" s="6">
        <v>62.378600826445599</v>
      </c>
      <c r="G70" s="6">
        <v>37.621399173554401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42.287313431999998</v>
      </c>
      <c r="E71" s="6">
        <v>86.084888058000004</v>
      </c>
      <c r="F71" s="6">
        <v>32.941176470588204</v>
      </c>
      <c r="G71" s="6">
        <v>67.058823529411796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706.80223879200003</v>
      </c>
      <c r="E72" s="6">
        <v>363.97294775400002</v>
      </c>
      <c r="F72" s="6">
        <v>66.008462623413294</v>
      </c>
      <c r="G72" s="6">
        <v>33.991537376586699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865.50715594999997</v>
      </c>
      <c r="E73" s="6">
        <v>1761.5459205300001</v>
      </c>
      <c r="F73" s="6">
        <v>32.945933361563299</v>
      </c>
      <c r="G73" s="6">
        <v>67.054066638436694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17676.591570140001</v>
      </c>
      <c r="E74" s="6">
        <v>9797.5114777899998</v>
      </c>
      <c r="F74" s="6">
        <v>64.339103406951097</v>
      </c>
      <c r="G74" s="6">
        <v>35.660896593048797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173.52591085</v>
      </c>
      <c r="E75" s="6">
        <v>306.88659906300001</v>
      </c>
      <c r="F75" s="6">
        <v>36.120189892936899</v>
      </c>
      <c r="G75" s="6">
        <v>63.879810107063101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2312.7110282459998</v>
      </c>
      <c r="E76" s="6">
        <v>1758.1184845719999</v>
      </c>
      <c r="F76" s="6">
        <v>56.8117878914817</v>
      </c>
      <c r="G76" s="6">
        <v>43.1882121085183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24</v>
      </c>
      <c r="E77" s="6">
        <v>45</v>
      </c>
      <c r="F77" s="6">
        <v>34.7826086956522</v>
      </c>
      <c r="G77" s="6">
        <v>65.2173913043478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409</v>
      </c>
      <c r="E78" s="6">
        <v>189</v>
      </c>
      <c r="F78" s="6">
        <v>68.394648829431404</v>
      </c>
      <c r="G78" s="6">
        <v>31.6053511705686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135.260002797</v>
      </c>
      <c r="E79" s="6">
        <v>144.17224661099999</v>
      </c>
      <c r="F79" s="6">
        <v>48.405294336483799</v>
      </c>
      <c r="G79" s="6">
        <v>51.594705663516201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2945.7602277300002</v>
      </c>
      <c r="E80" s="6">
        <v>789.04811106600005</v>
      </c>
      <c r="F80" s="6">
        <v>78.873129770285203</v>
      </c>
      <c r="G80" s="6">
        <v>21.1268702297149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196.558211368</v>
      </c>
      <c r="E81" s="6">
        <v>262.90250285600001</v>
      </c>
      <c r="F81" s="6">
        <v>42.780199760925001</v>
      </c>
      <c r="G81" s="6">
        <v>57.219800239074999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3440.9307574190002</v>
      </c>
      <c r="E82" s="6">
        <v>2268.1868613060001</v>
      </c>
      <c r="F82" s="6">
        <v>60.270798172615898</v>
      </c>
      <c r="G82" s="6">
        <v>39.729201827384102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467.05961786</v>
      </c>
      <c r="E83" s="6">
        <v>525.90023114999997</v>
      </c>
      <c r="F83" s="6">
        <v>47.037110143543799</v>
      </c>
      <c r="G83" s="6">
        <v>52.962889856456201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20777.64205282</v>
      </c>
      <c r="E84" s="6">
        <v>8894.2122768699992</v>
      </c>
      <c r="F84" s="6">
        <v>70.024750802411603</v>
      </c>
      <c r="G84" s="6">
        <v>29.975249197588401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36.435153579000001</v>
      </c>
      <c r="E85" s="6">
        <v>157.88566550900001</v>
      </c>
      <c r="F85" s="6">
        <v>18.75</v>
      </c>
      <c r="G85" s="6">
        <v>81.25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407.41126274700002</v>
      </c>
      <c r="E86" s="6">
        <v>617.18941971699996</v>
      </c>
      <c r="F86" s="6">
        <v>39.762931034482797</v>
      </c>
      <c r="G86" s="6">
        <v>60.237068965517203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518.54655393999997</v>
      </c>
      <c r="E87" s="6">
        <v>922.44164107999995</v>
      </c>
      <c r="F87" s="6">
        <v>35.985482444067003</v>
      </c>
      <c r="G87" s="6">
        <v>64.014517555932997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22139.47647542</v>
      </c>
      <c r="E88" s="6">
        <v>12663.19803039</v>
      </c>
      <c r="F88" s="6">
        <v>63.6142962855455</v>
      </c>
      <c r="G88" s="6">
        <v>36.385703714454401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35.548415167999998</v>
      </c>
      <c r="E89" s="6">
        <v>91.615353839999997</v>
      </c>
      <c r="F89" s="6">
        <v>27.9548297799852</v>
      </c>
      <c r="G89" s="6">
        <v>72.045170220014796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1016.4723436</v>
      </c>
      <c r="E90" s="6">
        <v>643.52855655600001</v>
      </c>
      <c r="F90" s="6">
        <v>61.233240506344103</v>
      </c>
      <c r="G90" s="6">
        <v>38.766759493655897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107.65821144100001</v>
      </c>
      <c r="E91" s="6">
        <v>348.074431629</v>
      </c>
      <c r="F91" s="6">
        <v>23.623107336742599</v>
      </c>
      <c r="G91" s="6">
        <v>76.376892663257394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2003.054783368</v>
      </c>
      <c r="E92" s="6">
        <v>1716.5697177760001</v>
      </c>
      <c r="F92" s="6">
        <v>53.850994441829897</v>
      </c>
      <c r="G92" s="6">
        <v>46.149005558170103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20.411515664</v>
      </c>
      <c r="E93" s="6">
        <v>68.438611343999995</v>
      </c>
      <c r="F93" s="6">
        <v>22.972972972973</v>
      </c>
      <c r="G93" s="6">
        <v>77.027027027027003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458.658763744</v>
      </c>
      <c r="E94" s="6">
        <v>519.89331073599999</v>
      </c>
      <c r="F94" s="6">
        <v>46.871165644171803</v>
      </c>
      <c r="G94" s="6">
        <v>53.128834355828197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35.559679023000001</v>
      </c>
      <c r="E95" s="6">
        <v>45.257773301999997</v>
      </c>
      <c r="F95" s="6">
        <v>44</v>
      </c>
      <c r="G95" s="6">
        <v>56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596.97158117399999</v>
      </c>
      <c r="E96" s="6">
        <v>350.20896007499999</v>
      </c>
      <c r="F96" s="6">
        <v>63.026166097838498</v>
      </c>
      <c r="G96" s="6">
        <v>36.973833902161502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270.81297876500003</v>
      </c>
      <c r="E97" s="6">
        <v>264.90995732900001</v>
      </c>
      <c r="F97" s="6">
        <v>50.550939771128597</v>
      </c>
      <c r="G97" s="6">
        <v>49.449060228871303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4034.1868905699998</v>
      </c>
      <c r="E98" s="6">
        <v>1922.032954642</v>
      </c>
      <c r="F98" s="6">
        <v>67.730657957713603</v>
      </c>
      <c r="G98" s="6">
        <v>32.269342042286397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2286.3860777599998</v>
      </c>
      <c r="E99" s="6">
        <v>4688.7290660600002</v>
      </c>
      <c r="F99" s="6">
        <v>32.779187592132502</v>
      </c>
      <c r="G99" s="6">
        <v>67.220812407867498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103821.86593099</v>
      </c>
      <c r="E100" s="6">
        <v>74583.781249690001</v>
      </c>
      <c r="F100" s="6">
        <v>58.194271073630603</v>
      </c>
      <c r="G100" s="6">
        <v>41.805728926369397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343.46059977200002</v>
      </c>
      <c r="E101" s="6">
        <v>247.585201888</v>
      </c>
      <c r="F101" s="6">
        <v>58.110657212581998</v>
      </c>
      <c r="G101" s="6">
        <v>41.889342787418002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3353.691588138</v>
      </c>
      <c r="E102" s="6">
        <v>1164.6111219730001</v>
      </c>
      <c r="F102" s="6">
        <v>74.224588375479001</v>
      </c>
      <c r="G102" s="6">
        <v>25.775411624520999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15.418073658000001</v>
      </c>
      <c r="E103" s="6">
        <v>61.763822544999996</v>
      </c>
      <c r="F103" s="6">
        <v>19.9762825435749</v>
      </c>
      <c r="G103" s="6">
        <v>80.023717456425103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1084.724251198</v>
      </c>
      <c r="E104" s="6">
        <v>1076.5138367269999</v>
      </c>
      <c r="F104" s="6">
        <v>50.1899470150205</v>
      </c>
      <c r="G104" s="6">
        <v>49.8100529849795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12.226048845999999</v>
      </c>
      <c r="E105" s="6">
        <v>31.120851607999999</v>
      </c>
      <c r="F105" s="6">
        <v>28.205128205128201</v>
      </c>
      <c r="G105" s="6">
        <v>71.794871794871796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237.852223004</v>
      </c>
      <c r="E106" s="6">
        <v>283.42204142999998</v>
      </c>
      <c r="F106" s="6">
        <v>45.628997867803797</v>
      </c>
      <c r="G106" s="6">
        <v>54.371002132196203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16.254131972</v>
      </c>
      <c r="E107" s="6">
        <v>12.675360750999999</v>
      </c>
      <c r="F107" s="6">
        <v>56.185333519786802</v>
      </c>
      <c r="G107" s="6">
        <v>43.814666480213198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1523.6323497200001</v>
      </c>
      <c r="E108" s="6">
        <v>428.42912663700002</v>
      </c>
      <c r="F108" s="6">
        <v>78.052477761276805</v>
      </c>
      <c r="G108" s="6">
        <v>21.947522238723099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7.3708381149999997</v>
      </c>
      <c r="E109" s="6">
        <v>30.957520082999999</v>
      </c>
      <c r="F109" s="6">
        <v>19.230769230769202</v>
      </c>
      <c r="G109" s="6">
        <v>80.769230769230802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151.83926516899999</v>
      </c>
      <c r="E110" s="6">
        <v>172.47761189100001</v>
      </c>
      <c r="F110" s="6">
        <v>46.818181818181799</v>
      </c>
      <c r="G110" s="6">
        <v>53.181818181818201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51.455187250999998</v>
      </c>
      <c r="E111" s="6">
        <v>40.932362992000002</v>
      </c>
      <c r="F111" s="6">
        <v>55.694936293538802</v>
      </c>
      <c r="G111" s="6">
        <v>44.305063706461198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1847.942076737</v>
      </c>
      <c r="E112" s="6">
        <v>545.51391543900002</v>
      </c>
      <c r="F112" s="6">
        <v>77.208107555675198</v>
      </c>
      <c r="G112" s="6">
        <v>22.791892444324802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103.29720285099999</v>
      </c>
      <c r="E113" s="6">
        <v>65.706620634000004</v>
      </c>
      <c r="F113" s="6">
        <v>61.121222420253801</v>
      </c>
      <c r="G113" s="6">
        <v>38.878777579746199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2914.6205511550002</v>
      </c>
      <c r="E114" s="6">
        <v>1285.876101606</v>
      </c>
      <c r="F114" s="6">
        <v>69.387522288327702</v>
      </c>
      <c r="G114" s="6">
        <v>30.612477711672199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119.54692376200001</v>
      </c>
      <c r="E115" s="6">
        <v>220.90353428200001</v>
      </c>
      <c r="F115" s="6">
        <v>35.1143377655699</v>
      </c>
      <c r="G115" s="6">
        <v>64.8856622344301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4733.6415424329998</v>
      </c>
      <c r="E116" s="6">
        <v>3961.413629829</v>
      </c>
      <c r="F116" s="6">
        <v>54.440615368764298</v>
      </c>
      <c r="G116" s="6">
        <v>45.559384631235702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54.022263651000003</v>
      </c>
      <c r="E117" s="6">
        <v>75.313715146000007</v>
      </c>
      <c r="F117" s="6">
        <v>41.768937115163403</v>
      </c>
      <c r="G117" s="6">
        <v>58.231062884836597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3817.3885204080002</v>
      </c>
      <c r="E118" s="6">
        <v>2483.2940267200001</v>
      </c>
      <c r="F118" s="6">
        <v>60.586904543350698</v>
      </c>
      <c r="G118" s="6">
        <v>39.413095456649302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710.83834536999996</v>
      </c>
      <c r="E119" s="6">
        <v>464.89123861000002</v>
      </c>
      <c r="F119" s="6">
        <v>60.459339890361399</v>
      </c>
      <c r="G119" s="6">
        <v>39.540660109638601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20750.978677669998</v>
      </c>
      <c r="E120" s="6">
        <v>9024.8639795100007</v>
      </c>
      <c r="F120" s="6">
        <v>69.690651299388904</v>
      </c>
      <c r="G120" s="6">
        <v>30.3093487006111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605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601</v>
      </c>
      <c r="F130" s="5" t="s">
        <v>457</v>
      </c>
      <c r="G130" s="5" t="s">
        <v>602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8151.896930592</v>
      </c>
      <c r="E131" s="6">
        <v>2302.3838837899998</v>
      </c>
      <c r="F131" s="6">
        <v>77.9766401470429</v>
      </c>
      <c r="G131" s="6">
        <v>22.0233598529571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182374.92713282499</v>
      </c>
      <c r="E132" s="6">
        <v>16427.755796844001</v>
      </c>
      <c r="F132" s="6">
        <v>91.736652868685994</v>
      </c>
      <c r="G132" s="6">
        <v>8.2633471313139708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3565.0003235260001</v>
      </c>
      <c r="E133" s="6">
        <v>308.00741735100002</v>
      </c>
      <c r="F133" s="6">
        <v>92.047332771887099</v>
      </c>
      <c r="G133" s="6">
        <v>7.9526672281128699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66842.506797744005</v>
      </c>
      <c r="E134" s="6">
        <v>3323.4973477499998</v>
      </c>
      <c r="F134" s="6">
        <v>95.263379483804599</v>
      </c>
      <c r="G134" s="6">
        <v>4.73662051619542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1319.2471910429999</v>
      </c>
      <c r="E135" s="6">
        <v>933.77386147699997</v>
      </c>
      <c r="F135" s="6">
        <v>58.554587830745</v>
      </c>
      <c r="G135" s="6">
        <v>41.445412169255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28674.332317499</v>
      </c>
      <c r="E136" s="6">
        <v>9661.4222095099994</v>
      </c>
      <c r="F136" s="6">
        <v>74.797881693698898</v>
      </c>
      <c r="G136" s="6">
        <v>25.202118306301099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2341.0776034969999</v>
      </c>
      <c r="E137" s="6">
        <v>4079.2809932300001</v>
      </c>
      <c r="F137" s="6">
        <v>36.463346528501503</v>
      </c>
      <c r="G137" s="6">
        <v>63.536653471498497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72118.885915874998</v>
      </c>
      <c r="E138" s="6">
        <v>40531.854145368001</v>
      </c>
      <c r="F138" s="6">
        <v>64.0198953656827</v>
      </c>
      <c r="G138" s="6">
        <v>35.9801046343173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1453.8808927130001</v>
      </c>
      <c r="E139" s="6">
        <v>3779.6551416369998</v>
      </c>
      <c r="F139" s="6">
        <v>27.780087557829699</v>
      </c>
      <c r="G139" s="6">
        <v>72.219912442170298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57453.027625613999</v>
      </c>
      <c r="E140" s="6">
        <v>41297.519429457003</v>
      </c>
      <c r="F140" s="6">
        <v>58.179958834631798</v>
      </c>
      <c r="G140" s="6">
        <v>41.820041165368202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1153.79088929</v>
      </c>
      <c r="E141" s="6">
        <v>1029.30274917</v>
      </c>
      <c r="F141" s="6">
        <v>52.851186452263597</v>
      </c>
      <c r="G141" s="6">
        <v>47.148813547736403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40081.683846467</v>
      </c>
      <c r="E142" s="6">
        <v>15016.991137707</v>
      </c>
      <c r="F142" s="6">
        <v>72.745277192200504</v>
      </c>
      <c r="G142" s="6">
        <v>27.254722807799499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5321.490091355</v>
      </c>
      <c r="E143" s="6">
        <v>5723.7188626790003</v>
      </c>
      <c r="F143" s="6">
        <v>48.1791708377907</v>
      </c>
      <c r="G143" s="6">
        <v>51.8208291622093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128837.94098480001</v>
      </c>
      <c r="E144" s="6">
        <v>66299.403440829003</v>
      </c>
      <c r="F144" s="6">
        <v>66.024236090751401</v>
      </c>
      <c r="G144" s="6">
        <v>33.975763909248599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7689.2356040459999</v>
      </c>
      <c r="E145" s="6">
        <v>5443.6916811600004</v>
      </c>
      <c r="F145" s="6">
        <v>58.549289408674198</v>
      </c>
      <c r="G145" s="6">
        <v>41.450710591325802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242391.23429932701</v>
      </c>
      <c r="E146" s="6">
        <v>67422.746379232005</v>
      </c>
      <c r="F146" s="6">
        <v>78.237668218986798</v>
      </c>
      <c r="G146" s="6">
        <v>21.762331781013199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3986.250605272</v>
      </c>
      <c r="E147" s="6">
        <v>1997.501453094</v>
      </c>
      <c r="F147" s="6">
        <v>66.617910742119506</v>
      </c>
      <c r="G147" s="6">
        <v>33.382089257880502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102102.601881372</v>
      </c>
      <c r="E148" s="6">
        <v>14992.59405392</v>
      </c>
      <c r="F148" s="6">
        <v>87.196234709573304</v>
      </c>
      <c r="G148" s="6">
        <v>12.8037652904267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9195.68571643</v>
      </c>
      <c r="E149" s="6">
        <v>4165.3782350700003</v>
      </c>
      <c r="F149" s="6">
        <v>68.824501924471605</v>
      </c>
      <c r="G149" s="6">
        <v>31.175498075528399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207964.52100789</v>
      </c>
      <c r="E150" s="6">
        <v>34869.363282010003</v>
      </c>
      <c r="F150" s="6">
        <v>85.6406516808905</v>
      </c>
      <c r="G150" s="6">
        <v>14.3593483191095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9935.7415094440003</v>
      </c>
      <c r="E151" s="6">
        <v>5032.5301558049996</v>
      </c>
      <c r="F151" s="6">
        <v>66.378682399994503</v>
      </c>
      <c r="G151" s="6">
        <v>33.621317600005497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318280.075774536</v>
      </c>
      <c r="E152" s="6">
        <v>60276.452629337997</v>
      </c>
      <c r="F152" s="6">
        <v>84.077291472561697</v>
      </c>
      <c r="G152" s="6">
        <v>15.922708527438299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2427.663102771</v>
      </c>
      <c r="E153" s="6">
        <v>846.779638363</v>
      </c>
      <c r="F153" s="6">
        <v>74.139732916210804</v>
      </c>
      <c r="G153" s="6">
        <v>25.8602670837892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39555.807107542998</v>
      </c>
      <c r="E154" s="6">
        <v>5095.5824645909997</v>
      </c>
      <c r="F154" s="6">
        <v>88.588076399371403</v>
      </c>
      <c r="G154" s="6">
        <v>11.4119236006287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2745.7219438239999</v>
      </c>
      <c r="E155" s="6">
        <v>280.20785044899998</v>
      </c>
      <c r="F155" s="6">
        <v>90.739776878520701</v>
      </c>
      <c r="G155" s="6">
        <v>9.2602231214793207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56876.592802501997</v>
      </c>
      <c r="E156" s="6">
        <v>1905.2970731329999</v>
      </c>
      <c r="F156" s="6">
        <v>96.758700550179597</v>
      </c>
      <c r="G156" s="6">
        <v>3.2412994498204202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590.13282905300002</v>
      </c>
      <c r="E157" s="6">
        <v>376.65516367100003</v>
      </c>
      <c r="F157" s="6">
        <v>61.040562511565199</v>
      </c>
      <c r="G157" s="6">
        <v>38.959437488434801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20074.981831315999</v>
      </c>
      <c r="E158" s="6">
        <v>5314.371105579</v>
      </c>
      <c r="F158" s="6">
        <v>79.068505137614906</v>
      </c>
      <c r="G158" s="6">
        <v>20.931494862385101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1943.1195242890001</v>
      </c>
      <c r="E159" s="6">
        <v>579.87990264600001</v>
      </c>
      <c r="F159" s="6">
        <v>77.016249133657098</v>
      </c>
      <c r="G159" s="6">
        <v>22.983750866342898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19003.883205257</v>
      </c>
      <c r="E160" s="6">
        <v>3115.1096821780002</v>
      </c>
      <c r="F160" s="6">
        <v>85.916584457389206</v>
      </c>
      <c r="G160" s="6">
        <v>14.083415542610799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3567.8694780850001</v>
      </c>
      <c r="E161" s="6">
        <v>2274.2248866129999</v>
      </c>
      <c r="F161" s="6">
        <v>61.071753644455796</v>
      </c>
      <c r="G161" s="6">
        <v>38.928246355544204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62459.817377391002</v>
      </c>
      <c r="E162" s="6">
        <v>13566.166092367999</v>
      </c>
      <c r="F162" s="6">
        <v>82.155882142893603</v>
      </c>
      <c r="G162" s="6">
        <v>17.844117857106401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267.06424054399997</v>
      </c>
      <c r="E163" s="6">
        <v>117.824308671</v>
      </c>
      <c r="F163" s="6">
        <v>69.387421654578006</v>
      </c>
      <c r="G163" s="6">
        <v>30.612578345422001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6167.5435575749998</v>
      </c>
      <c r="E164" s="6">
        <v>1041.135111951</v>
      </c>
      <c r="F164" s="6">
        <v>85.557199041867406</v>
      </c>
      <c r="G164" s="6">
        <v>14.442800958132599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2914.6040753100001</v>
      </c>
      <c r="E165" s="6">
        <v>4286.1616968400003</v>
      </c>
      <c r="F165" s="6">
        <v>40.476307208639597</v>
      </c>
      <c r="G165" s="6">
        <v>59.523692791360503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75458.220094820004</v>
      </c>
      <c r="E166" s="6">
        <v>34544.802276980001</v>
      </c>
      <c r="F166" s="6">
        <v>68.596497139667903</v>
      </c>
      <c r="G166" s="6">
        <v>31.4035028603321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4154.5267936869996</v>
      </c>
      <c r="E167" s="6">
        <v>6630.8133321360001</v>
      </c>
      <c r="F167" s="6">
        <v>38.520127740245698</v>
      </c>
      <c r="G167" s="6">
        <v>61.479872259754302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108270.31562582801</v>
      </c>
      <c r="E168" s="6">
        <v>68046.752712225003</v>
      </c>
      <c r="F168" s="6">
        <v>61.4065992852383</v>
      </c>
      <c r="G168" s="6">
        <v>38.5934007147617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18.572429697</v>
      </c>
      <c r="E169" s="6">
        <v>122.33017982600001</v>
      </c>
      <c r="F169" s="6">
        <v>13.181040265949299</v>
      </c>
      <c r="G169" s="6">
        <v>86.818959734050694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277.33555993900001</v>
      </c>
      <c r="E170" s="6">
        <v>508.07253717999998</v>
      </c>
      <c r="F170" s="6">
        <v>35.311013593609502</v>
      </c>
      <c r="G170" s="6">
        <v>64.688986406390498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606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601</v>
      </c>
      <c r="F180" s="5" t="s">
        <v>457</v>
      </c>
      <c r="G180" s="5" t="s">
        <v>602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8149.6528328100003</v>
      </c>
      <c r="E181" s="6">
        <v>2291.1633948799999</v>
      </c>
      <c r="F181" s="6">
        <v>78.055706135276793</v>
      </c>
      <c r="G181" s="6">
        <v>21.9442938647232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182337.67510964</v>
      </c>
      <c r="E182" s="6">
        <v>16371.623152210001</v>
      </c>
      <c r="F182" s="6">
        <v>91.761018082487396</v>
      </c>
      <c r="G182" s="6">
        <v>8.2389819175126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3565.0003235260001</v>
      </c>
      <c r="E183" s="6">
        <v>308.00741735100002</v>
      </c>
      <c r="F183" s="6">
        <v>92.047332771887099</v>
      </c>
      <c r="G183" s="6">
        <v>7.9526672281128699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66694.208222675996</v>
      </c>
      <c r="E184" s="6">
        <v>3217.0813987390002</v>
      </c>
      <c r="F184" s="6">
        <v>95.398337784698001</v>
      </c>
      <c r="G184" s="6">
        <v>4.6016622153020004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1318.1731169689999</v>
      </c>
      <c r="E185" s="6">
        <v>912.15384582199999</v>
      </c>
      <c r="F185" s="6">
        <v>59.102236531250902</v>
      </c>
      <c r="G185" s="6">
        <v>40.897763468749098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28596.362031470999</v>
      </c>
      <c r="E186" s="6">
        <v>9552.3945579259998</v>
      </c>
      <c r="F186" s="6">
        <v>74.960141792456298</v>
      </c>
      <c r="G186" s="6">
        <v>25.039858207543698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2341.0776034969999</v>
      </c>
      <c r="E187" s="6">
        <v>4077.2809932300001</v>
      </c>
      <c r="F187" s="6">
        <v>36.474708731463203</v>
      </c>
      <c r="G187" s="6">
        <v>63.525291268536797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72101.885915874998</v>
      </c>
      <c r="E188" s="6">
        <v>40505.854145368001</v>
      </c>
      <c r="F188" s="6">
        <v>64.029245127077004</v>
      </c>
      <c r="G188" s="6">
        <v>35.970754872923003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1419.0856370060001</v>
      </c>
      <c r="E189" s="6">
        <v>3592.0554022239999</v>
      </c>
      <c r="F189" s="6">
        <v>28.318612984480101</v>
      </c>
      <c r="G189" s="6">
        <v>71.681387015519803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56993.069347379002</v>
      </c>
      <c r="E190" s="6">
        <v>39909.270379649002</v>
      </c>
      <c r="F190" s="6">
        <v>58.814956901894597</v>
      </c>
      <c r="G190" s="6">
        <v>41.185043098105403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1153.79088929</v>
      </c>
      <c r="E191" s="6">
        <v>1029.30274917</v>
      </c>
      <c r="F191" s="6">
        <v>52.851186452263597</v>
      </c>
      <c r="G191" s="6">
        <v>47.148813547736403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40081.683846467</v>
      </c>
      <c r="E192" s="6">
        <v>15016.991137707</v>
      </c>
      <c r="F192" s="6">
        <v>72.745277192200504</v>
      </c>
      <c r="G192" s="6">
        <v>27.254722807799499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5321.490091355</v>
      </c>
      <c r="E193" s="6">
        <v>5723.7188626790003</v>
      </c>
      <c r="F193" s="6">
        <v>48.1791708377907</v>
      </c>
      <c r="G193" s="6">
        <v>51.8208291622093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128837.94098480001</v>
      </c>
      <c r="E194" s="6">
        <v>66299.403440829003</v>
      </c>
      <c r="F194" s="6">
        <v>66.024236090751401</v>
      </c>
      <c r="G194" s="6">
        <v>33.975763909248599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7689.2356040459999</v>
      </c>
      <c r="E195" s="6">
        <v>5443.6916811600004</v>
      </c>
      <c r="F195" s="6">
        <v>58.549289408674198</v>
      </c>
      <c r="G195" s="6">
        <v>41.450710591325802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242391.23429932701</v>
      </c>
      <c r="E196" s="6">
        <v>67422.746379232005</v>
      </c>
      <c r="F196" s="6">
        <v>78.237668218986798</v>
      </c>
      <c r="G196" s="6">
        <v>21.762331781013199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3986.250605272</v>
      </c>
      <c r="E197" s="6">
        <v>1997.501453094</v>
      </c>
      <c r="F197" s="6">
        <v>66.617910742119506</v>
      </c>
      <c r="G197" s="6">
        <v>33.382089257880502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102102.601881372</v>
      </c>
      <c r="E198" s="6">
        <v>14992.59405392</v>
      </c>
      <c r="F198" s="6">
        <v>87.196234709573304</v>
      </c>
      <c r="G198" s="6">
        <v>12.8037652904267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9195.68571643</v>
      </c>
      <c r="E199" s="6">
        <v>4165.3782350700003</v>
      </c>
      <c r="F199" s="6">
        <v>68.824501924471605</v>
      </c>
      <c r="G199" s="6">
        <v>31.175498075528399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207964.52100789</v>
      </c>
      <c r="E200" s="6">
        <v>34869.363282010003</v>
      </c>
      <c r="F200" s="6">
        <v>85.6406516808905</v>
      </c>
      <c r="G200" s="6">
        <v>14.3593483191095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9913.5364737</v>
      </c>
      <c r="E201" s="6">
        <v>5005.8054534499997</v>
      </c>
      <c r="F201" s="6">
        <v>66.447545220875298</v>
      </c>
      <c r="G201" s="6">
        <v>33.552454779124702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317809.32681747002</v>
      </c>
      <c r="E202" s="6">
        <v>59865.540680259997</v>
      </c>
      <c r="F202" s="6">
        <v>84.148921246230401</v>
      </c>
      <c r="G202" s="6">
        <v>15.851078753769601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2427.663102771</v>
      </c>
      <c r="E203" s="6">
        <v>846.779638363</v>
      </c>
      <c r="F203" s="6">
        <v>74.139732916210804</v>
      </c>
      <c r="G203" s="6">
        <v>25.8602670837892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39555.807107542998</v>
      </c>
      <c r="E204" s="6">
        <v>5095.5824645909997</v>
      </c>
      <c r="F204" s="6">
        <v>88.588076399371403</v>
      </c>
      <c r="G204" s="6">
        <v>11.4119236006287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2745.7219438239999</v>
      </c>
      <c r="E205" s="6">
        <v>280.20785044899998</v>
      </c>
      <c r="F205" s="6">
        <v>90.739776878520701</v>
      </c>
      <c r="G205" s="6">
        <v>9.2602231214793207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56876.592802501997</v>
      </c>
      <c r="E206" s="6">
        <v>1905.2970731329999</v>
      </c>
      <c r="F206" s="6">
        <v>96.758700550179597</v>
      </c>
      <c r="G206" s="6">
        <v>3.2412994498204202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590.13282905300002</v>
      </c>
      <c r="E207" s="6">
        <v>376.65516367100003</v>
      </c>
      <c r="F207" s="6">
        <v>61.040562511565199</v>
      </c>
      <c r="G207" s="6">
        <v>38.959437488434801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20074.981831315999</v>
      </c>
      <c r="E208" s="6">
        <v>5314.371105579</v>
      </c>
      <c r="F208" s="6">
        <v>79.068505137614906</v>
      </c>
      <c r="G208" s="6">
        <v>20.931494862385101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1943.1195242890001</v>
      </c>
      <c r="E209" s="6">
        <v>579.87990264600001</v>
      </c>
      <c r="F209" s="6">
        <v>77.016249133657098</v>
      </c>
      <c r="G209" s="6">
        <v>22.983750866342898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19003.883205257</v>
      </c>
      <c r="E210" s="6">
        <v>3115.1096821780002</v>
      </c>
      <c r="F210" s="6">
        <v>85.916584457389206</v>
      </c>
      <c r="G210" s="6">
        <v>14.083415542610799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3567.8694780850001</v>
      </c>
      <c r="E211" s="6">
        <v>2274.2248866129999</v>
      </c>
      <c r="F211" s="6">
        <v>61.071753644455796</v>
      </c>
      <c r="G211" s="6">
        <v>38.928246355544204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62459.817377391002</v>
      </c>
      <c r="E212" s="6">
        <v>13566.166092367999</v>
      </c>
      <c r="F212" s="6">
        <v>82.155882142893603</v>
      </c>
      <c r="G212" s="6">
        <v>17.844117857106401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267.06424054399997</v>
      </c>
      <c r="E213" s="6">
        <v>117.824308671</v>
      </c>
      <c r="F213" s="6">
        <v>69.387421654578006</v>
      </c>
      <c r="G213" s="6">
        <v>30.612578345422001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6167.5435575749998</v>
      </c>
      <c r="E214" s="6">
        <v>1041.135111951</v>
      </c>
      <c r="F214" s="6">
        <v>85.557199041867406</v>
      </c>
      <c r="G214" s="6">
        <v>14.442800958132599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2914.6040753100001</v>
      </c>
      <c r="E215" s="6">
        <v>4286.1616968400003</v>
      </c>
      <c r="F215" s="6">
        <v>40.476307208639597</v>
      </c>
      <c r="G215" s="6">
        <v>59.523692791360503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75458.220094820004</v>
      </c>
      <c r="E216" s="6">
        <v>34544.802276980001</v>
      </c>
      <c r="F216" s="6">
        <v>68.596497139667903</v>
      </c>
      <c r="G216" s="6">
        <v>31.4035028603321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4129.6860952200004</v>
      </c>
      <c r="E217" s="6">
        <v>6559.27197944</v>
      </c>
      <c r="F217" s="6">
        <v>38.635066826673501</v>
      </c>
      <c r="G217" s="6">
        <v>61.364933173326499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107673.05420093</v>
      </c>
      <c r="E218" s="6">
        <v>66656.338935799999</v>
      </c>
      <c r="F218" s="6">
        <v>61.764142158448202</v>
      </c>
      <c r="G218" s="6">
        <v>38.235857841551798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607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601</v>
      </c>
      <c r="F228" s="5" t="s">
        <v>457</v>
      </c>
      <c r="G228" s="5" t="s">
        <v>602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1019.2589291100001</v>
      </c>
      <c r="E229" s="6">
        <v>1009.74164846</v>
      </c>
      <c r="F229" s="6">
        <v>50.234531245461703</v>
      </c>
      <c r="G229" s="6">
        <v>49.765468754538297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16019.303459299999</v>
      </c>
      <c r="E230" s="6">
        <v>4662.0560187000001</v>
      </c>
      <c r="F230" s="6">
        <v>77.457690711003295</v>
      </c>
      <c r="G230" s="6">
        <v>22.542309288996702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913.49400696999999</v>
      </c>
      <c r="E231" s="6">
        <v>226.1037729</v>
      </c>
      <c r="F231" s="6">
        <v>80.159335434490501</v>
      </c>
      <c r="G231" s="6">
        <v>19.840664565509499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18260.099290599999</v>
      </c>
      <c r="E232" s="6">
        <v>1333.9724404599999</v>
      </c>
      <c r="F232" s="6">
        <v>93.191958982443595</v>
      </c>
      <c r="G232" s="6">
        <v>6.8080410175564596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2309.3466621799998</v>
      </c>
      <c r="E233" s="6">
        <v>193.19732171999999</v>
      </c>
      <c r="F233" s="6">
        <v>92.279962991143194</v>
      </c>
      <c r="G233" s="6">
        <v>7.7200370088568304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50117.216093620002</v>
      </c>
      <c r="E234" s="6">
        <v>1109.29375213</v>
      </c>
      <c r="F234" s="6">
        <v>97.834531855732095</v>
      </c>
      <c r="G234" s="6">
        <v>2.1654681442679502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1235.3900870299999</v>
      </c>
      <c r="E235" s="6">
        <v>293.99354756000002</v>
      </c>
      <c r="F235" s="6">
        <v>80.776991402891895</v>
      </c>
      <c r="G235" s="6">
        <v>19.223008597108102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28058.448082859999</v>
      </c>
      <c r="E236" s="6">
        <v>1580.25890893</v>
      </c>
      <c r="F236" s="6">
        <v>94.668259619531497</v>
      </c>
      <c r="G236" s="6">
        <v>5.33174038046847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1452.2649307900001</v>
      </c>
      <c r="E237" s="6">
        <v>248.50790305000001</v>
      </c>
      <c r="F237" s="6">
        <v>85.388530548849403</v>
      </c>
      <c r="G237" s="6">
        <v>14.611469451150599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33060.218389039997</v>
      </c>
      <c r="E238" s="6">
        <v>1657.7850358200001</v>
      </c>
      <c r="F238" s="6">
        <v>95.224998927694898</v>
      </c>
      <c r="G238" s="6">
        <v>4.7750010723051401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330.57394313100002</v>
      </c>
      <c r="E239" s="6">
        <v>118.209712493</v>
      </c>
      <c r="F239" s="6">
        <v>73.6599782519624</v>
      </c>
      <c r="G239" s="6">
        <v>26.340021748037699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8551.1330157400007</v>
      </c>
      <c r="E240" s="6">
        <v>829.52781029100004</v>
      </c>
      <c r="F240" s="6">
        <v>91.157042924000706</v>
      </c>
      <c r="G240" s="6">
        <v>8.8429570759992693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387.64435667999999</v>
      </c>
      <c r="E241" s="6">
        <v>106.99777328</v>
      </c>
      <c r="F241" s="6">
        <v>78.368649413536104</v>
      </c>
      <c r="G241" s="6">
        <v>21.631350586463899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16328.30910047</v>
      </c>
      <c r="E242" s="6">
        <v>637.99832661000005</v>
      </c>
      <c r="F242" s="6">
        <v>96.239615901385307</v>
      </c>
      <c r="G242" s="6">
        <v>3.7603840986146899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1056.0956147300001</v>
      </c>
      <c r="E243" s="6">
        <v>194.75591871</v>
      </c>
      <c r="F243" s="6">
        <v>84.430133113048498</v>
      </c>
      <c r="G243" s="6">
        <v>15.5698668869515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29346.583403740002</v>
      </c>
      <c r="E244" s="6">
        <v>1831.0860183699999</v>
      </c>
      <c r="F244" s="6">
        <v>94.126931062167699</v>
      </c>
      <c r="G244" s="6">
        <v>5.8730689378323602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1293.47026699</v>
      </c>
      <c r="E245" s="6">
        <v>631.86644119000005</v>
      </c>
      <c r="F245" s="6">
        <v>67.181509680595198</v>
      </c>
      <c r="G245" s="6">
        <v>32.818490319404802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28478.786231919999</v>
      </c>
      <c r="E246" s="6">
        <v>4821.7194227</v>
      </c>
      <c r="F246" s="6">
        <v>85.520581961400197</v>
      </c>
      <c r="G246" s="6">
        <v>14.4794180385998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904.30210482999996</v>
      </c>
      <c r="E247" s="6">
        <v>945.98074604999999</v>
      </c>
      <c r="F247" s="6">
        <v>48.873722436540497</v>
      </c>
      <c r="G247" s="6">
        <v>51.126277563459503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44826.404773150003</v>
      </c>
      <c r="E248" s="6">
        <v>8334.3284314899993</v>
      </c>
      <c r="F248" s="6">
        <v>84.322397512074602</v>
      </c>
      <c r="G248" s="6">
        <v>15.6776024879254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2381.56726948</v>
      </c>
      <c r="E249" s="6">
        <v>1639.6794575599999</v>
      </c>
      <c r="F249" s="6">
        <v>59.224599512028597</v>
      </c>
      <c r="G249" s="6">
        <v>40.775400487971297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64990.470281729999</v>
      </c>
      <c r="E250" s="6">
        <v>20486.310770889999</v>
      </c>
      <c r="F250" s="6">
        <v>76.032893940778493</v>
      </c>
      <c r="G250" s="6">
        <v>23.9671060592215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1920.6231790300001</v>
      </c>
      <c r="E251" s="6">
        <v>812.96806459000004</v>
      </c>
      <c r="F251" s="6">
        <v>70.260072112558603</v>
      </c>
      <c r="G251" s="6">
        <v>29.7399278874414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24519.881038169999</v>
      </c>
      <c r="E252" s="6">
        <v>5593.8748859500001</v>
      </c>
      <c r="F252" s="6">
        <v>81.424187338021497</v>
      </c>
      <c r="G252" s="6">
        <v>18.575812661978599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1813.7323439500001</v>
      </c>
      <c r="E253" s="6">
        <v>909.60069841999996</v>
      </c>
      <c r="F253" s="6">
        <v>66.599725987666403</v>
      </c>
      <c r="G253" s="6">
        <v>33.400274012333597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31612.281838669998</v>
      </c>
      <c r="E254" s="6">
        <v>5617.7994584099997</v>
      </c>
      <c r="F254" s="6">
        <v>84.910590407841497</v>
      </c>
      <c r="G254" s="6">
        <v>15.0894095921585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571.19729617999997</v>
      </c>
      <c r="E255" s="6">
        <v>1360.6082551899999</v>
      </c>
      <c r="F255" s="6">
        <v>29.568053356867001</v>
      </c>
      <c r="G255" s="6">
        <v>70.431946643133003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16217.899403089999</v>
      </c>
      <c r="E256" s="6">
        <v>11329.40121414</v>
      </c>
      <c r="F256" s="6">
        <v>58.8729169091297</v>
      </c>
      <c r="G256" s="6">
        <v>41.1270830908703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241.629879187</v>
      </c>
      <c r="E257" s="6">
        <v>174.65793518000001</v>
      </c>
      <c r="F257" s="6">
        <v>58.043947203791703</v>
      </c>
      <c r="G257" s="6">
        <v>41.956052796208297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11253.680876234999</v>
      </c>
      <c r="E258" s="6">
        <v>1961.2752807479999</v>
      </c>
      <c r="F258" s="6">
        <v>85.158669787098503</v>
      </c>
      <c r="G258" s="6">
        <v>14.8413302129015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711.07146358</v>
      </c>
      <c r="E259" s="6">
        <v>684.08983931</v>
      </c>
      <c r="F259" s="6">
        <v>50.966971496919697</v>
      </c>
      <c r="G259" s="6">
        <v>49.033028503080303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14987.74819609</v>
      </c>
      <c r="E260" s="6">
        <v>6971.9638804899996</v>
      </c>
      <c r="F260" s="6">
        <v>68.251114330749402</v>
      </c>
      <c r="G260" s="6">
        <v>31.748885669250601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892.20590979899998</v>
      </c>
      <c r="E261" s="6">
        <v>226.860388516</v>
      </c>
      <c r="F261" s="6">
        <v>79.727707924223196</v>
      </c>
      <c r="G261" s="6">
        <v>20.2722920757768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5539.6990883569997</v>
      </c>
      <c r="E262" s="6">
        <v>1012.206014218</v>
      </c>
      <c r="F262" s="6">
        <v>84.550966499496695</v>
      </c>
      <c r="G262" s="6">
        <v>15.449033500503299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353.47397900099998</v>
      </c>
      <c r="E263" s="6">
        <v>105.22714222899999</v>
      </c>
      <c r="F263" s="6">
        <v>77.059759098291494</v>
      </c>
      <c r="G263" s="6">
        <v>22.940240901708499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10497.702629326001</v>
      </c>
      <c r="E264" s="6">
        <v>2228.6662560270001</v>
      </c>
      <c r="F264" s="6">
        <v>82.487807196976604</v>
      </c>
      <c r="G264" s="6">
        <v>17.5121928030234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1050.9136144900001</v>
      </c>
      <c r="E265" s="6">
        <v>353.01951413</v>
      </c>
      <c r="F265" s="6">
        <v>74.8549623245231</v>
      </c>
      <c r="G265" s="6">
        <v>25.1450376754769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13464.1841169</v>
      </c>
      <c r="E266" s="6">
        <v>2102.9036679599999</v>
      </c>
      <c r="F266" s="6">
        <v>86.491348304689296</v>
      </c>
      <c r="G266" s="6">
        <v>13.5086516953107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1006.3173070399999</v>
      </c>
      <c r="E267" s="6">
        <v>797.72304006000002</v>
      </c>
      <c r="F267" s="6">
        <v>55.781308253867898</v>
      </c>
      <c r="G267" s="6">
        <v>44.218691746132102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20339.21938871</v>
      </c>
      <c r="E268" s="6">
        <v>5868.9617523899997</v>
      </c>
      <c r="F268" s="6">
        <v>77.606375197147003</v>
      </c>
      <c r="G268" s="6">
        <v>22.393624802853001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1435.4615598400001</v>
      </c>
      <c r="E269" s="6">
        <v>933.04013050000003</v>
      </c>
      <c r="F269" s="6">
        <v>60.606313505899898</v>
      </c>
      <c r="G269" s="6">
        <v>39.393686494100102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26153.013019589998</v>
      </c>
      <c r="E270" s="6">
        <v>4008.3290709399998</v>
      </c>
      <c r="F270" s="6">
        <v>86.710375622845604</v>
      </c>
      <c r="G270" s="6">
        <v>13.2896243771544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727.68601016000002</v>
      </c>
      <c r="E271" s="6">
        <v>401.24115770499998</v>
      </c>
      <c r="F271" s="6">
        <v>64.458189232542097</v>
      </c>
      <c r="G271" s="6">
        <v>35.541810767457903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13857.792647669999</v>
      </c>
      <c r="E272" s="6">
        <v>2813.12938661</v>
      </c>
      <c r="F272" s="6">
        <v>83.125532104190597</v>
      </c>
      <c r="G272" s="6">
        <v>16.874467895809399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933.66580939999994</v>
      </c>
      <c r="E273" s="6">
        <v>665.49125866999998</v>
      </c>
      <c r="F273" s="6">
        <v>58.384872133093701</v>
      </c>
      <c r="G273" s="6">
        <v>41.615127866906299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32300.328405259999</v>
      </c>
      <c r="E274" s="6">
        <v>10751.03623068</v>
      </c>
      <c r="F274" s="6">
        <v>75.027420567047798</v>
      </c>
      <c r="G274" s="6">
        <v>24.972579432952202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1065.15483376</v>
      </c>
      <c r="E275" s="6">
        <v>498.50221173</v>
      </c>
      <c r="F275" s="6">
        <v>68.119466275049803</v>
      </c>
      <c r="G275" s="6">
        <v>31.880533724950201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18245.264556859998</v>
      </c>
      <c r="E276" s="6">
        <v>4303.1898486199998</v>
      </c>
      <c r="F276" s="6">
        <v>80.915810142737797</v>
      </c>
      <c r="G276" s="6">
        <v>19.084189857262199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661.33684327000003</v>
      </c>
      <c r="E277" s="6">
        <v>343.00475440000002</v>
      </c>
      <c r="F277" s="6">
        <v>65.847799673363497</v>
      </c>
      <c r="G277" s="6">
        <v>34.152200326636503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22050.36983408</v>
      </c>
      <c r="E278" s="6">
        <v>3163.96982626</v>
      </c>
      <c r="F278" s="6">
        <v>87.451704590001</v>
      </c>
      <c r="G278" s="6">
        <v>12.548295409999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729.09862639000005</v>
      </c>
      <c r="E279" s="6">
        <v>937.91026567999995</v>
      </c>
      <c r="F279" s="6">
        <v>43.736936848887801</v>
      </c>
      <c r="G279" s="6">
        <v>56.263063151112199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21741.652808890001</v>
      </c>
      <c r="E280" s="6">
        <v>6574.0641277799996</v>
      </c>
      <c r="F280" s="6">
        <v>76.782985426491805</v>
      </c>
      <c r="G280" s="6">
        <v>23.217014573508202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1251.6240606900001</v>
      </c>
      <c r="E281" s="6">
        <v>830.10938510999995</v>
      </c>
      <c r="F281" s="6">
        <v>60.1241269969128</v>
      </c>
      <c r="G281" s="6">
        <v>39.8758730030872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21700.79871196</v>
      </c>
      <c r="E282" s="6">
        <v>5699.0450876900004</v>
      </c>
      <c r="F282" s="6">
        <v>79.200446800493097</v>
      </c>
      <c r="G282" s="6">
        <v>20.799553199506899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1218.71705365</v>
      </c>
      <c r="E283" s="6">
        <v>637.34300183000005</v>
      </c>
      <c r="F283" s="6">
        <v>65.661509715256699</v>
      </c>
      <c r="G283" s="6">
        <v>34.338490284743301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37780.53902032</v>
      </c>
      <c r="E284" s="6">
        <v>6964.1509691700003</v>
      </c>
      <c r="F284" s="6">
        <v>84.435804626636596</v>
      </c>
      <c r="G284" s="6">
        <v>15.5641953733634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322.55411356500002</v>
      </c>
      <c r="E285" s="6">
        <v>246.40608880900001</v>
      </c>
      <c r="F285" s="6">
        <v>56.6918586254601</v>
      </c>
      <c r="G285" s="6">
        <v>43.3081413745399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8400.4024175600007</v>
      </c>
      <c r="E286" s="6">
        <v>2086.0343850590002</v>
      </c>
      <c r="F286" s="6">
        <v>80.107309810535398</v>
      </c>
      <c r="G286" s="6">
        <v>19.892690189464599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461.40340225</v>
      </c>
      <c r="E287" s="6">
        <v>1177.2265797099999</v>
      </c>
      <c r="F287" s="6">
        <v>28.157876233785601</v>
      </c>
      <c r="G287" s="6">
        <v>71.842123766214399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15964.12051578</v>
      </c>
      <c r="E288" s="6">
        <v>11946.765886519999</v>
      </c>
      <c r="F288" s="6">
        <v>57.196752140643099</v>
      </c>
      <c r="G288" s="6">
        <v>42.803247859356901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355.77556229999999</v>
      </c>
      <c r="E289" s="6">
        <v>680.69838384000002</v>
      </c>
      <c r="F289" s="6">
        <v>34.325567335770202</v>
      </c>
      <c r="G289" s="6">
        <v>65.674432664229798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13678.43692468</v>
      </c>
      <c r="E290" s="6">
        <v>8296.4478834700003</v>
      </c>
      <c r="F290" s="6">
        <v>62.245773045449397</v>
      </c>
      <c r="G290" s="6">
        <v>37.754226954550496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75.091570345999997</v>
      </c>
      <c r="E291" s="6">
        <v>266.353835914</v>
      </c>
      <c r="F291" s="6">
        <v>21.992262589943898</v>
      </c>
      <c r="G291" s="6">
        <v>78.007737410056095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2077.8765121020001</v>
      </c>
      <c r="E292" s="6">
        <v>2829.6210630390001</v>
      </c>
      <c r="F292" s="6">
        <v>42.340856623699899</v>
      </c>
      <c r="G292" s="6">
        <v>57.659143376300101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481.62386404</v>
      </c>
      <c r="E293" s="6">
        <v>732.90728364999995</v>
      </c>
      <c r="F293" s="6">
        <v>39.655126585763902</v>
      </c>
      <c r="G293" s="6">
        <v>60.344873414236098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24066.19613162</v>
      </c>
      <c r="E294" s="6">
        <v>10853.96960934</v>
      </c>
      <c r="F294" s="6">
        <v>68.917760328357403</v>
      </c>
      <c r="G294" s="6">
        <v>31.082239671642601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664.28649875999997</v>
      </c>
      <c r="E295" s="6">
        <v>1142.3779902700001</v>
      </c>
      <c r="F295" s="6">
        <v>36.768669711145797</v>
      </c>
      <c r="G295" s="6">
        <v>63.231330288854203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12708.06356164</v>
      </c>
      <c r="E296" s="6">
        <v>8604.3805186299996</v>
      </c>
      <c r="F296" s="6">
        <v>59.6274341590156</v>
      </c>
      <c r="G296" s="6">
        <v>40.3725658409845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552.98374237999997</v>
      </c>
      <c r="E297" s="6">
        <v>1365.9886442699999</v>
      </c>
      <c r="F297" s="6">
        <v>28.816659699067301</v>
      </c>
      <c r="G297" s="6">
        <v>71.183340300932699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20375.009478190001</v>
      </c>
      <c r="E298" s="6">
        <v>13694.862916</v>
      </c>
      <c r="F298" s="6">
        <v>59.803597860450402</v>
      </c>
      <c r="G298" s="6">
        <v>40.196402139549598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464.81529825000001</v>
      </c>
      <c r="E299" s="6">
        <v>843.85077028000001</v>
      </c>
      <c r="F299" s="6">
        <v>35.518250944805096</v>
      </c>
      <c r="G299" s="6">
        <v>64.481749055194896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14465.6073774</v>
      </c>
      <c r="E300" s="6">
        <v>9174.3322625300007</v>
      </c>
      <c r="F300" s="6">
        <v>61.191388801036901</v>
      </c>
      <c r="G300" s="6">
        <v>38.808611198963099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220.12507988999999</v>
      </c>
      <c r="E301" s="6">
        <v>363.81149049999999</v>
      </c>
      <c r="F301" s="6">
        <v>37.6967449980026</v>
      </c>
      <c r="G301" s="6">
        <v>62.3032550019974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7781.3554412069998</v>
      </c>
      <c r="E302" s="6">
        <v>4265.9549070270004</v>
      </c>
      <c r="F302" s="6">
        <v>64.589980803040106</v>
      </c>
      <c r="G302" s="6">
        <v>35.410019196959901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653.74686973999997</v>
      </c>
      <c r="E303" s="6">
        <v>675.98100437999994</v>
      </c>
      <c r="F303" s="6">
        <v>49.1639592177943</v>
      </c>
      <c r="G303" s="6">
        <v>50.8360407822057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21327.023557109998</v>
      </c>
      <c r="E304" s="6">
        <v>4222.8039597500001</v>
      </c>
      <c r="F304" s="6">
        <v>83.472279971505003</v>
      </c>
      <c r="G304" s="6">
        <v>16.527720028495001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629.47270311</v>
      </c>
      <c r="E305" s="6">
        <v>853.43943788000001</v>
      </c>
      <c r="F305" s="6">
        <v>42.448415230437099</v>
      </c>
      <c r="G305" s="6">
        <v>57.551584769562901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12152.344810140001</v>
      </c>
      <c r="E306" s="6">
        <v>7772.6498967699999</v>
      </c>
      <c r="F306" s="6">
        <v>60.9904543960835</v>
      </c>
      <c r="G306" s="6">
        <v>39.0095456039165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1134.9762130700001</v>
      </c>
      <c r="E307" s="6">
        <v>1590.04904994</v>
      </c>
      <c r="F307" s="6">
        <v>41.650117100798198</v>
      </c>
      <c r="G307" s="6">
        <v>58.349882899201802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23156.544484769998</v>
      </c>
      <c r="E308" s="6">
        <v>20401.457420319999</v>
      </c>
      <c r="F308" s="6">
        <v>53.162549869083897</v>
      </c>
      <c r="G308" s="6">
        <v>46.837450130916103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932.99547067000003</v>
      </c>
      <c r="E309" s="6">
        <v>1479.0483723699999</v>
      </c>
      <c r="F309" s="6">
        <v>38.680701155668302</v>
      </c>
      <c r="G309" s="6">
        <v>61.319298844331698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29090.934347940001</v>
      </c>
      <c r="E310" s="6">
        <v>14883.42348044</v>
      </c>
      <c r="F310" s="6">
        <v>66.154313069161901</v>
      </c>
      <c r="G310" s="6">
        <v>33.845686930838099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532.98192554000002</v>
      </c>
      <c r="E311" s="6">
        <v>1189.95295328</v>
      </c>
      <c r="F311" s="6">
        <v>30.9345368819179</v>
      </c>
      <c r="G311" s="6">
        <v>69.065463118082107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13644.03878556</v>
      </c>
      <c r="E312" s="6">
        <v>11609.54673529</v>
      </c>
      <c r="F312" s="6">
        <v>54.028125132152603</v>
      </c>
      <c r="G312" s="6">
        <v>45.971874867847397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1186.6734360400001</v>
      </c>
      <c r="E313" s="6">
        <v>1273.5689558399999</v>
      </c>
      <c r="F313" s="6">
        <v>48.234004907670901</v>
      </c>
      <c r="G313" s="6">
        <v>51.765995092329099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54087.384383279998</v>
      </c>
      <c r="E314" s="6">
        <v>23099.12228756</v>
      </c>
      <c r="F314" s="6">
        <v>70.073626487508193</v>
      </c>
      <c r="G314" s="6">
        <v>29.9263735124918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619.34856238999998</v>
      </c>
      <c r="E315" s="6">
        <v>209.32757419000001</v>
      </c>
      <c r="F315" s="6">
        <v>74.739519463670305</v>
      </c>
      <c r="G315" s="6">
        <v>25.260480536329698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26497.834323989999</v>
      </c>
      <c r="E316" s="6">
        <v>1694.7432460299999</v>
      </c>
      <c r="F316" s="6">
        <v>93.988689959898593</v>
      </c>
      <c r="G316" s="6">
        <v>6.0113100401014403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1734.3916147299999</v>
      </c>
      <c r="E317" s="6">
        <v>829.18046690999995</v>
      </c>
      <c r="F317" s="6">
        <v>67.655270048831795</v>
      </c>
      <c r="G317" s="6">
        <v>32.344729951168198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42109.528915249997</v>
      </c>
      <c r="E318" s="6">
        <v>5483.31375114</v>
      </c>
      <c r="F318" s="6">
        <v>88.478700905562206</v>
      </c>
      <c r="G318" s="6">
        <v>11.521299094437801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1063.0299218099999</v>
      </c>
      <c r="E319" s="6">
        <v>600.10658144000001</v>
      </c>
      <c r="F319" s="6">
        <v>63.917178159020096</v>
      </c>
      <c r="G319" s="6">
        <v>36.082821840979904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29160.735865179999</v>
      </c>
      <c r="E320" s="6">
        <v>9804.3272389100002</v>
      </c>
      <c r="F320" s="6">
        <v>74.838158961223698</v>
      </c>
      <c r="G320" s="6">
        <v>25.161841038776299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2106.9236949900001</v>
      </c>
      <c r="E321" s="6">
        <v>1354.9165546199999</v>
      </c>
      <c r="F321" s="6">
        <v>60.861378430947497</v>
      </c>
      <c r="G321" s="6">
        <v>39.138621569052503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32032.64565115</v>
      </c>
      <c r="E322" s="6">
        <v>7001.0385072500003</v>
      </c>
      <c r="F322" s="6">
        <v>82.064110374927594</v>
      </c>
      <c r="G322" s="6">
        <v>17.935889625072399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119.074683538</v>
      </c>
      <c r="E323" s="6">
        <v>108.217083168</v>
      </c>
      <c r="F323" s="6">
        <v>52.388471990726401</v>
      </c>
      <c r="G323" s="6">
        <v>47.611528009273599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6792.6821103989996</v>
      </c>
      <c r="E324" s="6">
        <v>2879.3336509659998</v>
      </c>
      <c r="F324" s="6">
        <v>70.230263039194597</v>
      </c>
      <c r="G324" s="6">
        <v>29.7697369608054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451.86550820000002</v>
      </c>
      <c r="E325" s="6">
        <v>217.64011653</v>
      </c>
      <c r="F325" s="6">
        <v>67.492414030461603</v>
      </c>
      <c r="G325" s="6">
        <v>32.507585969538397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13835.20559942</v>
      </c>
      <c r="E326" s="6">
        <v>2833.0697786400001</v>
      </c>
      <c r="F326" s="6">
        <v>83.003221902794493</v>
      </c>
      <c r="G326" s="6">
        <v>16.9967780972055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292.41291888000001</v>
      </c>
      <c r="E327" s="6">
        <v>69.333814380000007</v>
      </c>
      <c r="F327" s="6">
        <v>80.833603179999599</v>
      </c>
      <c r="G327" s="6">
        <v>19.166396820000401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7848.3540073530003</v>
      </c>
      <c r="E328" s="6">
        <v>526.90144160600005</v>
      </c>
      <c r="F328" s="6">
        <v>93.708831392462301</v>
      </c>
      <c r="G328" s="6">
        <v>6.2911686075377098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996.28712618999998</v>
      </c>
      <c r="E329" s="6">
        <v>252.47050454999999</v>
      </c>
      <c r="F329" s="6">
        <v>79.782265322343704</v>
      </c>
      <c r="G329" s="6">
        <v>20.217734677656299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28533.39334907</v>
      </c>
      <c r="E330" s="6">
        <v>6817.7170227200004</v>
      </c>
      <c r="F330" s="6">
        <v>80.714277568603606</v>
      </c>
      <c r="G330" s="6">
        <v>19.285722431396401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200.29594786999999</v>
      </c>
      <c r="E331" s="6">
        <v>465.04086125999999</v>
      </c>
      <c r="F331" s="6">
        <v>30.1044441133369</v>
      </c>
      <c r="G331" s="6">
        <v>69.895555886663104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9270.6758538899994</v>
      </c>
      <c r="E332" s="6">
        <v>7044.6371912699997</v>
      </c>
      <c r="F332" s="6">
        <v>56.821930588945598</v>
      </c>
      <c r="G332" s="6">
        <v>43.178069411054402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316.23218644999997</v>
      </c>
      <c r="E333" s="6">
        <v>233.25909349</v>
      </c>
      <c r="F333" s="6">
        <v>57.549991782313597</v>
      </c>
      <c r="G333" s="6">
        <v>42.450008217686403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13148.505032020001</v>
      </c>
      <c r="E334" s="6">
        <v>6052.1158379300005</v>
      </c>
      <c r="F334" s="6">
        <v>68.479582619112705</v>
      </c>
      <c r="G334" s="6">
        <v>31.520417380887299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377.75226851999997</v>
      </c>
      <c r="E335" s="6">
        <v>742.72256056000003</v>
      </c>
      <c r="F335" s="6">
        <v>33.713588089271497</v>
      </c>
      <c r="G335" s="6">
        <v>66.286411910728503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24873.97024069</v>
      </c>
      <c r="E336" s="6">
        <v>17542.706758960001</v>
      </c>
      <c r="F336" s="6">
        <v>58.641958776957601</v>
      </c>
      <c r="G336" s="6">
        <v>41.358041223042399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79.142575076</v>
      </c>
      <c r="E337" s="6">
        <v>16.959015610000002</v>
      </c>
      <c r="F337" s="6">
        <v>82.353033400444502</v>
      </c>
      <c r="G337" s="6">
        <v>17.646966599555501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6713.9417749140002</v>
      </c>
      <c r="E338" s="6">
        <v>1684.738605106</v>
      </c>
      <c r="F338" s="6">
        <v>79.940436724870494</v>
      </c>
      <c r="G338" s="6">
        <v>20.059563275129499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1374.97182909</v>
      </c>
      <c r="E339" s="6">
        <v>1641.02303826</v>
      </c>
      <c r="F339" s="6">
        <v>45.5893292118934</v>
      </c>
      <c r="G339" s="6">
        <v>54.4106707881066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35331.853610220001</v>
      </c>
      <c r="E340" s="6">
        <v>20465.843025800001</v>
      </c>
      <c r="F340" s="6">
        <v>63.321347905625998</v>
      </c>
      <c r="G340" s="6">
        <v>36.678652094374002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1094.90272581</v>
      </c>
      <c r="E341" s="6">
        <v>1698.8733685699999</v>
      </c>
      <c r="F341" s="6">
        <v>39.1907829697778</v>
      </c>
      <c r="G341" s="6">
        <v>60.8092170302222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45534.479189040001</v>
      </c>
      <c r="E342" s="6">
        <v>23219.784347289999</v>
      </c>
      <c r="F342" s="6">
        <v>66.2278626037197</v>
      </c>
      <c r="G342" s="6">
        <v>33.7721373962803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888.07678514999998</v>
      </c>
      <c r="E343" s="6">
        <v>1308.8829214299999</v>
      </c>
      <c r="F343" s="6">
        <v>40.422989210506103</v>
      </c>
      <c r="G343" s="6">
        <v>59.577010789493897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22225.52165676</v>
      </c>
      <c r="E344" s="6">
        <v>12331.74974718</v>
      </c>
      <c r="F344" s="6">
        <v>64.315036326120307</v>
      </c>
      <c r="G344" s="6">
        <v>35.6849636738797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1640.9846377399999</v>
      </c>
      <c r="E345" s="6">
        <v>828.53344560999994</v>
      </c>
      <c r="F345" s="6">
        <v>66.449589853334402</v>
      </c>
      <c r="G345" s="6">
        <v>33.550410146665598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17345.684111220002</v>
      </c>
      <c r="E346" s="6">
        <v>8195.9919355000002</v>
      </c>
      <c r="F346" s="6">
        <v>67.911299475773802</v>
      </c>
      <c r="G346" s="6">
        <v>32.088700524226198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76.509715056000005</v>
      </c>
      <c r="E347" s="6">
        <v>131.17809746099999</v>
      </c>
      <c r="F347" s="6">
        <v>36.838808271302597</v>
      </c>
      <c r="G347" s="6">
        <v>63.161191728697403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3267.0578287660001</v>
      </c>
      <c r="E348" s="6">
        <v>1703.9340003289999</v>
      </c>
      <c r="F348" s="6">
        <v>65.722454212136299</v>
      </c>
      <c r="G348" s="6">
        <v>34.277545787863701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159.837485093</v>
      </c>
      <c r="E349" s="6">
        <v>101.667877506</v>
      </c>
      <c r="F349" s="6">
        <v>61.122067824704402</v>
      </c>
      <c r="G349" s="6">
        <v>38.877932175295598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3767.1920841609999</v>
      </c>
      <c r="E350" s="6">
        <v>887.67283652100002</v>
      </c>
      <c r="F350" s="6">
        <v>80.930212763489905</v>
      </c>
      <c r="G350" s="6">
        <v>19.069787236510098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267.06424054399997</v>
      </c>
      <c r="E351" s="6">
        <v>117.824308671</v>
      </c>
      <c r="F351" s="6">
        <v>69.387421654578006</v>
      </c>
      <c r="G351" s="6">
        <v>30.612578345422001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6167.5435575749998</v>
      </c>
      <c r="E352" s="6">
        <v>1041.135111951</v>
      </c>
      <c r="F352" s="6">
        <v>85.557199041867406</v>
      </c>
      <c r="G352" s="6">
        <v>14.442800958132599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136.019638343</v>
      </c>
      <c r="E353" s="6">
        <v>261.89738770000002</v>
      </c>
      <c r="F353" s="6">
        <v>34.182914889472798</v>
      </c>
      <c r="G353" s="6">
        <v>65.817085110527202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4422.7970199390002</v>
      </c>
      <c r="E354" s="6">
        <v>2255.0089561509999</v>
      </c>
      <c r="F354" s="6">
        <v>66.231289674706105</v>
      </c>
      <c r="G354" s="6">
        <v>33.768710325293902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317.19017513300003</v>
      </c>
      <c r="E355" s="6">
        <v>450.51122814600001</v>
      </c>
      <c r="F355" s="6">
        <v>41.316867961712703</v>
      </c>
      <c r="G355" s="6">
        <v>58.683132038287297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7107.8143246509999</v>
      </c>
      <c r="E356" s="6">
        <v>5845.7135211839995</v>
      </c>
      <c r="F356" s="6">
        <v>54.871648937987203</v>
      </c>
      <c r="G356" s="6">
        <v>45.128351062012797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999.07205871999997</v>
      </c>
      <c r="E357" s="6">
        <v>128.50350316999999</v>
      </c>
      <c r="F357" s="6">
        <v>88.603557268072805</v>
      </c>
      <c r="G357" s="6">
        <v>11.3964427319272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12621.413883572999</v>
      </c>
      <c r="E358" s="6">
        <v>1221.20816711</v>
      </c>
      <c r="F358" s="6">
        <v>91.177912951471896</v>
      </c>
      <c r="G358" s="6">
        <v>8.8220870485281004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787.48995465799999</v>
      </c>
      <c r="E359" s="6">
        <v>14.649137680000001</v>
      </c>
      <c r="F359" s="6">
        <v>98.173740960897206</v>
      </c>
      <c r="G359" s="6">
        <v>1.8262590391028199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13698.878640491999</v>
      </c>
      <c r="E360" s="6">
        <v>598.72000463799998</v>
      </c>
      <c r="F360" s="6">
        <v>95.8124436172928</v>
      </c>
      <c r="G360" s="6">
        <v>4.1875563827072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277.23819826900001</v>
      </c>
      <c r="E361" s="6">
        <v>37.382866258999996</v>
      </c>
      <c r="F361" s="6">
        <v>88.118129879484599</v>
      </c>
      <c r="G361" s="6">
        <v>11.8818701205154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11810.717058359</v>
      </c>
      <c r="E362" s="6">
        <v>335.30586422499999</v>
      </c>
      <c r="F362" s="6">
        <v>97.2393773141862</v>
      </c>
      <c r="G362" s="6">
        <v>2.7606226858138099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236.65885005199999</v>
      </c>
      <c r="E363" s="6">
        <v>271.42802144199999</v>
      </c>
      <c r="F363" s="6">
        <v>46.578422574887298</v>
      </c>
      <c r="G363" s="6">
        <v>53.421577425112702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9577.2792019900007</v>
      </c>
      <c r="E364" s="6">
        <v>3085.7048495519998</v>
      </c>
      <c r="F364" s="6">
        <v>75.632087689660807</v>
      </c>
      <c r="G364" s="6">
        <v>24.3679123103393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807.97365580999997</v>
      </c>
      <c r="E365" s="6">
        <v>76.780599050000006</v>
      </c>
      <c r="F365" s="6">
        <v>91.321816354288202</v>
      </c>
      <c r="G365" s="6">
        <v>8.6781836457118207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10128.577449967999</v>
      </c>
      <c r="E366" s="6">
        <v>457.35475331700002</v>
      </c>
      <c r="F366" s="6">
        <v>95.679598692545198</v>
      </c>
      <c r="G366" s="6">
        <v>4.3204013074547598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67.032346896999996</v>
      </c>
      <c r="E367" s="6">
        <v>17.29931079</v>
      </c>
      <c r="F367" s="6">
        <v>79.486575665087699</v>
      </c>
      <c r="G367" s="6">
        <v>20.513424334912301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7441.4066389230002</v>
      </c>
      <c r="E368" s="6">
        <v>234.00987900300001</v>
      </c>
      <c r="F368" s="6">
        <v>96.951176806412207</v>
      </c>
      <c r="G368" s="6">
        <v>3.04882319358784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439.72242197000003</v>
      </c>
      <c r="E369" s="6">
        <v>122.95907776</v>
      </c>
      <c r="F369" s="6">
        <v>78.147659409630293</v>
      </c>
      <c r="G369" s="6">
        <v>21.8523405903697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16455.097693539999</v>
      </c>
      <c r="E370" s="6">
        <v>504.35109206999999</v>
      </c>
      <c r="F370" s="6">
        <v>97.0261351153232</v>
      </c>
      <c r="G370" s="6">
        <v>2.9738648846767899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319.71740946</v>
      </c>
      <c r="E371" s="6">
        <v>59.81241258</v>
      </c>
      <c r="F371" s="6">
        <v>84.240391898980704</v>
      </c>
      <c r="G371" s="6">
        <v>15.7596081010193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14299.218179760001</v>
      </c>
      <c r="E372" s="6">
        <v>659.75221194000005</v>
      </c>
      <c r="F372" s="6">
        <v>95.589588088856303</v>
      </c>
      <c r="G372" s="6">
        <v>4.4104119111437203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430.77301603000001</v>
      </c>
      <c r="E373" s="6">
        <v>68.228890989999996</v>
      </c>
      <c r="F373" s="6">
        <v>86.326927807258798</v>
      </c>
      <c r="G373" s="6">
        <v>13.6730721927412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13551.355082176</v>
      </c>
      <c r="E374" s="6">
        <v>556.66417966899996</v>
      </c>
      <c r="F374" s="6">
        <v>96.054271196138103</v>
      </c>
      <c r="G374" s="6">
        <v>3.9457288038618801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762.37640547000001</v>
      </c>
      <c r="E375" s="6">
        <v>1613.15338286</v>
      </c>
      <c r="F375" s="6">
        <v>32.092900253882</v>
      </c>
      <c r="G375" s="6">
        <v>67.907099746118007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18344.741012850001</v>
      </c>
      <c r="E376" s="6">
        <v>9217.49039662</v>
      </c>
      <c r="F376" s="6">
        <v>66.557532081916307</v>
      </c>
      <c r="G376" s="6">
        <v>33.4424679180837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1566.33599706</v>
      </c>
      <c r="E377" s="6">
        <v>915.53842428999997</v>
      </c>
      <c r="F377" s="6">
        <v>63.111009307553999</v>
      </c>
      <c r="G377" s="6">
        <v>36.888990692446001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48729.03366614</v>
      </c>
      <c r="E378" s="6">
        <v>5352.6995107399998</v>
      </c>
      <c r="F378" s="6">
        <v>90.102574018414998</v>
      </c>
      <c r="G378" s="6">
        <v>9.8974259815850107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2918.5345188900001</v>
      </c>
      <c r="E379" s="6">
        <v>127.48565626</v>
      </c>
      <c r="F379" s="6">
        <v>95.814681160024804</v>
      </c>
      <c r="G379" s="6">
        <v>4.1853188399752499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55234.040647679998</v>
      </c>
      <c r="E380" s="6">
        <v>924.61029599999995</v>
      </c>
      <c r="F380" s="6">
        <v>98.353574595430999</v>
      </c>
      <c r="G380" s="6">
        <v>1.6464254045690401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989.01871566</v>
      </c>
      <c r="E381" s="6">
        <v>734.63499553999998</v>
      </c>
      <c r="F381" s="6">
        <v>57.379200313469603</v>
      </c>
      <c r="G381" s="6">
        <v>42.620799686530397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42707.015618439997</v>
      </c>
      <c r="E382" s="6">
        <v>8341.6906449199996</v>
      </c>
      <c r="F382" s="6">
        <v>83.659349559447705</v>
      </c>
      <c r="G382" s="6">
        <v>16.340650440552299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819.93552227999999</v>
      </c>
      <c r="E383" s="6">
        <v>137.92645254000001</v>
      </c>
      <c r="F383" s="6">
        <v>85.600592134799101</v>
      </c>
      <c r="G383" s="6">
        <v>14.399407865200899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31552.501742519999</v>
      </c>
      <c r="E384" s="6">
        <v>831.17789707999998</v>
      </c>
      <c r="F384" s="6">
        <v>97.4333432570658</v>
      </c>
      <c r="G384" s="6">
        <v>2.5666567429341902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489.66315184000001</v>
      </c>
      <c r="E385" s="6">
        <v>164.39469886000001</v>
      </c>
      <c r="F385" s="6">
        <v>74.865419215737901</v>
      </c>
      <c r="G385" s="6">
        <v>25.134580784262099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15559.006660679999</v>
      </c>
      <c r="E386" s="6">
        <v>1407.4730035099999</v>
      </c>
      <c r="F386" s="6">
        <v>91.704389883066597</v>
      </c>
      <c r="G386" s="6">
        <v>8.2956101169334406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1098.0171009200001</v>
      </c>
      <c r="E387" s="6">
        <v>600.06642269999998</v>
      </c>
      <c r="F387" s="6">
        <v>64.662137382926304</v>
      </c>
      <c r="G387" s="6">
        <v>35.337862617073696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18383.26020823</v>
      </c>
      <c r="E388" s="6">
        <v>3044.8464871900001</v>
      </c>
      <c r="F388" s="6">
        <v>85.790408221922803</v>
      </c>
      <c r="G388" s="6">
        <v>14.209591778077201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805.98778818999995</v>
      </c>
      <c r="E389" s="6">
        <v>134.09593666999999</v>
      </c>
      <c r="F389" s="6">
        <v>85.735745325240003</v>
      </c>
      <c r="G389" s="6">
        <v>14.264254674759901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13797.013014759999</v>
      </c>
      <c r="E390" s="6">
        <v>279.90657195</v>
      </c>
      <c r="F390" s="6">
        <v>98.011592165275601</v>
      </c>
      <c r="G390" s="6">
        <v>1.9884078347244301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339.56707432500002</v>
      </c>
      <c r="E391" s="6">
        <v>441.44138667800001</v>
      </c>
      <c r="F391" s="6">
        <v>43.4780276117515</v>
      </c>
      <c r="G391" s="6">
        <v>56.5219723882485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4203.7471532709997</v>
      </c>
      <c r="E392" s="6">
        <v>2441.5177861980001</v>
      </c>
      <c r="F392" s="6">
        <v>63.259285996306801</v>
      </c>
      <c r="G392" s="6">
        <v>36.740714003693199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751.08982752999998</v>
      </c>
      <c r="E393" s="6">
        <v>172.32840833</v>
      </c>
      <c r="F393" s="6">
        <v>81.337989478894499</v>
      </c>
      <c r="G393" s="6">
        <v>18.662010521105501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25585.47279471</v>
      </c>
      <c r="E394" s="6">
        <v>1853.5852788699999</v>
      </c>
      <c r="F394" s="6">
        <v>93.2447197207008</v>
      </c>
      <c r="G394" s="6">
        <v>6.7552802792991802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146.67973305999999</v>
      </c>
      <c r="E395" s="6">
        <v>630.85460867999996</v>
      </c>
      <c r="F395" s="6">
        <v>18.864727277737199</v>
      </c>
      <c r="G395" s="6">
        <v>81.135272722262798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10172.490631840001</v>
      </c>
      <c r="E396" s="6">
        <v>9335.0169039699995</v>
      </c>
      <c r="F396" s="6">
        <v>52.146542110345599</v>
      </c>
      <c r="G396" s="6">
        <v>47.853457889654401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179.51529296999999</v>
      </c>
      <c r="E397" s="6">
        <v>485.00754308</v>
      </c>
      <c r="F397" s="6">
        <v>27.014164635343398</v>
      </c>
      <c r="G397" s="6">
        <v>72.985835364656594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9902.0853478469999</v>
      </c>
      <c r="E398" s="6">
        <v>4875.4372341099997</v>
      </c>
      <c r="F398" s="6">
        <v>67.007749728883596</v>
      </c>
      <c r="G398" s="6">
        <v>32.992250271116397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118.173871084</v>
      </c>
      <c r="E399" s="6">
        <v>65.727317446000001</v>
      </c>
      <c r="F399" s="6">
        <v>64.259438467262598</v>
      </c>
      <c r="G399" s="6">
        <v>35.740561532737402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5136.3975649269996</v>
      </c>
      <c r="E400" s="6">
        <v>558.38463338500003</v>
      </c>
      <c r="F400" s="6">
        <v>90.194802646701504</v>
      </c>
      <c r="G400" s="6">
        <v>9.8051973532984604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705.12581839999996</v>
      </c>
      <c r="E401" s="6">
        <v>98.077352469999994</v>
      </c>
      <c r="F401" s="6">
        <v>87.789222449935494</v>
      </c>
      <c r="G401" s="6">
        <v>12.210777550064501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13298.558602720001</v>
      </c>
      <c r="E402" s="6">
        <v>563.99924407000003</v>
      </c>
      <c r="F402" s="6">
        <v>95.931492223128203</v>
      </c>
      <c r="G402" s="6">
        <v>4.0685077768717797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245.51291309000001</v>
      </c>
      <c r="E403" s="6">
        <v>770.80116158999999</v>
      </c>
      <c r="F403" s="6">
        <v>24.1571891216112</v>
      </c>
      <c r="G403" s="6">
        <v>75.842810878388804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8302.1682154099999</v>
      </c>
      <c r="E404" s="6">
        <v>7766.4574432299996</v>
      </c>
      <c r="F404" s="6">
        <v>51.666946456904803</v>
      </c>
      <c r="G404" s="6">
        <v>48.333053543095197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841.98978865000004</v>
      </c>
      <c r="E405" s="6">
        <v>67.563363980000005</v>
      </c>
      <c r="F405" s="6">
        <v>92.571806959863906</v>
      </c>
      <c r="G405" s="6">
        <v>7.4281930401360796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32904.881336760001</v>
      </c>
      <c r="E406" s="6">
        <v>1123.43572255</v>
      </c>
      <c r="F406" s="6">
        <v>96.698526933930097</v>
      </c>
      <c r="G406" s="6">
        <v>3.3014730660699301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2646.5008198199998</v>
      </c>
      <c r="E407" s="6">
        <v>109.26595591</v>
      </c>
      <c r="F407" s="6">
        <v>96.035007139490006</v>
      </c>
      <c r="G407" s="6">
        <v>3.9649928605099598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30522.269057149999</v>
      </c>
      <c r="E408" s="6">
        <v>389.71167586000001</v>
      </c>
      <c r="F408" s="6">
        <v>98.739285977091001</v>
      </c>
      <c r="G408" s="6">
        <v>1.2607140229090501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608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601</v>
      </c>
      <c r="F418" s="5" t="s">
        <v>457</v>
      </c>
      <c r="G418" s="5" t="s">
        <v>602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2.2440977819999999</v>
      </c>
      <c r="E419" s="6">
        <v>11.22048891</v>
      </c>
      <c r="F419" s="6">
        <v>16.6666666666667</v>
      </c>
      <c r="G419" s="6">
        <v>83.3333333333333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37.252023184999999</v>
      </c>
      <c r="E420" s="6">
        <v>56.132644634000002</v>
      </c>
      <c r="F420" s="6">
        <v>39.890941473607398</v>
      </c>
      <c r="G420" s="6">
        <v>60.109058526392602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148.29857506799999</v>
      </c>
      <c r="E421" s="6">
        <v>106.415949011</v>
      </c>
      <c r="F421" s="6">
        <v>58.221483680296501</v>
      </c>
      <c r="G421" s="6">
        <v>41.778516319703499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1.0740740740000001</v>
      </c>
      <c r="E422" s="6">
        <v>21.620015655</v>
      </c>
      <c r="F422" s="6">
        <v>4.7328361120714098</v>
      </c>
      <c r="G422" s="6">
        <v>95.267163887928604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77.970286028000004</v>
      </c>
      <c r="E423" s="6">
        <v>109.027651584</v>
      </c>
      <c r="F423" s="6">
        <v>41.695799977099099</v>
      </c>
      <c r="G423" s="6">
        <v>58.304200022901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0</v>
      </c>
      <c r="E424" s="6">
        <v>2</v>
      </c>
      <c r="F424" s="6">
        <v>0</v>
      </c>
      <c r="G424" s="6">
        <v>100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17</v>
      </c>
      <c r="E425" s="6">
        <v>26</v>
      </c>
      <c r="F425" s="6">
        <v>39.534883720930203</v>
      </c>
      <c r="G425" s="6">
        <v>60.465116279069797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34.795255707000003</v>
      </c>
      <c r="E426" s="6">
        <v>187.59973941300001</v>
      </c>
      <c r="F426" s="6">
        <v>15.6457008792959</v>
      </c>
      <c r="G426" s="6">
        <v>84.354299120704098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459.95827823500002</v>
      </c>
      <c r="E427" s="6">
        <v>1388.2490498080001</v>
      </c>
      <c r="F427" s="6">
        <v>24.886725166382298</v>
      </c>
      <c r="G427" s="6">
        <v>75.113274833617695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22.205035744</v>
      </c>
      <c r="E428" s="6">
        <v>26.724702355000002</v>
      </c>
      <c r="F428" s="6">
        <v>45.381472713122498</v>
      </c>
      <c r="G428" s="6">
        <v>54.618527286877502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470.748957066</v>
      </c>
      <c r="E429" s="6">
        <v>410.91194907800002</v>
      </c>
      <c r="F429" s="6">
        <v>53.393425271043299</v>
      </c>
      <c r="G429" s="6">
        <v>46.606574728956701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24.840698466999999</v>
      </c>
      <c r="E430" s="6">
        <v>71.541352696000004</v>
      </c>
      <c r="F430" s="6">
        <v>25.773158142266301</v>
      </c>
      <c r="G430" s="6">
        <v>74.226841857733703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597.26142489799997</v>
      </c>
      <c r="E431" s="6">
        <v>1390.4137764249999</v>
      </c>
      <c r="F431" s="6">
        <v>30.048240502294401</v>
      </c>
      <c r="G431" s="6">
        <v>69.951759497705595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18.572429697</v>
      </c>
      <c r="E432" s="6">
        <v>122.33017982600001</v>
      </c>
      <c r="F432" s="6">
        <v>13.181040265949299</v>
      </c>
      <c r="G432" s="6">
        <v>86.818959734050694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277.33555993900001</v>
      </c>
      <c r="E433" s="6">
        <v>508.07253717999998</v>
      </c>
      <c r="F433" s="6">
        <v>35.311013593609502</v>
      </c>
      <c r="G433" s="6">
        <v>64.688986406390498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609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601</v>
      </c>
      <c r="F443" s="5" t="s">
        <v>457</v>
      </c>
      <c r="G443" s="5" t="s">
        <v>602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103.731591471</v>
      </c>
      <c r="E444" s="6">
        <v>443.03647885499998</v>
      </c>
      <c r="F444" s="6">
        <v>18.9717719634126</v>
      </c>
      <c r="G444" s="6">
        <v>81.028228036587393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2085.8251044190001</v>
      </c>
      <c r="E445" s="6">
        <v>3995.2235577199999</v>
      </c>
      <c r="F445" s="6">
        <v>34.300417909915502</v>
      </c>
      <c r="G445" s="6">
        <v>65.699582090084505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610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611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612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601</v>
      </c>
      <c r="F16" s="5" t="s">
        <v>457</v>
      </c>
      <c r="G16" s="5" t="s">
        <v>602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114649.779183109</v>
      </c>
      <c r="E17" s="6">
        <v>8402.8939850370007</v>
      </c>
      <c r="F17" s="6">
        <v>93.171303175547607</v>
      </c>
      <c r="G17" s="6">
        <v>6.82869682445242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2282523.3538260101</v>
      </c>
      <c r="E18" s="6">
        <v>55999.769828254997</v>
      </c>
      <c r="F18" s="6">
        <v>97.605336066091695</v>
      </c>
      <c r="G18" s="6">
        <v>2.39466393390832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436.26239795100003</v>
      </c>
      <c r="E19" s="6">
        <v>110.505672375</v>
      </c>
      <c r="F19" s="6">
        <v>79.789296710557196</v>
      </c>
      <c r="G19" s="6">
        <v>20.210703289442801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5527.8617017140004</v>
      </c>
      <c r="E20" s="6">
        <v>553.18696042500005</v>
      </c>
      <c r="F20" s="6">
        <v>90.903099265276794</v>
      </c>
      <c r="G20" s="6">
        <v>9.0969007347232296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114213.516785158</v>
      </c>
      <c r="E21" s="6">
        <v>8292.3883126620003</v>
      </c>
      <c r="F21" s="6">
        <v>93.231029715636495</v>
      </c>
      <c r="G21" s="6">
        <v>6.76897028436351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2276995.4921243</v>
      </c>
      <c r="E22" s="6">
        <v>55446.582867830002</v>
      </c>
      <c r="F22" s="6">
        <v>97.622809866863804</v>
      </c>
      <c r="G22" s="6">
        <v>2.3771901331361902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613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601</v>
      </c>
      <c r="F32" s="5" t="s">
        <v>457</v>
      </c>
      <c r="G32" s="5" t="s">
        <v>602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114649.779183109</v>
      </c>
      <c r="E33" s="6">
        <v>8402.8939850370007</v>
      </c>
      <c r="F33" s="6">
        <v>93.171303175547607</v>
      </c>
      <c r="G33" s="6">
        <v>6.82869682445242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2282523.3538260101</v>
      </c>
      <c r="E34" s="6">
        <v>55999.769828254997</v>
      </c>
      <c r="F34" s="6">
        <v>97.605336066091695</v>
      </c>
      <c r="G34" s="6">
        <v>2.39466393390832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614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601</v>
      </c>
      <c r="F44" s="5" t="s">
        <v>457</v>
      </c>
      <c r="G44" s="5" t="s">
        <v>602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114213.516785158</v>
      </c>
      <c r="E45" s="6">
        <v>8292.3883126620003</v>
      </c>
      <c r="F45" s="6">
        <v>93.231029715636495</v>
      </c>
      <c r="G45" s="6">
        <v>6.76897028436351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2276995.4921243</v>
      </c>
      <c r="E46" s="6">
        <v>55446.582867830002</v>
      </c>
      <c r="F46" s="6">
        <v>97.622809866863804</v>
      </c>
      <c r="G46" s="6">
        <v>2.3771901331361902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111.777113101</v>
      </c>
      <c r="E47" s="6">
        <v>23.529125051000001</v>
      </c>
      <c r="F47" s="6">
        <v>82.610465435771005</v>
      </c>
      <c r="G47" s="6">
        <v>17.389534564228999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1951.0648951159999</v>
      </c>
      <c r="E48" s="6">
        <v>91.376192861999996</v>
      </c>
      <c r="F48" s="6">
        <v>95.526128347111296</v>
      </c>
      <c r="G48" s="6">
        <v>4.4738716528887297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780.91348345200004</v>
      </c>
      <c r="E49" s="6">
        <v>78.802895419999999</v>
      </c>
      <c r="F49" s="6">
        <v>90.833849702457201</v>
      </c>
      <c r="G49" s="6">
        <v>9.1661502975427993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15553.216431359</v>
      </c>
      <c r="E50" s="6">
        <v>463.88212537999999</v>
      </c>
      <c r="F50" s="6">
        <v>97.103831734962796</v>
      </c>
      <c r="G50" s="6">
        <v>2.8961682650371601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142.35326452499999</v>
      </c>
      <c r="E51" s="6">
        <v>13.477024394000001</v>
      </c>
      <c r="F51" s="6">
        <v>91.351473139470798</v>
      </c>
      <c r="G51" s="6">
        <v>8.6485268605292198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2139.7962783970002</v>
      </c>
      <c r="E52" s="6">
        <v>81.664782363</v>
      </c>
      <c r="F52" s="6">
        <v>96.323825620645295</v>
      </c>
      <c r="G52" s="6">
        <v>3.6761743793546899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1756.3256053299999</v>
      </c>
      <c r="E53" s="6">
        <v>77.541252729999997</v>
      </c>
      <c r="F53" s="6">
        <v>95.771707613930701</v>
      </c>
      <c r="G53" s="6">
        <v>4.2282923860693398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29668.668494090001</v>
      </c>
      <c r="E54" s="6">
        <v>803.54441307000002</v>
      </c>
      <c r="F54" s="6">
        <v>97.363025732597194</v>
      </c>
      <c r="G54" s="6">
        <v>2.6369742674027901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171.943704516</v>
      </c>
      <c r="E55" s="6">
        <v>60.674941599999997</v>
      </c>
      <c r="F55" s="6">
        <v>73.916561456667097</v>
      </c>
      <c r="G55" s="6">
        <v>26.0834385433329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2630.308722791</v>
      </c>
      <c r="E56" s="6">
        <v>110.132973771</v>
      </c>
      <c r="F56" s="6">
        <v>95.981196246241396</v>
      </c>
      <c r="G56" s="6">
        <v>4.0188037537586201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143.709048803</v>
      </c>
      <c r="E57" s="6">
        <v>22.862532247000001</v>
      </c>
      <c r="F57" s="6">
        <v>86.274650151674294</v>
      </c>
      <c r="G57" s="6">
        <v>13.7253498483258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1875.019782868</v>
      </c>
      <c r="E58" s="6">
        <v>88.399128638999997</v>
      </c>
      <c r="F58" s="6">
        <v>95.497693939845504</v>
      </c>
      <c r="G58" s="6">
        <v>4.5023060601545399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167.54310723399999</v>
      </c>
      <c r="E59" s="6">
        <v>42.894395517</v>
      </c>
      <c r="F59" s="6">
        <v>79.616563133352301</v>
      </c>
      <c r="G59" s="6">
        <v>20.383436866647699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5604.6207976249998</v>
      </c>
      <c r="E60" s="6">
        <v>156.615330078</v>
      </c>
      <c r="F60" s="6">
        <v>97.2815672434443</v>
      </c>
      <c r="G60" s="6">
        <v>2.71843275655571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177.35348139999999</v>
      </c>
      <c r="E61" s="6">
        <v>46.112272910999998</v>
      </c>
      <c r="F61" s="6">
        <v>79.364948757730005</v>
      </c>
      <c r="G61" s="6">
        <v>20.635051242269999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5163.2740338849999</v>
      </c>
      <c r="E62" s="6">
        <v>197.154858152</v>
      </c>
      <c r="F62" s="6">
        <v>96.322032021637696</v>
      </c>
      <c r="G62" s="6">
        <v>3.6779679783622701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1134.3196676299999</v>
      </c>
      <c r="E63" s="6">
        <v>189.28572421999999</v>
      </c>
      <c r="F63" s="6">
        <v>85.699232914468894</v>
      </c>
      <c r="G63" s="6">
        <v>14.300767085531101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34209.384330829998</v>
      </c>
      <c r="E64" s="6">
        <v>1766.66527034</v>
      </c>
      <c r="F64" s="6">
        <v>95.089329456887995</v>
      </c>
      <c r="G64" s="6">
        <v>4.9106705431119497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1509.5443217100001</v>
      </c>
      <c r="E65" s="6">
        <v>125.82488312</v>
      </c>
      <c r="F65" s="6">
        <v>92.306025896269702</v>
      </c>
      <c r="G65" s="6">
        <v>7.6939741037302802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24027.258339550001</v>
      </c>
      <c r="E66" s="6">
        <v>537.02684815999999</v>
      </c>
      <c r="F66" s="6">
        <v>97.813790044952398</v>
      </c>
      <c r="G66" s="6">
        <v>2.1862099550476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2862.6822513500001</v>
      </c>
      <c r="E67" s="6">
        <v>455.98006084999997</v>
      </c>
      <c r="F67" s="6">
        <v>86.2601247745595</v>
      </c>
      <c r="G67" s="6">
        <v>13.7398752254405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32301.392213179999</v>
      </c>
      <c r="E68" s="6">
        <v>1442.2021162399999</v>
      </c>
      <c r="F68" s="6">
        <v>95.7259973488284</v>
      </c>
      <c r="G68" s="6">
        <v>4.2740026511715996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132.83133820899999</v>
      </c>
      <c r="E69" s="6">
        <v>33.149664629999997</v>
      </c>
      <c r="F69" s="6">
        <v>80.028036906033805</v>
      </c>
      <c r="G69" s="6">
        <v>19.971963093966199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2843.0505180989999</v>
      </c>
      <c r="E70" s="6">
        <v>100.327186012</v>
      </c>
      <c r="F70" s="6">
        <v>96.591426717954903</v>
      </c>
      <c r="G70" s="6">
        <v>3.4085732820450998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107.228544774</v>
      </c>
      <c r="E71" s="6">
        <v>21.143656715999999</v>
      </c>
      <c r="F71" s="6">
        <v>83.529411764705898</v>
      </c>
      <c r="G71" s="6">
        <v>16.470588235294102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1039.0597014719999</v>
      </c>
      <c r="E72" s="6">
        <v>31.715485074</v>
      </c>
      <c r="F72" s="6">
        <v>97.038081805359695</v>
      </c>
      <c r="G72" s="6">
        <v>2.9619181946403401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2286.55228635</v>
      </c>
      <c r="E73" s="6">
        <v>340.50079012999998</v>
      </c>
      <c r="F73" s="6">
        <v>87.038678693685199</v>
      </c>
      <c r="G73" s="6">
        <v>12.961321306314799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26052.694689489999</v>
      </c>
      <c r="E74" s="6">
        <v>1421.40835844</v>
      </c>
      <c r="F74" s="6">
        <v>94.826370287829704</v>
      </c>
      <c r="G74" s="6">
        <v>5.1736297121703299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406.09099168799997</v>
      </c>
      <c r="E75" s="6">
        <v>74.321518225000005</v>
      </c>
      <c r="F75" s="6">
        <v>84.529645525163502</v>
      </c>
      <c r="G75" s="6">
        <v>15.470354474836499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3806.7632509380001</v>
      </c>
      <c r="E76" s="6">
        <v>264.06626188000001</v>
      </c>
      <c r="F76" s="6">
        <v>93.513207540415905</v>
      </c>
      <c r="G76" s="6">
        <v>6.4867924595840503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64</v>
      </c>
      <c r="E77" s="6">
        <v>5</v>
      </c>
      <c r="F77" s="6">
        <v>92.753623188405797</v>
      </c>
      <c r="G77" s="6">
        <v>7.2463768115942004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579</v>
      </c>
      <c r="E78" s="6">
        <v>19</v>
      </c>
      <c r="F78" s="6">
        <v>96.822742474916396</v>
      </c>
      <c r="G78" s="6">
        <v>3.1772575250836099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259.59595478799997</v>
      </c>
      <c r="E79" s="6">
        <v>19.83629462</v>
      </c>
      <c r="F79" s="6">
        <v>92.901214995039098</v>
      </c>
      <c r="G79" s="6">
        <v>7.0987850049608801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3653.6296720780001</v>
      </c>
      <c r="E80" s="6">
        <v>81.178666718000002</v>
      </c>
      <c r="F80" s="6">
        <v>97.826430184522707</v>
      </c>
      <c r="G80" s="6">
        <v>2.1735698154773302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423.486927079</v>
      </c>
      <c r="E81" s="6">
        <v>35.973787145000003</v>
      </c>
      <c r="F81" s="6">
        <v>92.170432415368197</v>
      </c>
      <c r="G81" s="6">
        <v>7.82956758463179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5473.6072074650001</v>
      </c>
      <c r="E82" s="6">
        <v>235.51041126000001</v>
      </c>
      <c r="F82" s="6">
        <v>95.8748369364897</v>
      </c>
      <c r="G82" s="6">
        <v>4.1251630635102599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958.81074173000002</v>
      </c>
      <c r="E83" s="6">
        <v>34.149107280000003</v>
      </c>
      <c r="F83" s="6">
        <v>96.560877329123898</v>
      </c>
      <c r="G83" s="6">
        <v>3.4391226708760998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28804.345369769999</v>
      </c>
      <c r="E84" s="6">
        <v>867.50895992000005</v>
      </c>
      <c r="F84" s="6">
        <v>97.076323743434003</v>
      </c>
      <c r="G84" s="6">
        <v>2.9236762565660102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139.116040938</v>
      </c>
      <c r="E85" s="6">
        <v>55.204778150000003</v>
      </c>
      <c r="F85" s="6">
        <v>71.590909090909093</v>
      </c>
      <c r="G85" s="6">
        <v>28.409090909090899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925.23208179400001</v>
      </c>
      <c r="E86" s="6">
        <v>99.368600670000006</v>
      </c>
      <c r="F86" s="6">
        <v>90.301724137931004</v>
      </c>
      <c r="G86" s="6">
        <v>9.6982758620689697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1206.92373324</v>
      </c>
      <c r="E87" s="6">
        <v>234.06446177999999</v>
      </c>
      <c r="F87" s="6">
        <v>83.756670416252007</v>
      </c>
      <c r="G87" s="6">
        <v>16.243329583748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33658.872088639997</v>
      </c>
      <c r="E88" s="6">
        <v>1143.8024171699999</v>
      </c>
      <c r="F88" s="6">
        <v>96.713464027084896</v>
      </c>
      <c r="G88" s="6">
        <v>3.28653597291511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108.713860197</v>
      </c>
      <c r="E89" s="6">
        <v>18.449908811</v>
      </c>
      <c r="F89" s="6">
        <v>85.491222102862295</v>
      </c>
      <c r="G89" s="6">
        <v>14.508777897137699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1562.0870363920001</v>
      </c>
      <c r="E90" s="6">
        <v>97.913863763999998</v>
      </c>
      <c r="F90" s="6">
        <v>94.101577670542298</v>
      </c>
      <c r="G90" s="6">
        <v>5.8984223294576799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320.22200875800002</v>
      </c>
      <c r="E91" s="6">
        <v>135.51063431200001</v>
      </c>
      <c r="F91" s="6">
        <v>70.265321922268896</v>
      </c>
      <c r="G91" s="6">
        <v>29.7346780777311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3446.6981740269998</v>
      </c>
      <c r="E92" s="6">
        <v>272.92632711700003</v>
      </c>
      <c r="F92" s="6">
        <v>92.662530128160498</v>
      </c>
      <c r="G92" s="6">
        <v>7.3374698718394704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68.438611343999995</v>
      </c>
      <c r="E93" s="6">
        <v>20.411515664</v>
      </c>
      <c r="F93" s="6">
        <v>77.027027027027003</v>
      </c>
      <c r="G93" s="6">
        <v>22.972972972973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876.49449616000004</v>
      </c>
      <c r="E94" s="6">
        <v>102.05757832</v>
      </c>
      <c r="F94" s="6">
        <v>89.570552147239297</v>
      </c>
      <c r="G94" s="6">
        <v>10.429447852760701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70.041792014999999</v>
      </c>
      <c r="E95" s="6">
        <v>10.775660309999999</v>
      </c>
      <c r="F95" s="6">
        <v>86.6666666666667</v>
      </c>
      <c r="G95" s="6">
        <v>13.3333333333333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906.23303207100003</v>
      </c>
      <c r="E96" s="6">
        <v>40.947509177999997</v>
      </c>
      <c r="F96" s="6">
        <v>95.676905574516496</v>
      </c>
      <c r="G96" s="6">
        <v>4.3230944254835002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484.79251050900001</v>
      </c>
      <c r="E97" s="6">
        <v>50.930425585000002</v>
      </c>
      <c r="F97" s="6">
        <v>90.493140734959397</v>
      </c>
      <c r="G97" s="6">
        <v>9.5068592650405996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5794.0478697890003</v>
      </c>
      <c r="E98" s="6">
        <v>162.17197542299999</v>
      </c>
      <c r="F98" s="6">
        <v>97.277266796097805</v>
      </c>
      <c r="G98" s="6">
        <v>2.7227332039022101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5202.2991874199997</v>
      </c>
      <c r="E99" s="6">
        <v>1772.8159564</v>
      </c>
      <c r="F99" s="6">
        <v>74.583703353331302</v>
      </c>
      <c r="G99" s="6">
        <v>25.416296646668702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170452.28767054001</v>
      </c>
      <c r="E100" s="6">
        <v>7953.3595101399997</v>
      </c>
      <c r="F100" s="6">
        <v>95.541979956449893</v>
      </c>
      <c r="G100" s="6">
        <v>4.4580200435501096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560.548393777</v>
      </c>
      <c r="E101" s="6">
        <v>30.497407883000001</v>
      </c>
      <c r="F101" s="6">
        <v>94.840093983013602</v>
      </c>
      <c r="G101" s="6">
        <v>5.1599060169864304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4399.4298886810002</v>
      </c>
      <c r="E102" s="6">
        <v>118.87282143</v>
      </c>
      <c r="F102" s="6">
        <v>97.369082395387395</v>
      </c>
      <c r="G102" s="6">
        <v>2.6309176046126299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64.007924966999994</v>
      </c>
      <c r="E103" s="6">
        <v>13.173971236</v>
      </c>
      <c r="F103" s="6">
        <v>82.931267714192401</v>
      </c>
      <c r="G103" s="6">
        <v>17.068732285807599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2061.3262597359999</v>
      </c>
      <c r="E104" s="6">
        <v>99.911828189000005</v>
      </c>
      <c r="F104" s="6">
        <v>95.377102192154794</v>
      </c>
      <c r="G104" s="6">
        <v>4.6228978078451801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27.786474649999999</v>
      </c>
      <c r="E105" s="6">
        <v>15.560425803999999</v>
      </c>
      <c r="F105" s="6">
        <v>64.102564102564102</v>
      </c>
      <c r="G105" s="6">
        <v>35.897435897435898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486.81903586800001</v>
      </c>
      <c r="E106" s="6">
        <v>34.455228566000002</v>
      </c>
      <c r="F106" s="6">
        <v>93.390191897654603</v>
      </c>
      <c r="G106" s="6">
        <v>6.6098081023454096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1880.102258117</v>
      </c>
      <c r="E108" s="6">
        <v>71.959218239999998</v>
      </c>
      <c r="F108" s="6">
        <v>96.313680736413403</v>
      </c>
      <c r="G108" s="6">
        <v>3.68631926358655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32.431687705999998</v>
      </c>
      <c r="E109" s="6">
        <v>5.8966704920000002</v>
      </c>
      <c r="F109" s="6">
        <v>84.615384615384599</v>
      </c>
      <c r="G109" s="6">
        <v>15.384615384615399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316.946038945</v>
      </c>
      <c r="E110" s="6">
        <v>7.3708381149999997</v>
      </c>
      <c r="F110" s="6">
        <v>97.727272727272705</v>
      </c>
      <c r="G110" s="6">
        <v>2.2727272727272698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87.265747903000005</v>
      </c>
      <c r="E111" s="6">
        <v>5.1218023400000003</v>
      </c>
      <c r="F111" s="6">
        <v>94.456176912875705</v>
      </c>
      <c r="G111" s="6">
        <v>5.5438230871243004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2348.6049363540001</v>
      </c>
      <c r="E112" s="6">
        <v>44.851055821999999</v>
      </c>
      <c r="F112" s="6">
        <v>98.126096491073397</v>
      </c>
      <c r="G112" s="6">
        <v>1.8739035089266001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157.567638633</v>
      </c>
      <c r="E113" s="6">
        <v>11.436184852</v>
      </c>
      <c r="F113" s="6">
        <v>93.2331798084941</v>
      </c>
      <c r="G113" s="6">
        <v>6.7668201915059196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4077.4223072569998</v>
      </c>
      <c r="E114" s="6">
        <v>123.07434550399999</v>
      </c>
      <c r="F114" s="6">
        <v>97.070004914226004</v>
      </c>
      <c r="G114" s="6">
        <v>2.92999508577403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296.96526067999997</v>
      </c>
      <c r="E115" s="6">
        <v>43.485197364000001</v>
      </c>
      <c r="F115" s="6">
        <v>87.227158508219702</v>
      </c>
      <c r="G115" s="6">
        <v>12.7728414917803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8365.3842410599991</v>
      </c>
      <c r="E116" s="6">
        <v>329.67093120200002</v>
      </c>
      <c r="F116" s="6">
        <v>96.208523986671395</v>
      </c>
      <c r="G116" s="6">
        <v>3.7914760133285799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113.13859247400001</v>
      </c>
      <c r="E117" s="6">
        <v>16.197386323</v>
      </c>
      <c r="F117" s="6">
        <v>87.476503851706497</v>
      </c>
      <c r="G117" s="6">
        <v>12.5234961482935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5977.6378285549999</v>
      </c>
      <c r="E118" s="6">
        <v>323.04471857300001</v>
      </c>
      <c r="F118" s="6">
        <v>94.872861532751699</v>
      </c>
      <c r="G118" s="6">
        <v>5.1271384672483098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1093.52863493</v>
      </c>
      <c r="E119" s="6">
        <v>82.200949050000006</v>
      </c>
      <c r="F119" s="6">
        <v>93.008515719087498</v>
      </c>
      <c r="G119" s="6">
        <v>6.9914842809125304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28695.759215689999</v>
      </c>
      <c r="E120" s="6">
        <v>1080.08344149</v>
      </c>
      <c r="F120" s="6">
        <v>96.372618387578896</v>
      </c>
      <c r="G120" s="6">
        <v>3.62738161242115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615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601</v>
      </c>
      <c r="F130" s="5" t="s">
        <v>457</v>
      </c>
      <c r="G130" s="5" t="s">
        <v>602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9973.7882523080007</v>
      </c>
      <c r="E131" s="6">
        <v>480.49256207399998</v>
      </c>
      <c r="F131" s="6">
        <v>95.403867845093799</v>
      </c>
      <c r="G131" s="6">
        <v>4.59613215490619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196263.705711502</v>
      </c>
      <c r="E132" s="6">
        <v>2538.977218167</v>
      </c>
      <c r="F132" s="6">
        <v>98.722865717528904</v>
      </c>
      <c r="G132" s="6">
        <v>1.2771342824710401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3714.4691207989999</v>
      </c>
      <c r="E133" s="6">
        <v>158.53862007800001</v>
      </c>
      <c r="F133" s="6">
        <v>95.906576214533999</v>
      </c>
      <c r="G133" s="6">
        <v>4.0934237854660402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69445.378992697995</v>
      </c>
      <c r="E134" s="6">
        <v>720.62515279599995</v>
      </c>
      <c r="F134" s="6">
        <v>98.972971082546294</v>
      </c>
      <c r="G134" s="6">
        <v>1.0270289174537199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2082.5772415910001</v>
      </c>
      <c r="E135" s="6">
        <v>170.44381092899999</v>
      </c>
      <c r="F135" s="6">
        <v>92.434877129161407</v>
      </c>
      <c r="G135" s="6">
        <v>7.56512287083864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37126.754834457002</v>
      </c>
      <c r="E136" s="6">
        <v>1208.9996925519999</v>
      </c>
      <c r="F136" s="6">
        <v>96.846286952040501</v>
      </c>
      <c r="G136" s="6">
        <v>3.1537130479594802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5662.6035564670001</v>
      </c>
      <c r="E137" s="6">
        <v>757.75504025999999</v>
      </c>
      <c r="F137" s="6">
        <v>88.197621225607406</v>
      </c>
      <c r="G137" s="6">
        <v>11.802378774392601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108396.807052071</v>
      </c>
      <c r="E138" s="6">
        <v>4253.9330091720003</v>
      </c>
      <c r="F138" s="6">
        <v>96.223786007211899</v>
      </c>
      <c r="G138" s="6">
        <v>3.7762139927880898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4155.4469599900003</v>
      </c>
      <c r="E139" s="6">
        <v>1078.08907436</v>
      </c>
      <c r="F139" s="6">
        <v>79.4003697063701</v>
      </c>
      <c r="G139" s="6">
        <v>20.5996302936299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93918.801802625996</v>
      </c>
      <c r="E140" s="6">
        <v>4831.745252445</v>
      </c>
      <c r="F140" s="6">
        <v>95.107120520810398</v>
      </c>
      <c r="G140" s="6">
        <v>4.8928794791895598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2064.8536837010001</v>
      </c>
      <c r="E141" s="6">
        <v>118.239954759</v>
      </c>
      <c r="F141" s="6">
        <v>94.583834945238095</v>
      </c>
      <c r="G141" s="6">
        <v>5.41616505476187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53483.164007259998</v>
      </c>
      <c r="E142" s="6">
        <v>1615.5109769139999</v>
      </c>
      <c r="F142" s="6">
        <v>97.067967646448807</v>
      </c>
      <c r="G142" s="6">
        <v>2.9320323535511901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9955.5101479540008</v>
      </c>
      <c r="E143" s="6">
        <v>1089.6988060799999</v>
      </c>
      <c r="F143" s="6">
        <v>90.134194738959494</v>
      </c>
      <c r="G143" s="6">
        <v>9.8658052610404692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188787.951002822</v>
      </c>
      <c r="E144" s="6">
        <v>6349.3934228070002</v>
      </c>
      <c r="F144" s="6">
        <v>96.746192564270103</v>
      </c>
      <c r="G144" s="6">
        <v>3.25380743572991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12501.717254916</v>
      </c>
      <c r="E145" s="6">
        <v>631.21003028999996</v>
      </c>
      <c r="F145" s="6">
        <v>95.193683658013995</v>
      </c>
      <c r="G145" s="6">
        <v>4.8063163419860402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301580.52909542702</v>
      </c>
      <c r="E146" s="6">
        <v>8233.4515831320005</v>
      </c>
      <c r="F146" s="6">
        <v>97.342453182681098</v>
      </c>
      <c r="G146" s="6">
        <v>2.6575468173188899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5710.8273059410003</v>
      </c>
      <c r="E147" s="6">
        <v>272.92475242500001</v>
      </c>
      <c r="F147" s="6">
        <v>95.438902719182394</v>
      </c>
      <c r="G147" s="6">
        <v>4.56109728081762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114819.320487991</v>
      </c>
      <c r="E148" s="6">
        <v>2275.8754473009999</v>
      </c>
      <c r="F148" s="6">
        <v>98.056388710806999</v>
      </c>
      <c r="G148" s="6">
        <v>1.943611289193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12964.02977254</v>
      </c>
      <c r="E149" s="6">
        <v>397.03417896000002</v>
      </c>
      <c r="F149" s="6">
        <v>97.028423930899393</v>
      </c>
      <c r="G149" s="6">
        <v>2.9715760691005899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238492.38299285001</v>
      </c>
      <c r="E150" s="6">
        <v>4341.5012970500002</v>
      </c>
      <c r="F150" s="6">
        <v>98.212151772086699</v>
      </c>
      <c r="G150" s="6">
        <v>1.7878482279132999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14500.088475658</v>
      </c>
      <c r="E151" s="6">
        <v>468.18318959099997</v>
      </c>
      <c r="F151" s="6">
        <v>96.872162664725295</v>
      </c>
      <c r="G151" s="6">
        <v>3.12783733527468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372941.658137305</v>
      </c>
      <c r="E152" s="6">
        <v>5614.8702665689998</v>
      </c>
      <c r="F152" s="6">
        <v>98.516768343622701</v>
      </c>
      <c r="G152" s="6">
        <v>1.4832316563772501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3142.7251162940001</v>
      </c>
      <c r="E153" s="6">
        <v>131.71762484000001</v>
      </c>
      <c r="F153" s="6">
        <v>95.977403324683493</v>
      </c>
      <c r="G153" s="6">
        <v>4.0225966753165396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43763.870812089001</v>
      </c>
      <c r="E154" s="6">
        <v>887.51876004500002</v>
      </c>
      <c r="F154" s="6">
        <v>98.012337872237495</v>
      </c>
      <c r="G154" s="6">
        <v>1.9876621277625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3015.0995686030001</v>
      </c>
      <c r="E155" s="6">
        <v>10.830225670000001</v>
      </c>
      <c r="F155" s="6">
        <v>99.642086022930997</v>
      </c>
      <c r="G155" s="6">
        <v>0.35791397706905598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58500.543741977999</v>
      </c>
      <c r="E156" s="6">
        <v>281.346133657</v>
      </c>
      <c r="F156" s="6">
        <v>99.521372765910996</v>
      </c>
      <c r="G156" s="6">
        <v>0.47862723408901098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935.46362072500006</v>
      </c>
      <c r="E157" s="6">
        <v>31.324371999</v>
      </c>
      <c r="F157" s="6">
        <v>96.759954381441901</v>
      </c>
      <c r="G157" s="6">
        <v>3.2400456185581201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24940.074703961</v>
      </c>
      <c r="E158" s="6">
        <v>449.27823293400002</v>
      </c>
      <c r="F158" s="6">
        <v>98.230446305383694</v>
      </c>
      <c r="G158" s="6">
        <v>1.76955369461631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2465.2882899279998</v>
      </c>
      <c r="E159" s="6">
        <v>57.711137006999998</v>
      </c>
      <c r="F159" s="6">
        <v>97.712598092933007</v>
      </c>
      <c r="G159" s="6">
        <v>2.28740190706697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21701.479846490001</v>
      </c>
      <c r="E160" s="6">
        <v>417.513040945</v>
      </c>
      <c r="F160" s="6">
        <v>98.112422916044395</v>
      </c>
      <c r="G160" s="6">
        <v>1.8875770839556401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5529.9880685560001</v>
      </c>
      <c r="E161" s="6">
        <v>312.10629614200002</v>
      </c>
      <c r="F161" s="6">
        <v>94.657630009745105</v>
      </c>
      <c r="G161" s="6">
        <v>5.3423699902549204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74375.057191283995</v>
      </c>
      <c r="E162" s="6">
        <v>1650.9262784749999</v>
      </c>
      <c r="F162" s="6">
        <v>97.828471000139402</v>
      </c>
      <c r="G162" s="6">
        <v>2.17152899986054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374.74596859899998</v>
      </c>
      <c r="E163" s="6">
        <v>10.142580616</v>
      </c>
      <c r="F163" s="6">
        <v>97.364800632108597</v>
      </c>
      <c r="G163" s="6">
        <v>2.6351993678913801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7076.2414694850004</v>
      </c>
      <c r="E164" s="6">
        <v>132.43720004100001</v>
      </c>
      <c r="F164" s="6">
        <v>98.162808940272697</v>
      </c>
      <c r="G164" s="6">
        <v>1.83719105972729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6329.4529661899996</v>
      </c>
      <c r="E165" s="6">
        <v>871.31280595999999</v>
      </c>
      <c r="F165" s="6">
        <v>87.899720202954995</v>
      </c>
      <c r="G165" s="6">
        <v>12.100279797044999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107138.34690244</v>
      </c>
      <c r="E166" s="6">
        <v>2864.6754693600001</v>
      </c>
      <c r="F166" s="6">
        <v>97.395821126007206</v>
      </c>
      <c r="G166" s="6">
        <v>2.6041788739928098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9445.6416329490003</v>
      </c>
      <c r="E167" s="6">
        <v>1339.6984928740001</v>
      </c>
      <c r="F167" s="6">
        <v>87.578523465695795</v>
      </c>
      <c r="G167" s="6">
        <v>12.421476534304199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169086.06665158799</v>
      </c>
      <c r="E168" s="6">
        <v>7231.0016864649997</v>
      </c>
      <c r="F168" s="6">
        <v>95.898864610996696</v>
      </c>
      <c r="G168" s="6">
        <v>4.1011353890032902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125.4621794</v>
      </c>
      <c r="E169" s="6">
        <v>15.440430123000001</v>
      </c>
      <c r="F169" s="6">
        <v>89.041771351665702</v>
      </c>
      <c r="G169" s="6">
        <v>10.9582286483343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685.21838969099997</v>
      </c>
      <c r="E170" s="6">
        <v>100.18970742800001</v>
      </c>
      <c r="F170" s="6">
        <v>87.243611595613601</v>
      </c>
      <c r="G170" s="6">
        <v>12.756388404386399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616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601</v>
      </c>
      <c r="F180" s="5" t="s">
        <v>457</v>
      </c>
      <c r="G180" s="5" t="s">
        <v>602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9964.8118611800001</v>
      </c>
      <c r="E181" s="6">
        <v>476.00436651000001</v>
      </c>
      <c r="F181" s="6">
        <v>95.440927642729804</v>
      </c>
      <c r="G181" s="6">
        <v>4.5590723572702396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196184.59545697001</v>
      </c>
      <c r="E182" s="6">
        <v>2524.7028048799998</v>
      </c>
      <c r="F182" s="6">
        <v>98.7294490861957</v>
      </c>
      <c r="G182" s="6">
        <v>1.2705509138042801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3714.4691207989999</v>
      </c>
      <c r="E183" s="6">
        <v>158.53862007800001</v>
      </c>
      <c r="F183" s="6">
        <v>95.906576214533999</v>
      </c>
      <c r="G183" s="6">
        <v>4.0934237854660402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69210.571955512001</v>
      </c>
      <c r="E184" s="6">
        <v>700.71766590300001</v>
      </c>
      <c r="F184" s="6">
        <v>98.997704562886</v>
      </c>
      <c r="G184" s="6">
        <v>1.00229543711401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2064.4280024019999</v>
      </c>
      <c r="E185" s="6">
        <v>165.898960389</v>
      </c>
      <c r="F185" s="6">
        <v>92.561675343717496</v>
      </c>
      <c r="G185" s="6">
        <v>7.4383246562825196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36951.439917550997</v>
      </c>
      <c r="E186" s="6">
        <v>1197.316671846</v>
      </c>
      <c r="F186" s="6">
        <v>96.861452957083301</v>
      </c>
      <c r="G186" s="6">
        <v>3.13854704291668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5661.6035564670001</v>
      </c>
      <c r="E187" s="6">
        <v>756.75504025999999</v>
      </c>
      <c r="F187" s="6">
        <v>88.209523839227302</v>
      </c>
      <c r="G187" s="6">
        <v>11.7904761607727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108359.807052071</v>
      </c>
      <c r="E188" s="6">
        <v>4247.9330091720003</v>
      </c>
      <c r="F188" s="6">
        <v>96.227672265812501</v>
      </c>
      <c r="G188" s="6">
        <v>3.7723277341874701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3991.1356112630001</v>
      </c>
      <c r="E189" s="6">
        <v>1020.0054279669999</v>
      </c>
      <c r="F189" s="6">
        <v>79.645246063085594</v>
      </c>
      <c r="G189" s="6">
        <v>20.354753936914399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92217.007109960003</v>
      </c>
      <c r="E190" s="6">
        <v>4685.3326170680002</v>
      </c>
      <c r="F190" s="6">
        <v>95.164892168479597</v>
      </c>
      <c r="G190" s="6">
        <v>4.8351078315203599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2064.8536837010001</v>
      </c>
      <c r="E191" s="6">
        <v>118.239954759</v>
      </c>
      <c r="F191" s="6">
        <v>94.583834945238095</v>
      </c>
      <c r="G191" s="6">
        <v>5.41616505476187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53483.164007259998</v>
      </c>
      <c r="E192" s="6">
        <v>1615.5109769139999</v>
      </c>
      <c r="F192" s="6">
        <v>97.067967646448807</v>
      </c>
      <c r="G192" s="6">
        <v>2.9320323535511901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9955.5101479540008</v>
      </c>
      <c r="E193" s="6">
        <v>1089.6988060799999</v>
      </c>
      <c r="F193" s="6">
        <v>90.134194738959494</v>
      </c>
      <c r="G193" s="6">
        <v>9.8658052610404692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188787.951002822</v>
      </c>
      <c r="E194" s="6">
        <v>6349.3934228070002</v>
      </c>
      <c r="F194" s="6">
        <v>96.746192564270103</v>
      </c>
      <c r="G194" s="6">
        <v>3.25380743572991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12501.717254916</v>
      </c>
      <c r="E195" s="6">
        <v>631.21003028999996</v>
      </c>
      <c r="F195" s="6">
        <v>95.193683658013995</v>
      </c>
      <c r="G195" s="6">
        <v>4.8063163419860402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301580.52909542702</v>
      </c>
      <c r="E196" s="6">
        <v>8233.4515831320005</v>
      </c>
      <c r="F196" s="6">
        <v>97.342453182681098</v>
      </c>
      <c r="G196" s="6">
        <v>2.6575468173188899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5710.8273059410003</v>
      </c>
      <c r="E197" s="6">
        <v>272.92475242500001</v>
      </c>
      <c r="F197" s="6">
        <v>95.438902719182394</v>
      </c>
      <c r="G197" s="6">
        <v>4.56109728081762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114819.320487991</v>
      </c>
      <c r="E198" s="6">
        <v>2275.8754473009999</v>
      </c>
      <c r="F198" s="6">
        <v>98.056388710806999</v>
      </c>
      <c r="G198" s="6">
        <v>1.943611289193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12964.02977254</v>
      </c>
      <c r="E199" s="6">
        <v>397.03417896000002</v>
      </c>
      <c r="F199" s="6">
        <v>97.028423930899393</v>
      </c>
      <c r="G199" s="6">
        <v>2.9715760691005899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238492.38299285001</v>
      </c>
      <c r="E200" s="6">
        <v>4341.5012970500002</v>
      </c>
      <c r="F200" s="6">
        <v>98.212151772086699</v>
      </c>
      <c r="G200" s="6">
        <v>1.7878482279132999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14454.077391950001</v>
      </c>
      <c r="E201" s="6">
        <v>465.26453520000001</v>
      </c>
      <c r="F201" s="6">
        <v>96.881467443592001</v>
      </c>
      <c r="G201" s="6">
        <v>3.11853255640799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372114.56217410997</v>
      </c>
      <c r="E202" s="6">
        <v>5560.3053236200003</v>
      </c>
      <c r="F202" s="6">
        <v>98.527753419109004</v>
      </c>
      <c r="G202" s="6">
        <v>1.4722465808910199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3142.7251162940001</v>
      </c>
      <c r="E203" s="6">
        <v>131.71762484000001</v>
      </c>
      <c r="F203" s="6">
        <v>95.977403324683493</v>
      </c>
      <c r="G203" s="6">
        <v>4.0225966753165396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43763.870812089001</v>
      </c>
      <c r="E204" s="6">
        <v>887.51876004500002</v>
      </c>
      <c r="F204" s="6">
        <v>98.012337872237495</v>
      </c>
      <c r="G204" s="6">
        <v>1.9876621277625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3015.0995686030001</v>
      </c>
      <c r="E205" s="6">
        <v>10.830225670000001</v>
      </c>
      <c r="F205" s="6">
        <v>99.642086022930997</v>
      </c>
      <c r="G205" s="6">
        <v>0.35791397706905598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58500.543741977999</v>
      </c>
      <c r="E206" s="6">
        <v>281.346133657</v>
      </c>
      <c r="F206" s="6">
        <v>99.521372765910996</v>
      </c>
      <c r="G206" s="6">
        <v>0.47862723408901098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935.46362072500006</v>
      </c>
      <c r="E207" s="6">
        <v>31.324371999</v>
      </c>
      <c r="F207" s="6">
        <v>96.759954381441901</v>
      </c>
      <c r="G207" s="6">
        <v>3.2400456185581201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24940.074703961</v>
      </c>
      <c r="E208" s="6">
        <v>449.27823293400002</v>
      </c>
      <c r="F208" s="6">
        <v>98.230446305383694</v>
      </c>
      <c r="G208" s="6">
        <v>1.76955369461631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2465.2882899279998</v>
      </c>
      <c r="E209" s="6">
        <v>57.711137006999998</v>
      </c>
      <c r="F209" s="6">
        <v>97.712598092933007</v>
      </c>
      <c r="G209" s="6">
        <v>2.28740190706697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21701.479846490001</v>
      </c>
      <c r="E210" s="6">
        <v>417.513040945</v>
      </c>
      <c r="F210" s="6">
        <v>98.112422916044395</v>
      </c>
      <c r="G210" s="6">
        <v>1.8875770839556401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5529.9880685560001</v>
      </c>
      <c r="E211" s="6">
        <v>312.10629614200002</v>
      </c>
      <c r="F211" s="6">
        <v>94.657630009745105</v>
      </c>
      <c r="G211" s="6">
        <v>5.3423699902549204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74375.057191283995</v>
      </c>
      <c r="E212" s="6">
        <v>1650.9262784749999</v>
      </c>
      <c r="F212" s="6">
        <v>97.828471000139402</v>
      </c>
      <c r="G212" s="6">
        <v>2.17152899986054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374.74596859899998</v>
      </c>
      <c r="E213" s="6">
        <v>10.142580616</v>
      </c>
      <c r="F213" s="6">
        <v>97.364800632108597</v>
      </c>
      <c r="G213" s="6">
        <v>2.6351993678913801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7076.2414694850004</v>
      </c>
      <c r="E214" s="6">
        <v>132.43720004100001</v>
      </c>
      <c r="F214" s="6">
        <v>98.162808940272697</v>
      </c>
      <c r="G214" s="6">
        <v>1.83719105972729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6329.4529661899996</v>
      </c>
      <c r="E215" s="6">
        <v>871.31280595999999</v>
      </c>
      <c r="F215" s="6">
        <v>87.899720202954995</v>
      </c>
      <c r="G215" s="6">
        <v>12.100279797044999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107138.34690244</v>
      </c>
      <c r="E216" s="6">
        <v>2864.6754693600001</v>
      </c>
      <c r="F216" s="6">
        <v>97.395821126007206</v>
      </c>
      <c r="G216" s="6">
        <v>2.6041788739928098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9373.2894771499996</v>
      </c>
      <c r="E217" s="6">
        <v>1315.6685975099999</v>
      </c>
      <c r="F217" s="6">
        <v>87.691329797344594</v>
      </c>
      <c r="G217" s="6">
        <v>12.308670202655399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167298.54620405001</v>
      </c>
      <c r="E218" s="6">
        <v>7030.8469326799996</v>
      </c>
      <c r="F218" s="6">
        <v>95.966918253902506</v>
      </c>
      <c r="G218" s="6">
        <v>4.0330817460975004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617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601</v>
      </c>
      <c r="F228" s="5" t="s">
        <v>457</v>
      </c>
      <c r="G228" s="5" t="s">
        <v>602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1882.3229889700001</v>
      </c>
      <c r="E229" s="6">
        <v>146.67758860000001</v>
      </c>
      <c r="F229" s="6">
        <v>92.7709439700768</v>
      </c>
      <c r="G229" s="6">
        <v>7.2290560299231696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20163.711318869999</v>
      </c>
      <c r="E230" s="6">
        <v>517.64815912999995</v>
      </c>
      <c r="F230" s="6">
        <v>97.497030310407496</v>
      </c>
      <c r="G230" s="6">
        <v>2.50296968959247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1074.5750394700001</v>
      </c>
      <c r="E231" s="6">
        <v>65.022740400000004</v>
      </c>
      <c r="F231" s="6">
        <v>94.294237708376599</v>
      </c>
      <c r="G231" s="6">
        <v>5.7057622916234099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19327.108374790001</v>
      </c>
      <c r="E232" s="6">
        <v>266.96335627000002</v>
      </c>
      <c r="F232" s="6">
        <v>98.637529963479594</v>
      </c>
      <c r="G232" s="6">
        <v>1.3624700365203699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51157.786407810003</v>
      </c>
      <c r="E234" s="6">
        <v>68.723437939999997</v>
      </c>
      <c r="F234" s="6">
        <v>99.865843997283903</v>
      </c>
      <c r="G234" s="6">
        <v>0.134156002716046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1481.27945684</v>
      </c>
      <c r="E235" s="6">
        <v>48.104177749999998</v>
      </c>
      <c r="F235" s="6">
        <v>96.854668988079297</v>
      </c>
      <c r="G235" s="6">
        <v>3.1453310119207498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29448.46163392</v>
      </c>
      <c r="E236" s="6">
        <v>190.24535786999999</v>
      </c>
      <c r="F236" s="6">
        <v>99.358118564609796</v>
      </c>
      <c r="G236" s="6">
        <v>0.64188143539020903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1674.4778157600001</v>
      </c>
      <c r="E237" s="6">
        <v>26.295018079999998</v>
      </c>
      <c r="F237" s="6">
        <v>98.4539370833769</v>
      </c>
      <c r="G237" s="6">
        <v>1.5460629166230999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34404.762975320002</v>
      </c>
      <c r="E238" s="6">
        <v>313.24044953999999</v>
      </c>
      <c r="F238" s="6">
        <v>99.097757881676699</v>
      </c>
      <c r="G238" s="6">
        <v>0.90224211832326295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9236.7721289960009</v>
      </c>
      <c r="E240" s="6">
        <v>143.88869703500001</v>
      </c>
      <c r="F240" s="6">
        <v>98.466113425232095</v>
      </c>
      <c r="G240" s="6">
        <v>1.53388657476789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16890.916831210001</v>
      </c>
      <c r="E242" s="6">
        <v>75.390595869999999</v>
      </c>
      <c r="F242" s="6">
        <v>99.555645232800202</v>
      </c>
      <c r="G242" s="6">
        <v>0.44435476719977801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1213.35064711</v>
      </c>
      <c r="E243" s="6">
        <v>37.50088633</v>
      </c>
      <c r="F243" s="6">
        <v>97.0019714308646</v>
      </c>
      <c r="G243" s="6">
        <v>2.9980285691354398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30872.263368150001</v>
      </c>
      <c r="E244" s="6">
        <v>305.40605396000001</v>
      </c>
      <c r="F244" s="6">
        <v>99.020433343412705</v>
      </c>
      <c r="G244" s="6">
        <v>0.97956665658728703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1925.33670818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32578.459231569999</v>
      </c>
      <c r="E246" s="6">
        <v>722.04642305000004</v>
      </c>
      <c r="F246" s="6">
        <v>97.831725348141006</v>
      </c>
      <c r="G246" s="6">
        <v>2.1682746518589999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1773.56266706</v>
      </c>
      <c r="E247" s="6">
        <v>76.720183820000003</v>
      </c>
      <c r="F247" s="6">
        <v>95.853596990129802</v>
      </c>
      <c r="G247" s="6">
        <v>4.1464030098701796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52197.579948420003</v>
      </c>
      <c r="E248" s="6">
        <v>963.15325622</v>
      </c>
      <c r="F248" s="6">
        <v>98.188224281045194</v>
      </c>
      <c r="G248" s="6">
        <v>1.8117757189547801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3875.8861605400002</v>
      </c>
      <c r="E249" s="6">
        <v>145.3605665</v>
      </c>
      <c r="F249" s="6">
        <v>96.385186576029895</v>
      </c>
      <c r="G249" s="6">
        <v>3.61481342397009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83824.098904409999</v>
      </c>
      <c r="E250" s="6">
        <v>1652.6821482099999</v>
      </c>
      <c r="F250" s="6">
        <v>98.066513352681596</v>
      </c>
      <c r="G250" s="6">
        <v>1.93348664731841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2658.30394226</v>
      </c>
      <c r="E251" s="6">
        <v>75.287301360000001</v>
      </c>
      <c r="F251" s="6">
        <v>97.245846410442098</v>
      </c>
      <c r="G251" s="6">
        <v>2.7541535895578702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29558.042404650001</v>
      </c>
      <c r="E252" s="6">
        <v>555.71351947000005</v>
      </c>
      <c r="F252" s="6">
        <v>98.154619035664993</v>
      </c>
      <c r="G252" s="6">
        <v>1.8453809643349499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2563.9131633400002</v>
      </c>
      <c r="E253" s="6">
        <v>159.41987903</v>
      </c>
      <c r="F253" s="6">
        <v>94.146148247396695</v>
      </c>
      <c r="G253" s="6">
        <v>5.8538517526032603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36119.914045769998</v>
      </c>
      <c r="E254" s="6">
        <v>1110.16725131</v>
      </c>
      <c r="F254" s="6">
        <v>97.018090714196006</v>
      </c>
      <c r="G254" s="6">
        <v>2.98190928580398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1643.96791091</v>
      </c>
      <c r="E255" s="6">
        <v>287.83764045999999</v>
      </c>
      <c r="F255" s="6">
        <v>85.100071782283095</v>
      </c>
      <c r="G255" s="6">
        <v>14.8999282177169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26534.29134308</v>
      </c>
      <c r="E256" s="6">
        <v>1013.00927415</v>
      </c>
      <c r="F256" s="6">
        <v>96.3226550280705</v>
      </c>
      <c r="G256" s="6">
        <v>3.6773449719294602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13045.301276890999</v>
      </c>
      <c r="E258" s="6">
        <v>169.65488009200001</v>
      </c>
      <c r="F258" s="6">
        <v>98.716190367363794</v>
      </c>
      <c r="G258" s="6">
        <v>1.2838096326362101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1276.5177178599999</v>
      </c>
      <c r="E259" s="6">
        <v>118.64358503</v>
      </c>
      <c r="F259" s="6">
        <v>91.496066814336402</v>
      </c>
      <c r="G259" s="6">
        <v>8.5039331856636498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21406.49336054</v>
      </c>
      <c r="E260" s="6">
        <v>553.21871604</v>
      </c>
      <c r="F260" s="6">
        <v>97.480756058591496</v>
      </c>
      <c r="G260" s="6">
        <v>2.5192439414085399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1096.3947166779999</v>
      </c>
      <c r="E261" s="6">
        <v>22.671581636999999</v>
      </c>
      <c r="F261" s="6">
        <v>97.974062692162505</v>
      </c>
      <c r="G261" s="6">
        <v>2.02593730783753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6420.2995870300001</v>
      </c>
      <c r="E262" s="6">
        <v>131.605515545</v>
      </c>
      <c r="F262" s="6">
        <v>97.991339717462097</v>
      </c>
      <c r="G262" s="6">
        <v>2.0086602825379298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438.17536198099998</v>
      </c>
      <c r="E263" s="6">
        <v>20.525759249</v>
      </c>
      <c r="F263" s="6">
        <v>95.525243279554104</v>
      </c>
      <c r="G263" s="6">
        <v>4.4747567204458703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12554.838768285001</v>
      </c>
      <c r="E264" s="6">
        <v>171.53011706800001</v>
      </c>
      <c r="F264" s="6">
        <v>98.652167648028694</v>
      </c>
      <c r="G264" s="6">
        <v>1.34783235197132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1368.8935732499999</v>
      </c>
      <c r="E265" s="6">
        <v>35.039555370000002</v>
      </c>
      <c r="F265" s="6">
        <v>97.504186299496894</v>
      </c>
      <c r="G265" s="6">
        <v>2.49581370050312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15281.180259459999</v>
      </c>
      <c r="E266" s="6">
        <v>285.9075254</v>
      </c>
      <c r="F266" s="6">
        <v>98.163384639752195</v>
      </c>
      <c r="G266" s="6">
        <v>1.8366153602478099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1702.4136083799999</v>
      </c>
      <c r="E267" s="6">
        <v>101.62673872000001</v>
      </c>
      <c r="F267" s="6">
        <v>94.366714753172502</v>
      </c>
      <c r="G267" s="6">
        <v>5.6332852468274996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25550.934786639998</v>
      </c>
      <c r="E268" s="6">
        <v>657.24635446000002</v>
      </c>
      <c r="F268" s="6">
        <v>97.492209203982895</v>
      </c>
      <c r="G268" s="6">
        <v>2.5077907960171202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2264.5924533100001</v>
      </c>
      <c r="E269" s="6">
        <v>103.90923703</v>
      </c>
      <c r="F269" s="6">
        <v>95.612870471919194</v>
      </c>
      <c r="G269" s="6">
        <v>4.3871295280808402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29672.679424000002</v>
      </c>
      <c r="E270" s="6">
        <v>488.66266653000002</v>
      </c>
      <c r="F270" s="6">
        <v>98.379837790164402</v>
      </c>
      <c r="G270" s="6">
        <v>1.6201622098355799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1086.0512684150001</v>
      </c>
      <c r="E271" s="6">
        <v>42.875899449999999</v>
      </c>
      <c r="F271" s="6">
        <v>96.202066823222495</v>
      </c>
      <c r="G271" s="6">
        <v>3.7979331767775499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16399.23114629</v>
      </c>
      <c r="E272" s="6">
        <v>271.69088799000002</v>
      </c>
      <c r="F272" s="6">
        <v>98.370270777876996</v>
      </c>
      <c r="G272" s="6">
        <v>1.62972922212298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1521.89973121</v>
      </c>
      <c r="E273" s="6">
        <v>77.257336859999995</v>
      </c>
      <c r="F273" s="6">
        <v>95.168871250824594</v>
      </c>
      <c r="G273" s="6">
        <v>4.8311287491753898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41866.729433549997</v>
      </c>
      <c r="E274" s="6">
        <v>1184.6352023899999</v>
      </c>
      <c r="F274" s="6">
        <v>97.248321365866602</v>
      </c>
      <c r="G274" s="6">
        <v>2.7516786341333499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1438.39009358</v>
      </c>
      <c r="E275" s="6">
        <v>125.26695191</v>
      </c>
      <c r="F275" s="6">
        <v>91.988847409263897</v>
      </c>
      <c r="G275" s="6">
        <v>8.0111525907361205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21916.12685388</v>
      </c>
      <c r="E276" s="6">
        <v>632.32755159999999</v>
      </c>
      <c r="F276" s="6">
        <v>97.195694479856101</v>
      </c>
      <c r="G276" s="6">
        <v>2.80430552014387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983.93082321999998</v>
      </c>
      <c r="E277" s="6">
        <v>20.410774450000002</v>
      </c>
      <c r="F277" s="6">
        <v>97.967745785163999</v>
      </c>
      <c r="G277" s="6">
        <v>2.0322542148360201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24797.197711149998</v>
      </c>
      <c r="E278" s="6">
        <v>417.14194918999999</v>
      </c>
      <c r="F278" s="6">
        <v>98.345616205661997</v>
      </c>
      <c r="G278" s="6">
        <v>1.65438379433798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1579.4764367400001</v>
      </c>
      <c r="E279" s="6">
        <v>87.532455330000005</v>
      </c>
      <c r="F279" s="6">
        <v>94.749130868683807</v>
      </c>
      <c r="G279" s="6">
        <v>5.2508691313162101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27482.491206859999</v>
      </c>
      <c r="E280" s="6">
        <v>833.22572980999996</v>
      </c>
      <c r="F280" s="6">
        <v>97.057373713427197</v>
      </c>
      <c r="G280" s="6">
        <v>2.9426262865728101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2005.6591369499999</v>
      </c>
      <c r="E281" s="6">
        <v>76.074308849999994</v>
      </c>
      <c r="F281" s="6">
        <v>96.345626813870695</v>
      </c>
      <c r="G281" s="6">
        <v>3.6543731861292699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26689.108232030001</v>
      </c>
      <c r="E282" s="6">
        <v>710.73556761999998</v>
      </c>
      <c r="F282" s="6">
        <v>97.406059783344205</v>
      </c>
      <c r="G282" s="6">
        <v>2.5939402166558301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43813.762658669999</v>
      </c>
      <c r="E284" s="6">
        <v>930.92733081999995</v>
      </c>
      <c r="F284" s="6">
        <v>97.919468587135896</v>
      </c>
      <c r="G284" s="6">
        <v>2.0805314128640999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546.48461030399994</v>
      </c>
      <c r="E285" s="6">
        <v>22.475592070000001</v>
      </c>
      <c r="F285" s="6">
        <v>96.049707523264402</v>
      </c>
      <c r="G285" s="6">
        <v>3.95029247673564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10298.758134272</v>
      </c>
      <c r="E286" s="6">
        <v>187.67866834700001</v>
      </c>
      <c r="F286" s="6">
        <v>98.210272260448605</v>
      </c>
      <c r="G286" s="6">
        <v>1.78972773955141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1342.2078270899999</v>
      </c>
      <c r="E287" s="6">
        <v>296.42215486999999</v>
      </c>
      <c r="F287" s="6">
        <v>81.910366700635905</v>
      </c>
      <c r="G287" s="6">
        <v>18.089633299364099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26369.802250839999</v>
      </c>
      <c r="E288" s="6">
        <v>1541.0841514599999</v>
      </c>
      <c r="F288" s="6">
        <v>94.478555323370102</v>
      </c>
      <c r="G288" s="6">
        <v>5.5214446766298604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982.62228623999999</v>
      </c>
      <c r="E289" s="6">
        <v>53.851659900000001</v>
      </c>
      <c r="F289" s="6">
        <v>94.804340224802303</v>
      </c>
      <c r="G289" s="6">
        <v>5.1956597751976696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21003.918820719999</v>
      </c>
      <c r="E290" s="6">
        <v>970.96598743000004</v>
      </c>
      <c r="F290" s="6">
        <v>95.581474051368403</v>
      </c>
      <c r="G290" s="6">
        <v>4.41852594863155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229.63592437299999</v>
      </c>
      <c r="E291" s="6">
        <v>111.809481887</v>
      </c>
      <c r="F291" s="6">
        <v>67.254067608729002</v>
      </c>
      <c r="G291" s="6">
        <v>32.745932391270898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4644.914115433</v>
      </c>
      <c r="E292" s="6">
        <v>262.58345970800002</v>
      </c>
      <c r="F292" s="6">
        <v>94.6493410197874</v>
      </c>
      <c r="G292" s="6">
        <v>5.3506589802126499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973.79679223000005</v>
      </c>
      <c r="E293" s="6">
        <v>240.73435545999999</v>
      </c>
      <c r="F293" s="6">
        <v>80.178824073975406</v>
      </c>
      <c r="G293" s="6">
        <v>19.821175926024601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34067.669785580001</v>
      </c>
      <c r="E294" s="6">
        <v>852.49595538000005</v>
      </c>
      <c r="F294" s="6">
        <v>97.558728782377898</v>
      </c>
      <c r="G294" s="6">
        <v>2.4412712176221301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1548.0477636799999</v>
      </c>
      <c r="E295" s="6">
        <v>258.61672535000002</v>
      </c>
      <c r="F295" s="6">
        <v>85.685403852219906</v>
      </c>
      <c r="G295" s="6">
        <v>14.314596147780099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20522.352940199999</v>
      </c>
      <c r="E296" s="6">
        <v>790.09114007000005</v>
      </c>
      <c r="F296" s="6">
        <v>96.292817768369304</v>
      </c>
      <c r="G296" s="6">
        <v>3.7071822316307101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1537.72685684</v>
      </c>
      <c r="E297" s="6">
        <v>381.24552980999999</v>
      </c>
      <c r="F297" s="6">
        <v>80.132828775324398</v>
      </c>
      <c r="G297" s="6">
        <v>19.867171224675602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32676.53967088</v>
      </c>
      <c r="E298" s="6">
        <v>1393.3327233099999</v>
      </c>
      <c r="F298" s="6">
        <v>95.910367062168405</v>
      </c>
      <c r="G298" s="6">
        <v>4.0896329378316301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1102.4865838799999</v>
      </c>
      <c r="E299" s="6">
        <v>206.17948465000001</v>
      </c>
      <c r="F299" s="6">
        <v>84.245065291438493</v>
      </c>
      <c r="G299" s="6">
        <v>15.7549347085615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22468.06309955</v>
      </c>
      <c r="E300" s="6">
        <v>1171.8765403800001</v>
      </c>
      <c r="F300" s="6">
        <v>95.0428107760453</v>
      </c>
      <c r="G300" s="6">
        <v>4.9571892239546802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542.953952491</v>
      </c>
      <c r="E301" s="6">
        <v>40.982617898999997</v>
      </c>
      <c r="F301" s="6">
        <v>92.981666164249901</v>
      </c>
      <c r="G301" s="6">
        <v>7.0183338357500897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11616.434573709999</v>
      </c>
      <c r="E302" s="6">
        <v>430.87577452400001</v>
      </c>
      <c r="F302" s="6">
        <v>96.423469122407397</v>
      </c>
      <c r="G302" s="6">
        <v>3.5765308775926199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1217.2654093000001</v>
      </c>
      <c r="E303" s="6">
        <v>112.46246481999999</v>
      </c>
      <c r="F303" s="6">
        <v>91.542445111603996</v>
      </c>
      <c r="G303" s="6">
        <v>8.4575548883959808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25167.409879250001</v>
      </c>
      <c r="E304" s="6">
        <v>382.41763760999999</v>
      </c>
      <c r="F304" s="6">
        <v>98.503247674147104</v>
      </c>
      <c r="G304" s="6">
        <v>1.4967523258528801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1362.27540559</v>
      </c>
      <c r="E305" s="6">
        <v>120.63673540000001</v>
      </c>
      <c r="F305" s="6">
        <v>91.864876410043905</v>
      </c>
      <c r="G305" s="6">
        <v>8.1351235899560592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18966.510020580001</v>
      </c>
      <c r="E306" s="6">
        <v>958.48468633000005</v>
      </c>
      <c r="F306" s="6">
        <v>95.189536055446993</v>
      </c>
      <c r="G306" s="6">
        <v>4.8104639445529997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2489.1688230300001</v>
      </c>
      <c r="E307" s="6">
        <v>235.85643998</v>
      </c>
      <c r="F307" s="6">
        <v>91.3447980397995</v>
      </c>
      <c r="G307" s="6">
        <v>8.6552019602004897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40854.662738029998</v>
      </c>
      <c r="E308" s="6">
        <v>2703.3391670599999</v>
      </c>
      <c r="F308" s="6">
        <v>93.793702537250496</v>
      </c>
      <c r="G308" s="6">
        <v>6.20629746274955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2142.9837372799998</v>
      </c>
      <c r="E309" s="6">
        <v>269.06010576</v>
      </c>
      <c r="F309" s="6">
        <v>88.8451403345599</v>
      </c>
      <c r="G309" s="6">
        <v>11.1548596654401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42898.860404619998</v>
      </c>
      <c r="E310" s="6">
        <v>1075.4974237599999</v>
      </c>
      <c r="F310" s="6">
        <v>97.554262354535396</v>
      </c>
      <c r="G310" s="6">
        <v>2.4457376454645998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1368.7927271999999</v>
      </c>
      <c r="E311" s="6">
        <v>354.14215161999999</v>
      </c>
      <c r="F311" s="6">
        <v>79.445412825901798</v>
      </c>
      <c r="G311" s="6">
        <v>20.554587174098199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23906.506900839999</v>
      </c>
      <c r="E312" s="6">
        <v>1347.0786200099999</v>
      </c>
      <c r="F312" s="6">
        <v>94.665792630128394</v>
      </c>
      <c r="G312" s="6">
        <v>5.33420736987157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2350.02433058</v>
      </c>
      <c r="E313" s="6">
        <v>110.2180613</v>
      </c>
      <c r="F313" s="6">
        <v>95.520032429984397</v>
      </c>
      <c r="G313" s="6">
        <v>4.4799675700156003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75442.099656530001</v>
      </c>
      <c r="E314" s="6">
        <v>1744.40701431</v>
      </c>
      <c r="F314" s="6">
        <v>97.740010411730395</v>
      </c>
      <c r="G314" s="6">
        <v>2.25998958826959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796.05193912000004</v>
      </c>
      <c r="E315" s="6">
        <v>32.624197459999998</v>
      </c>
      <c r="F315" s="6">
        <v>96.063094371868601</v>
      </c>
      <c r="G315" s="6">
        <v>3.9369056281314201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27956.825500449999</v>
      </c>
      <c r="E316" s="6">
        <v>235.75206957</v>
      </c>
      <c r="F316" s="6">
        <v>99.163779654469394</v>
      </c>
      <c r="G316" s="6">
        <v>0.83622034553058699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2507.3387895400001</v>
      </c>
      <c r="E317" s="6">
        <v>56.2332921</v>
      </c>
      <c r="F317" s="6">
        <v>97.806447788118106</v>
      </c>
      <c r="G317" s="6">
        <v>2.19355221188186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47338.515221059999</v>
      </c>
      <c r="E318" s="6">
        <v>254.32744532999999</v>
      </c>
      <c r="F318" s="6">
        <v>99.465618292412699</v>
      </c>
      <c r="G318" s="6">
        <v>0.53438170758731696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1617.9518410200001</v>
      </c>
      <c r="E319" s="6">
        <v>45.184662230000001</v>
      </c>
      <c r="F319" s="6">
        <v>97.283165744862004</v>
      </c>
      <c r="G319" s="6">
        <v>2.71683425513798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37974.252079830003</v>
      </c>
      <c r="E320" s="6">
        <v>990.81102425999995</v>
      </c>
      <c r="F320" s="6">
        <v>97.457181009528497</v>
      </c>
      <c r="G320" s="6">
        <v>2.5428189904714902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3268.53076229</v>
      </c>
      <c r="E321" s="6">
        <v>193.30948731999999</v>
      </c>
      <c r="F321" s="6">
        <v>94.415990531574096</v>
      </c>
      <c r="G321" s="6">
        <v>5.5840094684258696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37752.925898640002</v>
      </c>
      <c r="E322" s="6">
        <v>1280.7582597600001</v>
      </c>
      <c r="F322" s="6">
        <v>96.718838389523697</v>
      </c>
      <c r="G322" s="6">
        <v>3.2811616104763299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207.577775546</v>
      </c>
      <c r="E323" s="6">
        <v>19.713991159999999</v>
      </c>
      <c r="F323" s="6">
        <v>91.326570493202297</v>
      </c>
      <c r="G323" s="6">
        <v>8.6734295067976994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9343.3695247779997</v>
      </c>
      <c r="E324" s="6">
        <v>328.64623658699998</v>
      </c>
      <c r="F324" s="6">
        <v>96.602091593980006</v>
      </c>
      <c r="G324" s="6">
        <v>3.3979084060199898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649.96965943999999</v>
      </c>
      <c r="E325" s="6">
        <v>19.53596529</v>
      </c>
      <c r="F325" s="6">
        <v>97.082031193109302</v>
      </c>
      <c r="G325" s="6">
        <v>2.9179688068906802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16383.25235637</v>
      </c>
      <c r="E326" s="6">
        <v>285.02302169000001</v>
      </c>
      <c r="F326" s="6">
        <v>98.290026921050497</v>
      </c>
      <c r="G326" s="6">
        <v>1.70997307894954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8247.2038627189995</v>
      </c>
      <c r="E328" s="6">
        <v>128.05158624000001</v>
      </c>
      <c r="F328" s="6">
        <v>98.4710724703219</v>
      </c>
      <c r="G328" s="6">
        <v>1.52892752967811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34474.666243209998</v>
      </c>
      <c r="E330" s="6">
        <v>876.44412857999998</v>
      </c>
      <c r="F330" s="6">
        <v>97.5207451212639</v>
      </c>
      <c r="G330" s="6">
        <v>2.4792548787361399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503.70959276000002</v>
      </c>
      <c r="E331" s="6">
        <v>161.62721637000001</v>
      </c>
      <c r="F331" s="6">
        <v>75.707459116632194</v>
      </c>
      <c r="G331" s="6">
        <v>24.292540883367799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15258.48342026</v>
      </c>
      <c r="E332" s="6">
        <v>1056.8296249</v>
      </c>
      <c r="F332" s="6">
        <v>93.522467990808707</v>
      </c>
      <c r="G332" s="6">
        <v>6.4775320091912798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532.96496913999999</v>
      </c>
      <c r="E333" s="6">
        <v>16.526310800000001</v>
      </c>
      <c r="F333" s="6">
        <v>96.992434383707703</v>
      </c>
      <c r="G333" s="6">
        <v>3.0075656162923199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18563.757903720001</v>
      </c>
      <c r="E334" s="6">
        <v>636.86296622999998</v>
      </c>
      <c r="F334" s="6">
        <v>96.683112642327501</v>
      </c>
      <c r="G334" s="6">
        <v>3.3168873576725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969.23397374000001</v>
      </c>
      <c r="E335" s="6">
        <v>151.24085534</v>
      </c>
      <c r="F335" s="6">
        <v>86.502074708435799</v>
      </c>
      <c r="G335" s="6">
        <v>13.497925291564201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40845.165015879997</v>
      </c>
      <c r="E336" s="6">
        <v>1571.5119837699999</v>
      </c>
      <c r="F336" s="6">
        <v>96.295061058689299</v>
      </c>
      <c r="G336" s="6">
        <v>3.7049389413106701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8216.0313884480001</v>
      </c>
      <c r="E338" s="6">
        <v>182.648991572</v>
      </c>
      <c r="F338" s="6">
        <v>97.825265597599</v>
      </c>
      <c r="G338" s="6">
        <v>2.17473440240102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2533.9416051399999</v>
      </c>
      <c r="E339" s="6">
        <v>482.05326221000001</v>
      </c>
      <c r="F339" s="6">
        <v>84.016774450496499</v>
      </c>
      <c r="G339" s="6">
        <v>15.9832255495035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53841.421180279998</v>
      </c>
      <c r="E340" s="6">
        <v>1956.2754557400001</v>
      </c>
      <c r="F340" s="6">
        <v>96.493985283118107</v>
      </c>
      <c r="G340" s="6">
        <v>3.50601471688194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2494.5732984400001</v>
      </c>
      <c r="E341" s="6">
        <v>299.20279593999999</v>
      </c>
      <c r="F341" s="6">
        <v>89.2903802655524</v>
      </c>
      <c r="G341" s="6">
        <v>10.7096197344476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66503.747702890003</v>
      </c>
      <c r="E342" s="6">
        <v>2250.5158334399998</v>
      </c>
      <c r="F342" s="6">
        <v>96.726725416452396</v>
      </c>
      <c r="G342" s="6">
        <v>3.2732745835475598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1964.6326843500001</v>
      </c>
      <c r="E343" s="6">
        <v>232.32702223000001</v>
      </c>
      <c r="F343" s="6">
        <v>89.425066762300204</v>
      </c>
      <c r="G343" s="6">
        <v>10.574933237699801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33405.877523230003</v>
      </c>
      <c r="E344" s="6">
        <v>1151.3938807100001</v>
      </c>
      <c r="F344" s="6">
        <v>96.668157426981594</v>
      </c>
      <c r="G344" s="6">
        <v>3.3318425730184398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2415.8779497199998</v>
      </c>
      <c r="E345" s="6">
        <v>53.640133630000001</v>
      </c>
      <c r="F345" s="6">
        <v>97.827910878982706</v>
      </c>
      <c r="G345" s="6">
        <v>2.1720891210172901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24738.146462150002</v>
      </c>
      <c r="E346" s="6">
        <v>803.52958457</v>
      </c>
      <c r="F346" s="6">
        <v>96.854045196171896</v>
      </c>
      <c r="G346" s="6">
        <v>3.1459548038281002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169.803856349</v>
      </c>
      <c r="E347" s="6">
        <v>37.883956167999997</v>
      </c>
      <c r="F347" s="6">
        <v>81.759181865859802</v>
      </c>
      <c r="G347" s="6">
        <v>18.240818134140198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4726.6204741920001</v>
      </c>
      <c r="E348" s="6">
        <v>244.371354903</v>
      </c>
      <c r="F348" s="6">
        <v>95.084052372150296</v>
      </c>
      <c r="G348" s="6">
        <v>4.9159476278497403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248.81638337199999</v>
      </c>
      <c r="E349" s="6">
        <v>12.688979227000001</v>
      </c>
      <c r="F349" s="6">
        <v>95.147717392527198</v>
      </c>
      <c r="G349" s="6">
        <v>4.8522826074728203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4498.0721285159998</v>
      </c>
      <c r="E350" s="6">
        <v>156.792792166</v>
      </c>
      <c r="F350" s="6">
        <v>96.631636044488502</v>
      </c>
      <c r="G350" s="6">
        <v>3.3683639555114699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374.74596859899998</v>
      </c>
      <c r="E351" s="6">
        <v>10.142580616</v>
      </c>
      <c r="F351" s="6">
        <v>97.364800632108597</v>
      </c>
      <c r="G351" s="6">
        <v>2.6351993678913801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7076.2414694850004</v>
      </c>
      <c r="E352" s="6">
        <v>132.43720004100001</v>
      </c>
      <c r="F352" s="6">
        <v>98.162808940272697</v>
      </c>
      <c r="G352" s="6">
        <v>1.83719105972729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358.00820092100003</v>
      </c>
      <c r="E353" s="6">
        <v>39.908825122000003</v>
      </c>
      <c r="F353" s="6">
        <v>89.970566095433298</v>
      </c>
      <c r="G353" s="6">
        <v>10.0294339045667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6480.3564359330003</v>
      </c>
      <c r="E354" s="6">
        <v>197.449540157</v>
      </c>
      <c r="F354" s="6">
        <v>97.043197408490599</v>
      </c>
      <c r="G354" s="6">
        <v>2.9568025915094198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670.889290179</v>
      </c>
      <c r="E355" s="6">
        <v>96.812113100000005</v>
      </c>
      <c r="F355" s="6">
        <v>87.389353114831195</v>
      </c>
      <c r="G355" s="6">
        <v>12.6106468851687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12244.496800622001</v>
      </c>
      <c r="E356" s="6">
        <v>709.03104521299997</v>
      </c>
      <c r="F356" s="6">
        <v>94.526347928908194</v>
      </c>
      <c r="G356" s="6">
        <v>5.4736520710918004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1095.37352472</v>
      </c>
      <c r="E357" s="6">
        <v>32.202037169999997</v>
      </c>
      <c r="F357" s="6">
        <v>97.1441348803246</v>
      </c>
      <c r="G357" s="6">
        <v>2.8558651196753599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13672.476790762999</v>
      </c>
      <c r="E358" s="6">
        <v>170.14525992</v>
      </c>
      <c r="F358" s="6">
        <v>98.770859600897595</v>
      </c>
      <c r="G358" s="6">
        <v>1.2291403991023899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14214.479247222</v>
      </c>
      <c r="E360" s="6">
        <v>83.119397907999996</v>
      </c>
      <c r="F360" s="6">
        <v>99.418647844501393</v>
      </c>
      <c r="G360" s="6">
        <v>0.58135215549858699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12094.866893304999</v>
      </c>
      <c r="E362" s="6">
        <v>51.156029279000002</v>
      </c>
      <c r="F362" s="6">
        <v>99.578824858103303</v>
      </c>
      <c r="G362" s="6">
        <v>0.42117514189670902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497.28825874400002</v>
      </c>
      <c r="E363" s="6">
        <v>10.79861275</v>
      </c>
      <c r="F363" s="6">
        <v>97.874652277818697</v>
      </c>
      <c r="G363" s="6">
        <v>2.12534772218131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12385.235935676001</v>
      </c>
      <c r="E364" s="6">
        <v>277.74811586599998</v>
      </c>
      <c r="F364" s="6">
        <v>97.806614027661396</v>
      </c>
      <c r="G364" s="6">
        <v>2.1933859723386302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873.92402919000006</v>
      </c>
      <c r="E365" s="6">
        <v>10.830225670000001</v>
      </c>
      <c r="F365" s="6">
        <v>98.775905782819507</v>
      </c>
      <c r="G365" s="6">
        <v>1.22409421718054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10512.492692233</v>
      </c>
      <c r="E366" s="6">
        <v>73.439511052</v>
      </c>
      <c r="F366" s="6">
        <v>99.306253718220404</v>
      </c>
      <c r="G366" s="6">
        <v>0.69374628177960995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7638.6925367180002</v>
      </c>
      <c r="E368" s="6">
        <v>36.723981207999998</v>
      </c>
      <c r="F368" s="6">
        <v>99.521537611382598</v>
      </c>
      <c r="G368" s="6">
        <v>0.47846238861735801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531.93167791999997</v>
      </c>
      <c r="E369" s="6">
        <v>30.74982181</v>
      </c>
      <c r="F369" s="6">
        <v>94.535128340854399</v>
      </c>
      <c r="G369" s="6">
        <v>5.4648716591455697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16849.799805189999</v>
      </c>
      <c r="E370" s="6">
        <v>109.64898042</v>
      </c>
      <c r="F370" s="6">
        <v>99.353463772283504</v>
      </c>
      <c r="G370" s="6">
        <v>0.64653622771653196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14838.962886249999</v>
      </c>
      <c r="E372" s="6">
        <v>120.00750545</v>
      </c>
      <c r="F372" s="6">
        <v>99.197755578708893</v>
      </c>
      <c r="G372" s="6">
        <v>0.80224442129109597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489.38642017500001</v>
      </c>
      <c r="E373" s="6">
        <v>9.6154868449999995</v>
      </c>
      <c r="F373" s="6">
        <v>98.073056092626402</v>
      </c>
      <c r="G373" s="6">
        <v>1.9269439073736101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14007.66845938</v>
      </c>
      <c r="E374" s="6">
        <v>100.350802465</v>
      </c>
      <c r="F374" s="6">
        <v>99.288696729126301</v>
      </c>
      <c r="G374" s="6">
        <v>0.71130327087373502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2105.1948019000001</v>
      </c>
      <c r="E375" s="6">
        <v>270.33498643000001</v>
      </c>
      <c r="F375" s="6">
        <v>88.620012775337798</v>
      </c>
      <c r="G375" s="6">
        <v>11.3799872246622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26997.389390019998</v>
      </c>
      <c r="E376" s="6">
        <v>564.84201944999995</v>
      </c>
      <c r="F376" s="6">
        <v>97.9506665804427</v>
      </c>
      <c r="G376" s="6">
        <v>2.0493334195573398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2364.0763121999998</v>
      </c>
      <c r="E377" s="6">
        <v>117.79810915</v>
      </c>
      <c r="F377" s="6">
        <v>95.253663596487499</v>
      </c>
      <c r="G377" s="6">
        <v>4.7463364035124904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53192.661452480002</v>
      </c>
      <c r="E378" s="6">
        <v>889.07172439999999</v>
      </c>
      <c r="F378" s="6">
        <v>98.356059112432305</v>
      </c>
      <c r="G378" s="6">
        <v>1.64394088756771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55823.434160969999</v>
      </c>
      <c r="E380" s="6">
        <v>335.21678271000002</v>
      </c>
      <c r="F380" s="6">
        <v>99.403089680615395</v>
      </c>
      <c r="G380" s="6">
        <v>0.59691031938459505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1459.3496736899999</v>
      </c>
      <c r="E381" s="6">
        <v>264.30403751</v>
      </c>
      <c r="F381" s="6">
        <v>84.666059325455095</v>
      </c>
      <c r="G381" s="6">
        <v>15.3339406745449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49712.555194530003</v>
      </c>
      <c r="E382" s="6">
        <v>1336.15106883</v>
      </c>
      <c r="F382" s="6">
        <v>97.382595629482196</v>
      </c>
      <c r="G382" s="6">
        <v>2.61740437051784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32235.881680940001</v>
      </c>
      <c r="E384" s="6">
        <v>147.79795866000001</v>
      </c>
      <c r="F384" s="6">
        <v>99.543603567275696</v>
      </c>
      <c r="G384" s="6">
        <v>0.45639643272430003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632.99220928</v>
      </c>
      <c r="E385" s="6">
        <v>21.065641419999999</v>
      </c>
      <c r="F385" s="6">
        <v>96.779238809310996</v>
      </c>
      <c r="G385" s="6">
        <v>3.2207611906889699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16798.497175209999</v>
      </c>
      <c r="E386" s="6">
        <v>167.98248898</v>
      </c>
      <c r="F386" s="6">
        <v>99.009915478609599</v>
      </c>
      <c r="G386" s="6">
        <v>0.99008452139042902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1598.56793595</v>
      </c>
      <c r="E387" s="6">
        <v>99.515587670000002</v>
      </c>
      <c r="F387" s="6">
        <v>94.139535170928994</v>
      </c>
      <c r="G387" s="6">
        <v>5.8604648290710202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20854.62189233</v>
      </c>
      <c r="E388" s="6">
        <v>573.48480309000001</v>
      </c>
      <c r="F388" s="6">
        <v>97.323679542754107</v>
      </c>
      <c r="G388" s="6">
        <v>2.6763204572458799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14040.012372499999</v>
      </c>
      <c r="E390" s="6">
        <v>36.907214209999999</v>
      </c>
      <c r="F390" s="6">
        <v>99.737817538967505</v>
      </c>
      <c r="G390" s="6">
        <v>0.26218246103248399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740.95425325099995</v>
      </c>
      <c r="E391" s="6">
        <v>40.054207752000003</v>
      </c>
      <c r="F391" s="6">
        <v>94.871475822354</v>
      </c>
      <c r="G391" s="6">
        <v>5.12852417764603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6387.0197671140004</v>
      </c>
      <c r="E392" s="6">
        <v>258.24517235500002</v>
      </c>
      <c r="F392" s="6">
        <v>96.113846856260395</v>
      </c>
      <c r="G392" s="6">
        <v>3.8861531437396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895.13338908000003</v>
      </c>
      <c r="E393" s="6">
        <v>28.284846779999999</v>
      </c>
      <c r="F393" s="6">
        <v>96.936940848513999</v>
      </c>
      <c r="G393" s="6">
        <v>3.06305915148597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26966.374509519999</v>
      </c>
      <c r="E394" s="6">
        <v>472.68356405999998</v>
      </c>
      <c r="F394" s="6">
        <v>98.277333125676293</v>
      </c>
      <c r="G394" s="6">
        <v>1.7226668743236799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593.22798995999995</v>
      </c>
      <c r="E395" s="6">
        <v>184.30635178</v>
      </c>
      <c r="F395" s="6">
        <v>76.296049976705703</v>
      </c>
      <c r="G395" s="6">
        <v>23.703950023294301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18199.096322469999</v>
      </c>
      <c r="E396" s="6">
        <v>1308.4112133399999</v>
      </c>
      <c r="F396" s="6">
        <v>93.292781197504894</v>
      </c>
      <c r="G396" s="6">
        <v>6.7072188024951203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528.05825620999997</v>
      </c>
      <c r="E397" s="6">
        <v>136.46457984</v>
      </c>
      <c r="F397" s="6">
        <v>79.464275351143499</v>
      </c>
      <c r="G397" s="6">
        <v>20.535724648856501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14228.393901627</v>
      </c>
      <c r="E398" s="6">
        <v>549.12868032999995</v>
      </c>
      <c r="F398" s="6">
        <v>96.284027466143201</v>
      </c>
      <c r="G398" s="6">
        <v>3.71597253385674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5643.3415573829998</v>
      </c>
      <c r="E400" s="6">
        <v>51.440640928999997</v>
      </c>
      <c r="F400" s="6">
        <v>99.0967057362747</v>
      </c>
      <c r="G400" s="6">
        <v>0.903294263725268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786.71412793000002</v>
      </c>
      <c r="E401" s="6">
        <v>16.489042940000001</v>
      </c>
      <c r="F401" s="6">
        <v>97.947089411743804</v>
      </c>
      <c r="G401" s="6">
        <v>2.0529105882562302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13728.514552479999</v>
      </c>
      <c r="E402" s="6">
        <v>134.04329430999999</v>
      </c>
      <c r="F402" s="6">
        <v>99.033055112978005</v>
      </c>
      <c r="G402" s="6">
        <v>0.966944887021979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792.80337474999999</v>
      </c>
      <c r="E403" s="6">
        <v>223.51069992999999</v>
      </c>
      <c r="F403" s="6">
        <v>78.007713806347198</v>
      </c>
      <c r="G403" s="6">
        <v>21.992286193652799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15504.596260730001</v>
      </c>
      <c r="E404" s="6">
        <v>564.02939790999994</v>
      </c>
      <c r="F404" s="6">
        <v>96.489871567785698</v>
      </c>
      <c r="G404" s="6">
        <v>3.5101284322142701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841.98978865000004</v>
      </c>
      <c r="E405" s="6">
        <v>67.563363980000005</v>
      </c>
      <c r="F405" s="6">
        <v>92.571806959863906</v>
      </c>
      <c r="G405" s="6">
        <v>7.4281930401360796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33798.475270640003</v>
      </c>
      <c r="E406" s="6">
        <v>229.84178867</v>
      </c>
      <c r="F406" s="6">
        <v>99.324557284836104</v>
      </c>
      <c r="G406" s="6">
        <v>0.67544271516394705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2702.6754758000002</v>
      </c>
      <c r="E407" s="6">
        <v>53.091299929999998</v>
      </c>
      <c r="F407" s="6">
        <v>98.0734472743639</v>
      </c>
      <c r="G407" s="6">
        <v>1.9265527256360899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30685.476210680001</v>
      </c>
      <c r="E408" s="6">
        <v>226.50452232999999</v>
      </c>
      <c r="F408" s="6">
        <v>99.267259758323704</v>
      </c>
      <c r="G408" s="6">
        <v>0.732740241676336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618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601</v>
      </c>
      <c r="F418" s="5" t="s">
        <v>457</v>
      </c>
      <c r="G418" s="5" t="s">
        <v>602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8.9763911279999995</v>
      </c>
      <c r="E419" s="6">
        <v>4.4881955639999997</v>
      </c>
      <c r="F419" s="6">
        <v>66.6666666666667</v>
      </c>
      <c r="G419" s="6">
        <v>33.3333333333333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79.110254531999999</v>
      </c>
      <c r="E420" s="6">
        <v>14.274413287</v>
      </c>
      <c r="F420" s="6">
        <v>84.714393036481198</v>
      </c>
      <c r="G420" s="6">
        <v>15.2856069635188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234.807037186</v>
      </c>
      <c r="E421" s="6">
        <v>19.907486893000002</v>
      </c>
      <c r="F421" s="6">
        <v>92.184392717697705</v>
      </c>
      <c r="G421" s="6">
        <v>7.8156072823023104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18.149239188999999</v>
      </c>
      <c r="E422" s="6">
        <v>4.5448505399999997</v>
      </c>
      <c r="F422" s="6">
        <v>79.973417774089896</v>
      </c>
      <c r="G422" s="6">
        <v>20.026582225910101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175.31491690600001</v>
      </c>
      <c r="E423" s="6">
        <v>11.683020706000001</v>
      </c>
      <c r="F423" s="6">
        <v>93.752326439962701</v>
      </c>
      <c r="G423" s="6">
        <v>6.2476735600373203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</v>
      </c>
      <c r="E424" s="6">
        <v>1</v>
      </c>
      <c r="F424" s="6">
        <v>50</v>
      </c>
      <c r="G424" s="6">
        <v>50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37</v>
      </c>
      <c r="E425" s="6">
        <v>6</v>
      </c>
      <c r="F425" s="6">
        <v>86.046511627906995</v>
      </c>
      <c r="G425" s="6">
        <v>13.953488372093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164.311348727</v>
      </c>
      <c r="E426" s="6">
        <v>58.083646393000002</v>
      </c>
      <c r="F426" s="6">
        <v>73.882664777748602</v>
      </c>
      <c r="G426" s="6">
        <v>26.117335222251398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1701.7946926659999</v>
      </c>
      <c r="E427" s="6">
        <v>146.41263537699999</v>
      </c>
      <c r="F427" s="6">
        <v>92.0781271042773</v>
      </c>
      <c r="G427" s="6">
        <v>7.9218728957227498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46.011083708000001</v>
      </c>
      <c r="E428" s="6">
        <v>2.918654391</v>
      </c>
      <c r="F428" s="6">
        <v>94.035009169485704</v>
      </c>
      <c r="G428" s="6">
        <v>5.9649908305142798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827.09596319499997</v>
      </c>
      <c r="E429" s="6">
        <v>54.564942948999999</v>
      </c>
      <c r="F429" s="6">
        <v>93.811119153774996</v>
      </c>
      <c r="G429" s="6">
        <v>6.18888084622502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72.352155799000002</v>
      </c>
      <c r="E430" s="6">
        <v>24.029895364000001</v>
      </c>
      <c r="F430" s="6">
        <v>75.068080546074896</v>
      </c>
      <c r="G430" s="6">
        <v>24.931919453925101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1787.5204475380001</v>
      </c>
      <c r="E431" s="6">
        <v>200.154753785</v>
      </c>
      <c r="F431" s="6">
        <v>89.930208232623897</v>
      </c>
      <c r="G431" s="6">
        <v>10.069791767376101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125.4621794</v>
      </c>
      <c r="E432" s="6">
        <v>15.440430123000001</v>
      </c>
      <c r="F432" s="6">
        <v>89.041771351665702</v>
      </c>
      <c r="G432" s="6">
        <v>10.9582286483343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685.21838969099997</v>
      </c>
      <c r="E433" s="6">
        <v>100.18970742800001</v>
      </c>
      <c r="F433" s="6">
        <v>87.243611595613601</v>
      </c>
      <c r="G433" s="6">
        <v>12.756388404386399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619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601</v>
      </c>
      <c r="F443" s="5" t="s">
        <v>457</v>
      </c>
      <c r="G443" s="5" t="s">
        <v>602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436.26239795100003</v>
      </c>
      <c r="E444" s="6">
        <v>110.505672375</v>
      </c>
      <c r="F444" s="6">
        <v>79.789296710557196</v>
      </c>
      <c r="G444" s="6">
        <v>20.210703289442801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5527.8617017140004</v>
      </c>
      <c r="E445" s="6">
        <v>553.18696042500005</v>
      </c>
      <c r="F445" s="6">
        <v>90.903099265276794</v>
      </c>
      <c r="G445" s="6">
        <v>9.0969007347232296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620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621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622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601</v>
      </c>
      <c r="F16" s="5" t="s">
        <v>457</v>
      </c>
      <c r="G16" s="5" t="s">
        <v>602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122068.33229905499</v>
      </c>
      <c r="E17" s="6">
        <v>984.34086909099995</v>
      </c>
      <c r="F17" s="6">
        <v>99.200065432348694</v>
      </c>
      <c r="G17" s="6">
        <v>0.79993456765131998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2308256.4965073499</v>
      </c>
      <c r="E18" s="6">
        <v>30266.627146915998</v>
      </c>
      <c r="F18" s="6">
        <v>98.705737529778204</v>
      </c>
      <c r="G18" s="6">
        <v>1.29426247022181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539.46915124099996</v>
      </c>
      <c r="E19" s="6">
        <v>7.2989190849999996</v>
      </c>
      <c r="F19" s="6">
        <v>98.665079495105104</v>
      </c>
      <c r="G19" s="6">
        <v>1.33492050489491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5925.5210923479999</v>
      </c>
      <c r="E20" s="6">
        <v>155.52756979099999</v>
      </c>
      <c r="F20" s="6">
        <v>97.442421884249597</v>
      </c>
      <c r="G20" s="6">
        <v>2.5575781157504101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121528.863147814</v>
      </c>
      <c r="E21" s="6">
        <v>977.04195000599998</v>
      </c>
      <c r="F21" s="6">
        <v>99.202453180337798</v>
      </c>
      <c r="G21" s="6">
        <v>0.79754681966215402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2302330.97541501</v>
      </c>
      <c r="E22" s="6">
        <v>30111.099577125002</v>
      </c>
      <c r="F22" s="6">
        <v>98.709031195245103</v>
      </c>
      <c r="G22" s="6">
        <v>1.29096880475484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623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601</v>
      </c>
      <c r="F32" s="5" t="s">
        <v>457</v>
      </c>
      <c r="G32" s="5" t="s">
        <v>602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122068.33229905499</v>
      </c>
      <c r="E33" s="6">
        <v>984.34086909099995</v>
      </c>
      <c r="F33" s="6">
        <v>99.200065432348694</v>
      </c>
      <c r="G33" s="6">
        <v>0.79993456765131998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2308256.4965073499</v>
      </c>
      <c r="E34" s="6">
        <v>30266.627146915998</v>
      </c>
      <c r="F34" s="6">
        <v>98.705737529778204</v>
      </c>
      <c r="G34" s="6">
        <v>1.29426247022181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624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601</v>
      </c>
      <c r="F44" s="5" t="s">
        <v>457</v>
      </c>
      <c r="G44" s="5" t="s">
        <v>602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121528.863147814</v>
      </c>
      <c r="E45" s="6">
        <v>977.04195000599998</v>
      </c>
      <c r="F45" s="6">
        <v>99.202453180337798</v>
      </c>
      <c r="G45" s="6">
        <v>0.79754681966215402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2302330.97541501</v>
      </c>
      <c r="E46" s="6">
        <v>30111.099577125002</v>
      </c>
      <c r="F46" s="6">
        <v>98.709031195245103</v>
      </c>
      <c r="G46" s="6">
        <v>1.29096880475484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131.36760237999999</v>
      </c>
      <c r="E47" s="6">
        <v>3.938635772</v>
      </c>
      <c r="F47" s="6">
        <v>97.089095206700307</v>
      </c>
      <c r="G47" s="6">
        <v>2.9109047932996401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1984.57563848</v>
      </c>
      <c r="E48" s="6">
        <v>57.865449497999997</v>
      </c>
      <c r="F48" s="6">
        <v>97.166848540278494</v>
      </c>
      <c r="G48" s="6">
        <v>2.83315145972148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842.15398425199999</v>
      </c>
      <c r="E49" s="6">
        <v>17.562394619999999</v>
      </c>
      <c r="F49" s="6">
        <v>97.957187387421499</v>
      </c>
      <c r="G49" s="6">
        <v>2.04281261257846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15599.547816409</v>
      </c>
      <c r="E50" s="6">
        <v>417.55074033</v>
      </c>
      <c r="F50" s="6">
        <v>97.393093768819199</v>
      </c>
      <c r="G50" s="6">
        <v>2.60690623118081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152.28252860500001</v>
      </c>
      <c r="E51" s="6">
        <v>3.547760314</v>
      </c>
      <c r="F51" s="6">
        <v>97.723317887292097</v>
      </c>
      <c r="G51" s="6">
        <v>2.2766821127079599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2187.8151035559999</v>
      </c>
      <c r="E52" s="6">
        <v>33.645957203999998</v>
      </c>
      <c r="F52" s="6">
        <v>98.485413145504793</v>
      </c>
      <c r="G52" s="6">
        <v>1.5145868544951699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1833.8668580599999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29941.837084390001</v>
      </c>
      <c r="E54" s="6">
        <v>530.37582277000001</v>
      </c>
      <c r="F54" s="6">
        <v>98.259477168967294</v>
      </c>
      <c r="G54" s="6">
        <v>1.7405228310326599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232.61864611600001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2695.7379830899999</v>
      </c>
      <c r="E56" s="6">
        <v>44.703713471999997</v>
      </c>
      <c r="F56" s="6">
        <v>98.368740574627694</v>
      </c>
      <c r="G56" s="6">
        <v>1.6312594253722901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1942.4141754360001</v>
      </c>
      <c r="E58" s="6">
        <v>21.004736071</v>
      </c>
      <c r="F58" s="6">
        <v>98.930195897172098</v>
      </c>
      <c r="G58" s="6">
        <v>1.06980410282786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210.43750275100001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5702.0796997879997</v>
      </c>
      <c r="E60" s="6">
        <v>59.156427915000002</v>
      </c>
      <c r="F60" s="6">
        <v>98.973199039168904</v>
      </c>
      <c r="G60" s="6">
        <v>1.02680096083105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206.02611484799999</v>
      </c>
      <c r="E61" s="6">
        <v>17.439639462999999</v>
      </c>
      <c r="F61" s="6">
        <v>92.195833533075003</v>
      </c>
      <c r="G61" s="6">
        <v>7.8041664669249702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5163.8446439469999</v>
      </c>
      <c r="E62" s="6">
        <v>196.58424808999999</v>
      </c>
      <c r="F62" s="6">
        <v>96.332676879978195</v>
      </c>
      <c r="G62" s="6">
        <v>3.6673231200217802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1283.41906877</v>
      </c>
      <c r="E63" s="6">
        <v>40.186323080000001</v>
      </c>
      <c r="F63" s="6">
        <v>96.963874329354994</v>
      </c>
      <c r="G63" s="6">
        <v>3.0361256706450601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35366.034931839997</v>
      </c>
      <c r="E64" s="6">
        <v>610.01466932999995</v>
      </c>
      <c r="F64" s="6">
        <v>98.304386734806599</v>
      </c>
      <c r="G64" s="6">
        <v>1.6956132651934099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1595.3529400800001</v>
      </c>
      <c r="E65" s="6">
        <v>40.016264749999998</v>
      </c>
      <c r="F65" s="6">
        <v>97.553074582069101</v>
      </c>
      <c r="G65" s="6">
        <v>2.4469254179309199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23845.613844949999</v>
      </c>
      <c r="E66" s="6">
        <v>718.67134276000002</v>
      </c>
      <c r="F66" s="6">
        <v>97.074324217992896</v>
      </c>
      <c r="G66" s="6">
        <v>2.9256757820071502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3318.6623122000001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33458.024453949998</v>
      </c>
      <c r="E68" s="6">
        <v>285.56987547</v>
      </c>
      <c r="F68" s="6">
        <v>99.153706411112793</v>
      </c>
      <c r="G68" s="6">
        <v>0.84629358888724104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165.98100283900001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2860.7995660189999</v>
      </c>
      <c r="E70" s="6">
        <v>82.578138092000003</v>
      </c>
      <c r="F70" s="6">
        <v>97.194443038123694</v>
      </c>
      <c r="G70" s="6">
        <v>2.8055569618762699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126.861940296</v>
      </c>
      <c r="E71" s="6">
        <v>1.5102611939999999</v>
      </c>
      <c r="F71" s="6">
        <v>98.823529411764696</v>
      </c>
      <c r="G71" s="6">
        <v>1.1764705882352899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1066.2444029640001</v>
      </c>
      <c r="E72" s="6">
        <v>4.5307835819999998</v>
      </c>
      <c r="F72" s="6">
        <v>99.576868829337101</v>
      </c>
      <c r="G72" s="6">
        <v>0.42313117066290601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2586.69687578</v>
      </c>
      <c r="E73" s="6">
        <v>40.356200700000002</v>
      </c>
      <c r="F73" s="6">
        <v>98.463822407650994</v>
      </c>
      <c r="G73" s="6">
        <v>1.53617759234897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26742.873665269999</v>
      </c>
      <c r="E74" s="6">
        <v>731.22938266000006</v>
      </c>
      <c r="F74" s="6">
        <v>97.338477687936404</v>
      </c>
      <c r="G74" s="6">
        <v>2.6615223120635898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470.88078426300001</v>
      </c>
      <c r="E75" s="6">
        <v>9.5317256500000003</v>
      </c>
      <c r="F75" s="6">
        <v>98.015928924972002</v>
      </c>
      <c r="G75" s="6">
        <v>1.9840710750280299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3999.5019068020001</v>
      </c>
      <c r="E76" s="6">
        <v>71.327606016000004</v>
      </c>
      <c r="F76" s="6">
        <v>98.247836078828499</v>
      </c>
      <c r="G76" s="6">
        <v>1.7521639211715401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69</v>
      </c>
      <c r="E77" s="6">
        <v>0</v>
      </c>
      <c r="F77" s="6">
        <v>100</v>
      </c>
      <c r="G77" s="6">
        <v>0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589</v>
      </c>
      <c r="E78" s="6">
        <v>9</v>
      </c>
      <c r="F78" s="6">
        <v>98.494983277591999</v>
      </c>
      <c r="G78" s="6">
        <v>1.50501672240803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279.43224940800002</v>
      </c>
      <c r="E79" s="6">
        <v>0</v>
      </c>
      <c r="F79" s="6">
        <v>100</v>
      </c>
      <c r="G79" s="6">
        <v>0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3682.1522331669998</v>
      </c>
      <c r="E80" s="6">
        <v>52.656105629000002</v>
      </c>
      <c r="F80" s="6">
        <v>98.590125627544893</v>
      </c>
      <c r="G80" s="6">
        <v>1.40987437245508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452.84448520900003</v>
      </c>
      <c r="E81" s="6">
        <v>6.616229015</v>
      </c>
      <c r="F81" s="6">
        <v>98.560001146958896</v>
      </c>
      <c r="G81" s="6">
        <v>1.4399988530410901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5618.8592342989996</v>
      </c>
      <c r="E82" s="6">
        <v>90.258384426000006</v>
      </c>
      <c r="F82" s="6">
        <v>98.419048433509801</v>
      </c>
      <c r="G82" s="6">
        <v>1.5809515664901801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29196.798761030001</v>
      </c>
      <c r="E84" s="6">
        <v>475.05556866000001</v>
      </c>
      <c r="F84" s="6">
        <v>98.398969058753295</v>
      </c>
      <c r="G84" s="6">
        <v>1.6010309412467501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189.904436836</v>
      </c>
      <c r="E85" s="6">
        <v>4.416382252</v>
      </c>
      <c r="F85" s="6">
        <v>97.727272727272705</v>
      </c>
      <c r="G85" s="6">
        <v>2.2727272727272698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994.79010226299999</v>
      </c>
      <c r="E86" s="6">
        <v>29.810580201</v>
      </c>
      <c r="F86" s="6">
        <v>97.090517241379303</v>
      </c>
      <c r="G86" s="6">
        <v>2.9094827586206899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1409.0155871500001</v>
      </c>
      <c r="E87" s="6">
        <v>31.972607870000001</v>
      </c>
      <c r="F87" s="6">
        <v>97.781202651035201</v>
      </c>
      <c r="G87" s="6">
        <v>2.21879734896484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34026.127923220003</v>
      </c>
      <c r="E88" s="6">
        <v>776.54658258999996</v>
      </c>
      <c r="F88" s="6">
        <v>97.768715785160794</v>
      </c>
      <c r="G88" s="6">
        <v>2.2312842148391798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122.336120846</v>
      </c>
      <c r="E89" s="6">
        <v>4.827648162</v>
      </c>
      <c r="F89" s="6">
        <v>96.203597770292305</v>
      </c>
      <c r="G89" s="6">
        <v>3.7964022297076498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1628.5694468249999</v>
      </c>
      <c r="E90" s="6">
        <v>31.431453331</v>
      </c>
      <c r="F90" s="6">
        <v>98.106539982716498</v>
      </c>
      <c r="G90" s="6">
        <v>1.8934600172835001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449.73585695999998</v>
      </c>
      <c r="E91" s="6">
        <v>5.9967861100000004</v>
      </c>
      <c r="F91" s="6">
        <v>98.684143828363204</v>
      </c>
      <c r="G91" s="6">
        <v>1.31585617163678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3652.4423159429998</v>
      </c>
      <c r="E92" s="6">
        <v>67.182185200999996</v>
      </c>
      <c r="F92" s="6">
        <v>98.193844965255593</v>
      </c>
      <c r="G92" s="6">
        <v>1.8061550347444399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88.850127008000001</v>
      </c>
      <c r="E93" s="6">
        <v>0</v>
      </c>
      <c r="F93" s="6">
        <v>100</v>
      </c>
      <c r="G93" s="6">
        <v>0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970.14733273599995</v>
      </c>
      <c r="E94" s="6">
        <v>8.4047417440000007</v>
      </c>
      <c r="F94" s="6">
        <v>99.141104294478495</v>
      </c>
      <c r="G94" s="6">
        <v>0.85889570552147199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78.662320262999998</v>
      </c>
      <c r="E95" s="6">
        <v>2.1551320619999998</v>
      </c>
      <c r="F95" s="6">
        <v>97.3333333333333</v>
      </c>
      <c r="G95" s="6">
        <v>2.6666666666666701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939.63757903199996</v>
      </c>
      <c r="E96" s="6">
        <v>7.5429622170000004</v>
      </c>
      <c r="F96" s="6">
        <v>99.203640500568795</v>
      </c>
      <c r="G96" s="6">
        <v>0.79635949943117201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524.16854881100005</v>
      </c>
      <c r="E97" s="6">
        <v>11.554387283000001</v>
      </c>
      <c r="F97" s="6">
        <v>97.843215866909901</v>
      </c>
      <c r="G97" s="6">
        <v>2.1567841330901398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5865.803051676</v>
      </c>
      <c r="E98" s="6">
        <v>90.416793536</v>
      </c>
      <c r="F98" s="6">
        <v>98.4819768933028</v>
      </c>
      <c r="G98" s="6">
        <v>1.5180231066971599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6834.2308344200001</v>
      </c>
      <c r="E99" s="6">
        <v>140.88430940000001</v>
      </c>
      <c r="F99" s="6">
        <v>97.980186613480896</v>
      </c>
      <c r="G99" s="6">
        <v>2.0198133865191399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174393.64530248</v>
      </c>
      <c r="E100" s="6">
        <v>4012.0018782000002</v>
      </c>
      <c r="F100" s="6">
        <v>97.7511912085738</v>
      </c>
      <c r="G100" s="6">
        <v>2.2488087914262298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591.04580166000005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4473.2038491599997</v>
      </c>
      <c r="E102" s="6">
        <v>45.098860950999999</v>
      </c>
      <c r="F102" s="6">
        <v>99.001862782454197</v>
      </c>
      <c r="G102" s="6">
        <v>0.99813721754583495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2129.3843903239999</v>
      </c>
      <c r="E104" s="6">
        <v>31.853697601</v>
      </c>
      <c r="F104" s="6">
        <v>98.526136579816495</v>
      </c>
      <c r="G104" s="6">
        <v>1.4738634201835099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42.235441467999998</v>
      </c>
      <c r="E105" s="6">
        <v>1.1114589859999999</v>
      </c>
      <c r="F105" s="6">
        <v>97.435897435897402</v>
      </c>
      <c r="G105" s="6">
        <v>2.5641025641025599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515.71696950399996</v>
      </c>
      <c r="E106" s="6">
        <v>5.5572949300000003</v>
      </c>
      <c r="F106" s="6">
        <v>98.933901918976503</v>
      </c>
      <c r="G106" s="6">
        <v>1.0660980810234499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1938.792802959</v>
      </c>
      <c r="E108" s="6">
        <v>13.268673398000001</v>
      </c>
      <c r="F108" s="6">
        <v>99.320273794718702</v>
      </c>
      <c r="G108" s="6">
        <v>0.67972620528132299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315.47187132200003</v>
      </c>
      <c r="E110" s="6">
        <v>8.8450057379999993</v>
      </c>
      <c r="F110" s="6">
        <v>97.272727272727295</v>
      </c>
      <c r="G110" s="6">
        <v>2.7272727272727302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88.364878657999995</v>
      </c>
      <c r="E111" s="6">
        <v>4.0226715850000003</v>
      </c>
      <c r="F111" s="6">
        <v>95.645872658795</v>
      </c>
      <c r="G111" s="6">
        <v>4.3541273412050296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2365.2550458710002</v>
      </c>
      <c r="E112" s="6">
        <v>28.200946304999999</v>
      </c>
      <c r="F112" s="6">
        <v>98.821747865965094</v>
      </c>
      <c r="G112" s="6">
        <v>1.1782521340348999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4142.1730441359996</v>
      </c>
      <c r="E114" s="6">
        <v>58.323608624999999</v>
      </c>
      <c r="F114" s="6">
        <v>98.611506842014407</v>
      </c>
      <c r="G114" s="6">
        <v>1.3884931579855799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321.230515411</v>
      </c>
      <c r="E115" s="6">
        <v>19.219942632999999</v>
      </c>
      <c r="F115" s="6">
        <v>94.354555213870199</v>
      </c>
      <c r="G115" s="6">
        <v>5.6454447861297901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8536.3098298900004</v>
      </c>
      <c r="E116" s="6">
        <v>158.74534237200001</v>
      </c>
      <c r="F116" s="6">
        <v>98.174303219162894</v>
      </c>
      <c r="G116" s="6">
        <v>1.8256967808371301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6154.435697293</v>
      </c>
      <c r="E118" s="6">
        <v>146.24684983500001</v>
      </c>
      <c r="F118" s="6">
        <v>97.678872903989401</v>
      </c>
      <c r="G118" s="6">
        <v>2.3211270960106201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29437.40336127</v>
      </c>
      <c r="E120" s="6">
        <v>338.43929591</v>
      </c>
      <c r="F120" s="6">
        <v>98.8633762617348</v>
      </c>
      <c r="G120" s="6">
        <v>1.13662373826519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625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601</v>
      </c>
      <c r="F130" s="5" t="s">
        <v>457</v>
      </c>
      <c r="G130" s="5" t="s">
        <v>602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10449.792618818001</v>
      </c>
      <c r="E131" s="6">
        <v>4.4881955639999997</v>
      </c>
      <c r="F131" s="6">
        <v>99.957068346989303</v>
      </c>
      <c r="G131" s="6">
        <v>4.2931653010751102E-2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197762.01028773701</v>
      </c>
      <c r="E132" s="6">
        <v>1040.672641932</v>
      </c>
      <c r="F132" s="6">
        <v>99.476529880484506</v>
      </c>
      <c r="G132" s="6">
        <v>0.52347011951552103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3860.8476690470002</v>
      </c>
      <c r="E133" s="6">
        <v>12.16007183</v>
      </c>
      <c r="F133" s="6">
        <v>99.686030273018602</v>
      </c>
      <c r="G133" s="6">
        <v>0.31396972698140002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69719.021001033005</v>
      </c>
      <c r="E134" s="6">
        <v>446.98314446099999</v>
      </c>
      <c r="F134" s="6">
        <v>99.362963375348897</v>
      </c>
      <c r="G134" s="6">
        <v>0.63703662465109201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2191.4899795030001</v>
      </c>
      <c r="E135" s="6">
        <v>61.531073016999997</v>
      </c>
      <c r="F135" s="6">
        <v>97.268952593755102</v>
      </c>
      <c r="G135" s="6">
        <v>2.7310474062449401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37905.145593449997</v>
      </c>
      <c r="E136" s="6">
        <v>430.60893355899998</v>
      </c>
      <c r="F136" s="6">
        <v>98.876743293899096</v>
      </c>
      <c r="G136" s="6">
        <v>1.12325670610088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6420.3585967270001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110977.736440433</v>
      </c>
      <c r="E138" s="6">
        <v>1673.00362081</v>
      </c>
      <c r="F138" s="6">
        <v>98.514875605876696</v>
      </c>
      <c r="G138" s="6">
        <v>1.4851243941233501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5168.6311654190004</v>
      </c>
      <c r="E139" s="6">
        <v>64.904868930999996</v>
      </c>
      <c r="F139" s="6">
        <v>98.759827609765196</v>
      </c>
      <c r="G139" s="6">
        <v>1.24017239023484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96372.861302988007</v>
      </c>
      <c r="E140" s="6">
        <v>2377.6857520829999</v>
      </c>
      <c r="F140" s="6">
        <v>97.592230298474206</v>
      </c>
      <c r="G140" s="6">
        <v>2.4077697015258201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2183.09363846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54446.421301404</v>
      </c>
      <c r="E142" s="6">
        <v>652.25368276999995</v>
      </c>
      <c r="F142" s="6">
        <v>98.816208043192802</v>
      </c>
      <c r="G142" s="6">
        <v>1.1837919568072099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10803.852624804</v>
      </c>
      <c r="E143" s="6">
        <v>241.35632923</v>
      </c>
      <c r="F143" s="6">
        <v>97.814832383575194</v>
      </c>
      <c r="G143" s="6">
        <v>2.1851676164247702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189778.58445081901</v>
      </c>
      <c r="E144" s="6">
        <v>5358.7599748100001</v>
      </c>
      <c r="F144" s="6">
        <v>97.253852157011195</v>
      </c>
      <c r="G144" s="6">
        <v>2.7461478429887798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13050.875937545999</v>
      </c>
      <c r="E145" s="6">
        <v>82.051347660000005</v>
      </c>
      <c r="F145" s="6">
        <v>99.375224229312295</v>
      </c>
      <c r="G145" s="6">
        <v>0.62477577068769197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305752.58895229897</v>
      </c>
      <c r="E146" s="6">
        <v>4061.3917262599998</v>
      </c>
      <c r="F146" s="6">
        <v>98.689087007189102</v>
      </c>
      <c r="G146" s="6">
        <v>1.31091299281094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5881.6257557159997</v>
      </c>
      <c r="E147" s="6">
        <v>102.12630265</v>
      </c>
      <c r="F147" s="6">
        <v>98.293273156142604</v>
      </c>
      <c r="G147" s="6">
        <v>1.70672684385736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116265.779559331</v>
      </c>
      <c r="E148" s="6">
        <v>829.41637596099997</v>
      </c>
      <c r="F148" s="6">
        <v>99.291673437722096</v>
      </c>
      <c r="G148" s="6">
        <v>0.70832656227787905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13316.69129364</v>
      </c>
      <c r="E149" s="6">
        <v>44.372657859999997</v>
      </c>
      <c r="F149" s="6">
        <v>99.667895775208706</v>
      </c>
      <c r="G149" s="6">
        <v>0.33210422479130802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241585.09125828999</v>
      </c>
      <c r="E150" s="6">
        <v>1248.7930316100001</v>
      </c>
      <c r="F150" s="6">
        <v>99.485741853834895</v>
      </c>
      <c r="G150" s="6">
        <v>0.514258146165123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14782.210879549</v>
      </c>
      <c r="E151" s="6">
        <v>186.0607857</v>
      </c>
      <c r="F151" s="6">
        <v>98.756965467616595</v>
      </c>
      <c r="G151" s="6">
        <v>1.24303453238337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373997.502730112</v>
      </c>
      <c r="E152" s="6">
        <v>4559.0256737620002</v>
      </c>
      <c r="F152" s="6">
        <v>98.795681666623395</v>
      </c>
      <c r="G152" s="6">
        <v>1.2043183333766401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44466.189084774</v>
      </c>
      <c r="E154" s="6">
        <v>185.20048736000001</v>
      </c>
      <c r="F154" s="6">
        <v>99.585230181782293</v>
      </c>
      <c r="G154" s="6">
        <v>0.41476981821766101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58584.397969505</v>
      </c>
      <c r="E156" s="6">
        <v>197.49190612999999</v>
      </c>
      <c r="F156" s="6">
        <v>99.664025932905801</v>
      </c>
      <c r="G156" s="6">
        <v>0.33597406709419197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25167.640384574999</v>
      </c>
      <c r="E158" s="6">
        <v>221.71255231999999</v>
      </c>
      <c r="F158" s="6">
        <v>99.126749890510894</v>
      </c>
      <c r="G158" s="6">
        <v>0.87325010948906201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2522.999426935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21946.360072467</v>
      </c>
      <c r="E160" s="6">
        <v>172.63281496799999</v>
      </c>
      <c r="F160" s="6">
        <v>99.219526784756695</v>
      </c>
      <c r="G160" s="6">
        <v>0.78047321524329605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5805.3058842399996</v>
      </c>
      <c r="E161" s="6">
        <v>36.788480458000002</v>
      </c>
      <c r="F161" s="6">
        <v>99.370286096707005</v>
      </c>
      <c r="G161" s="6">
        <v>0.62971390329299703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75454.610187881</v>
      </c>
      <c r="E162" s="6">
        <v>571.37328187799994</v>
      </c>
      <c r="F162" s="6">
        <v>99.248449995907905</v>
      </c>
      <c r="G162" s="6">
        <v>0.75155000409205697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371.68941367500003</v>
      </c>
      <c r="E163" s="6">
        <v>13.19913554</v>
      </c>
      <c r="F163" s="6">
        <v>96.570660372484397</v>
      </c>
      <c r="G163" s="6">
        <v>3.4293396275156298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7109.2039612919998</v>
      </c>
      <c r="E164" s="6">
        <v>99.474708234000005</v>
      </c>
      <c r="F164" s="6">
        <v>98.620070157177096</v>
      </c>
      <c r="G164" s="6">
        <v>1.3799298428229301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7146.6049813899999</v>
      </c>
      <c r="E165" s="6">
        <v>54.160790759999998</v>
      </c>
      <c r="F165" s="6">
        <v>99.247846791941598</v>
      </c>
      <c r="G165" s="6">
        <v>0.752153208058436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108062.89224739</v>
      </c>
      <c r="E166" s="6">
        <v>1940.13012441</v>
      </c>
      <c r="F166" s="6">
        <v>98.236293801226196</v>
      </c>
      <c r="G166" s="6">
        <v>1.7637061987738301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10707.010019453</v>
      </c>
      <c r="E167" s="6">
        <v>78.330106369999996</v>
      </c>
      <c r="F167" s="6">
        <v>99.273735408840196</v>
      </c>
      <c r="G167" s="6">
        <v>0.72626459115977904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172136.61184984699</v>
      </c>
      <c r="E168" s="6">
        <v>4180.4564882060004</v>
      </c>
      <c r="F168" s="6">
        <v>97.629012024978294</v>
      </c>
      <c r="G168" s="6">
        <v>2.3709879750216798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138.091886002</v>
      </c>
      <c r="E169" s="6">
        <v>2.8107235209999999</v>
      </c>
      <c r="F169" s="6">
        <v>98.005201230470306</v>
      </c>
      <c r="G169" s="6">
        <v>1.9947987695296701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765.84787172699998</v>
      </c>
      <c r="E170" s="6">
        <v>19.560225392</v>
      </c>
      <c r="F170" s="6">
        <v>97.509546251974001</v>
      </c>
      <c r="G170" s="6">
        <v>2.4904537480260198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626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601</v>
      </c>
      <c r="F180" s="5" t="s">
        <v>457</v>
      </c>
      <c r="G180" s="5" t="s">
        <v>602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10440.81622769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197670.8697177</v>
      </c>
      <c r="E182" s="6">
        <v>1038.4285441500001</v>
      </c>
      <c r="F182" s="6">
        <v>99.477413209530994</v>
      </c>
      <c r="G182" s="6">
        <v>0.52258679046896295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3860.8476690470002</v>
      </c>
      <c r="E183" s="6">
        <v>12.16007183</v>
      </c>
      <c r="F183" s="6">
        <v>99.686030273018602</v>
      </c>
      <c r="G183" s="6">
        <v>0.31396972698140002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69464.306476954007</v>
      </c>
      <c r="E184" s="6">
        <v>446.98314446099999</v>
      </c>
      <c r="F184" s="6">
        <v>99.360642398557502</v>
      </c>
      <c r="G184" s="6">
        <v>0.63935760144250198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2168.795889774</v>
      </c>
      <c r="E185" s="6">
        <v>61.531073016999997</v>
      </c>
      <c r="F185" s="6">
        <v>97.241163558368996</v>
      </c>
      <c r="G185" s="6">
        <v>2.7588364416309998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37724.329246884998</v>
      </c>
      <c r="E186" s="6">
        <v>424.427342512</v>
      </c>
      <c r="F186" s="6">
        <v>98.887441215764397</v>
      </c>
      <c r="G186" s="6">
        <v>1.1125587842356199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6418.3585967270001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110936.736440433</v>
      </c>
      <c r="E188" s="6">
        <v>1671.00362081</v>
      </c>
      <c r="F188" s="6">
        <v>98.516084578288101</v>
      </c>
      <c r="G188" s="6">
        <v>1.48391542171187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4946.2361702990002</v>
      </c>
      <c r="E189" s="6">
        <v>64.904868930999996</v>
      </c>
      <c r="F189" s="6">
        <v>98.704788621535698</v>
      </c>
      <c r="G189" s="6">
        <v>1.29521137846428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94572.421005607001</v>
      </c>
      <c r="E190" s="6">
        <v>2329.9187214210001</v>
      </c>
      <c r="F190" s="6">
        <v>97.595601171257201</v>
      </c>
      <c r="G190" s="6">
        <v>2.40439882874277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2183.09363846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54446.421301404</v>
      </c>
      <c r="E192" s="6">
        <v>652.25368276999995</v>
      </c>
      <c r="F192" s="6">
        <v>98.816208043192802</v>
      </c>
      <c r="G192" s="6">
        <v>1.1837919568072099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10803.852624804</v>
      </c>
      <c r="E193" s="6">
        <v>241.35632923</v>
      </c>
      <c r="F193" s="6">
        <v>97.814832383575194</v>
      </c>
      <c r="G193" s="6">
        <v>2.1851676164247702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189778.58445081901</v>
      </c>
      <c r="E194" s="6">
        <v>5358.7599748100001</v>
      </c>
      <c r="F194" s="6">
        <v>97.253852157011195</v>
      </c>
      <c r="G194" s="6">
        <v>2.7461478429887798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13050.875937545999</v>
      </c>
      <c r="E195" s="6">
        <v>82.051347660000005</v>
      </c>
      <c r="F195" s="6">
        <v>99.375224229312295</v>
      </c>
      <c r="G195" s="6">
        <v>0.62477577068769197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305752.58895229897</v>
      </c>
      <c r="E196" s="6">
        <v>4061.3917262599998</v>
      </c>
      <c r="F196" s="6">
        <v>98.689087007189102</v>
      </c>
      <c r="G196" s="6">
        <v>1.31091299281094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5881.6257557159997</v>
      </c>
      <c r="E197" s="6">
        <v>102.12630265</v>
      </c>
      <c r="F197" s="6">
        <v>98.293273156142604</v>
      </c>
      <c r="G197" s="6">
        <v>1.70672684385736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116265.779559331</v>
      </c>
      <c r="E198" s="6">
        <v>829.41637596099997</v>
      </c>
      <c r="F198" s="6">
        <v>99.291673437722096</v>
      </c>
      <c r="G198" s="6">
        <v>0.70832656227787905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13316.69129364</v>
      </c>
      <c r="E199" s="6">
        <v>44.372657859999997</v>
      </c>
      <c r="F199" s="6">
        <v>99.667895775208706</v>
      </c>
      <c r="G199" s="6">
        <v>0.33210422479130802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241585.09125828999</v>
      </c>
      <c r="E200" s="6">
        <v>1248.7930316100001</v>
      </c>
      <c r="F200" s="6">
        <v>99.485741853834895</v>
      </c>
      <c r="G200" s="6">
        <v>0.514258146165123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14733.281141449999</v>
      </c>
      <c r="E201" s="6">
        <v>186.0607857</v>
      </c>
      <c r="F201" s="6">
        <v>98.752888789542297</v>
      </c>
      <c r="G201" s="6">
        <v>1.24711121045768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373141.99822877999</v>
      </c>
      <c r="E202" s="6">
        <v>4532.8692689500003</v>
      </c>
      <c r="F202" s="6">
        <v>98.799795893493695</v>
      </c>
      <c r="G202" s="6">
        <v>1.2002041065063001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44466.189084774</v>
      </c>
      <c r="E204" s="6">
        <v>185.20048736000001</v>
      </c>
      <c r="F204" s="6">
        <v>99.585230181782293</v>
      </c>
      <c r="G204" s="6">
        <v>0.41476981821766101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58584.397969505</v>
      </c>
      <c r="E206" s="6">
        <v>197.49190612999999</v>
      </c>
      <c r="F206" s="6">
        <v>99.664025932905801</v>
      </c>
      <c r="G206" s="6">
        <v>0.33597406709419197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25167.640384574999</v>
      </c>
      <c r="E208" s="6">
        <v>221.71255231999999</v>
      </c>
      <c r="F208" s="6">
        <v>99.126749890510894</v>
      </c>
      <c r="G208" s="6">
        <v>0.87325010948906201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2522.999426935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21946.360072467</v>
      </c>
      <c r="E210" s="6">
        <v>172.63281496799999</v>
      </c>
      <c r="F210" s="6">
        <v>99.219526784756695</v>
      </c>
      <c r="G210" s="6">
        <v>0.78047321524329605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5805.3058842399996</v>
      </c>
      <c r="E211" s="6">
        <v>36.788480458000002</v>
      </c>
      <c r="F211" s="6">
        <v>99.370286096707005</v>
      </c>
      <c r="G211" s="6">
        <v>0.62971390329299703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75454.610187881</v>
      </c>
      <c r="E212" s="6">
        <v>571.37328187799994</v>
      </c>
      <c r="F212" s="6">
        <v>99.248449995907905</v>
      </c>
      <c r="G212" s="6">
        <v>0.75155000409205697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371.68941367500003</v>
      </c>
      <c r="E213" s="6">
        <v>13.19913554</v>
      </c>
      <c r="F213" s="6">
        <v>96.570660372484397</v>
      </c>
      <c r="G213" s="6">
        <v>3.4293396275156298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7109.2039612919998</v>
      </c>
      <c r="E214" s="6">
        <v>99.474708234000005</v>
      </c>
      <c r="F214" s="6">
        <v>98.620070157177096</v>
      </c>
      <c r="G214" s="6">
        <v>1.3799298428229301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7146.6049813899999</v>
      </c>
      <c r="E215" s="6">
        <v>54.160790759999998</v>
      </c>
      <c r="F215" s="6">
        <v>99.247846791941598</v>
      </c>
      <c r="G215" s="6">
        <v>0.752153208058436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108062.89224739</v>
      </c>
      <c r="E216" s="6">
        <v>1940.13012441</v>
      </c>
      <c r="F216" s="6">
        <v>98.236293801226196</v>
      </c>
      <c r="G216" s="6">
        <v>1.7637061987738301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10610.62796829</v>
      </c>
      <c r="E217" s="6">
        <v>78.330106369999996</v>
      </c>
      <c r="F217" s="6">
        <v>99.267186700304407</v>
      </c>
      <c r="G217" s="6">
        <v>0.73281329969564502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170200.55486862001</v>
      </c>
      <c r="E218" s="6">
        <v>4128.8382681100002</v>
      </c>
      <c r="F218" s="6">
        <v>97.631587999120896</v>
      </c>
      <c r="G218" s="6">
        <v>2.3684120008790899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627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601</v>
      </c>
      <c r="F228" s="5" t="s">
        <v>457</v>
      </c>
      <c r="G228" s="5" t="s">
        <v>602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2029.0005775699999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20324.851585439999</v>
      </c>
      <c r="E230" s="6">
        <v>356.50789256000002</v>
      </c>
      <c r="F230" s="6">
        <v>98.276187341846494</v>
      </c>
      <c r="G230" s="6">
        <v>1.72381265815354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19544.369397620001</v>
      </c>
      <c r="E232" s="6">
        <v>49.702333439999997</v>
      </c>
      <c r="F232" s="6">
        <v>99.746339943416601</v>
      </c>
      <c r="G232" s="6">
        <v>0.25366005658340601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51166.390708749997</v>
      </c>
      <c r="E234" s="6">
        <v>60.119137000000002</v>
      </c>
      <c r="F234" s="6">
        <v>99.8826405757858</v>
      </c>
      <c r="G234" s="6">
        <v>0.117359424214195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29491.568186339999</v>
      </c>
      <c r="E236" s="6">
        <v>147.13880545000001</v>
      </c>
      <c r="F236" s="6">
        <v>99.5035586218698</v>
      </c>
      <c r="G236" s="6">
        <v>0.49644137813015199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34594.859441209999</v>
      </c>
      <c r="E238" s="6">
        <v>123.14398365</v>
      </c>
      <c r="F238" s="6">
        <v>99.645302230825195</v>
      </c>
      <c r="G238" s="6">
        <v>0.35469776917477402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9344.8642306710008</v>
      </c>
      <c r="E240" s="6">
        <v>35.796595359999998</v>
      </c>
      <c r="F240" s="6">
        <v>99.6184000677152</v>
      </c>
      <c r="G240" s="6">
        <v>0.381599932284789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16918.903826279999</v>
      </c>
      <c r="E242" s="6">
        <v>47.4036008</v>
      </c>
      <c r="F242" s="6">
        <v>99.720601545128602</v>
      </c>
      <c r="G242" s="6">
        <v>0.27939845487144099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31131.898699450001</v>
      </c>
      <c r="E244" s="6">
        <v>45.770722659999997</v>
      </c>
      <c r="F244" s="6">
        <v>99.853193893230696</v>
      </c>
      <c r="G244" s="6">
        <v>0.14680610676929301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1925.33670818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33132.663770409999</v>
      </c>
      <c r="E246" s="6">
        <v>167.84188420999999</v>
      </c>
      <c r="F246" s="6">
        <v>99.495977971173204</v>
      </c>
      <c r="G246" s="6">
        <v>0.50402202882680303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52360.532066250002</v>
      </c>
      <c r="E248" s="6">
        <v>800.20113838999998</v>
      </c>
      <c r="F248" s="6">
        <v>98.4947515014331</v>
      </c>
      <c r="G248" s="6">
        <v>1.5052484985668999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3835.1859413400002</v>
      </c>
      <c r="E249" s="6">
        <v>186.0607857</v>
      </c>
      <c r="F249" s="6">
        <v>95.373057205148001</v>
      </c>
      <c r="G249" s="6">
        <v>4.6269427948520203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84049.57917107</v>
      </c>
      <c r="E250" s="6">
        <v>1427.2018815500001</v>
      </c>
      <c r="F250" s="6">
        <v>98.330304599711795</v>
      </c>
      <c r="G250" s="6">
        <v>1.6696954002881901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29896.101410160001</v>
      </c>
      <c r="E252" s="6">
        <v>217.65451396</v>
      </c>
      <c r="F252" s="6">
        <v>99.277225615733798</v>
      </c>
      <c r="G252" s="6">
        <v>0.72277438426625096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2678.96038451</v>
      </c>
      <c r="E253" s="6">
        <v>44.372657859999997</v>
      </c>
      <c r="F253" s="6">
        <v>98.370648864107196</v>
      </c>
      <c r="G253" s="6">
        <v>1.6293511358928201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37110.215186330002</v>
      </c>
      <c r="E254" s="6">
        <v>119.86611075</v>
      </c>
      <c r="F254" s="6">
        <v>99.678039621258094</v>
      </c>
      <c r="G254" s="6">
        <v>0.32196037874191102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27269.190156420002</v>
      </c>
      <c r="E256" s="6">
        <v>278.11046081000001</v>
      </c>
      <c r="F256" s="6">
        <v>98.9904257238328</v>
      </c>
      <c r="G256" s="6">
        <v>1.00957427616719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13088.082188373</v>
      </c>
      <c r="E258" s="6">
        <v>126.87396861000001</v>
      </c>
      <c r="F258" s="6">
        <v>99.0399213807232</v>
      </c>
      <c r="G258" s="6">
        <v>0.96007861927682403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21588.771421490001</v>
      </c>
      <c r="E260" s="6">
        <v>370.94065509000001</v>
      </c>
      <c r="F260" s="6">
        <v>98.310812756577107</v>
      </c>
      <c r="G260" s="6">
        <v>1.68918724342296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1119.066298315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6489.5954797570002</v>
      </c>
      <c r="E262" s="6">
        <v>62.309622818000001</v>
      </c>
      <c r="F262" s="6">
        <v>99.048984656485501</v>
      </c>
      <c r="G262" s="6">
        <v>0.95101534351453498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12665.662730353</v>
      </c>
      <c r="E264" s="6">
        <v>60.706155000000003</v>
      </c>
      <c r="F264" s="6">
        <v>99.522989192385694</v>
      </c>
      <c r="G264" s="6">
        <v>0.47701080761432102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1403.9331286199999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15456.76459271</v>
      </c>
      <c r="E266" s="6">
        <v>110.32319215</v>
      </c>
      <c r="F266" s="6">
        <v>99.291304875551006</v>
      </c>
      <c r="G266" s="6">
        <v>0.70869512444900895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1804.0403471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25931.852883799998</v>
      </c>
      <c r="E268" s="6">
        <v>276.32825730000002</v>
      </c>
      <c r="F268" s="6">
        <v>98.945641226255603</v>
      </c>
      <c r="G268" s="6">
        <v>1.0543587737443501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2343.0031758999999</v>
      </c>
      <c r="E269" s="6">
        <v>25.498514440000001</v>
      </c>
      <c r="F269" s="6">
        <v>98.923432710899206</v>
      </c>
      <c r="G269" s="6">
        <v>1.0765672891008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30080.877720460001</v>
      </c>
      <c r="E270" s="6">
        <v>80.464370070000001</v>
      </c>
      <c r="F270" s="6">
        <v>99.733220193489799</v>
      </c>
      <c r="G270" s="6">
        <v>0.26677980651021499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16598.52003987</v>
      </c>
      <c r="E272" s="6">
        <v>72.40199441</v>
      </c>
      <c r="F272" s="6">
        <v>99.565698920185</v>
      </c>
      <c r="G272" s="6">
        <v>0.43430107981503102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42562.374957439999</v>
      </c>
      <c r="E274" s="6">
        <v>488.98967850000002</v>
      </c>
      <c r="F274" s="6">
        <v>98.864171478337298</v>
      </c>
      <c r="G274" s="6">
        <v>1.13582852166266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1563.65704549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22192.371133649998</v>
      </c>
      <c r="E276" s="6">
        <v>356.08327183</v>
      </c>
      <c r="F276" s="6">
        <v>98.420808515622895</v>
      </c>
      <c r="G276" s="6">
        <v>1.57919148437713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25044.74421225</v>
      </c>
      <c r="E278" s="6">
        <v>169.59544808999999</v>
      </c>
      <c r="F278" s="6">
        <v>99.327384931056699</v>
      </c>
      <c r="G278" s="6">
        <v>0.67261506894332501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1628.90906735</v>
      </c>
      <c r="E279" s="6">
        <v>38.099824720000001</v>
      </c>
      <c r="F279" s="6">
        <v>97.714479814640399</v>
      </c>
      <c r="G279" s="6">
        <v>2.2855201853596401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27876.737866020001</v>
      </c>
      <c r="E280" s="6">
        <v>438.97907064999998</v>
      </c>
      <c r="F280" s="6">
        <v>98.449698195416303</v>
      </c>
      <c r="G280" s="6">
        <v>1.5503018045836701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2081.7334458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27173.993550809999</v>
      </c>
      <c r="E282" s="6">
        <v>225.85024884000001</v>
      </c>
      <c r="F282" s="6">
        <v>99.175724319848499</v>
      </c>
      <c r="G282" s="6">
        <v>0.82427568015145003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44319.75375417</v>
      </c>
      <c r="E284" s="6">
        <v>424.93623531999998</v>
      </c>
      <c r="F284" s="6">
        <v>99.050309130715107</v>
      </c>
      <c r="G284" s="6">
        <v>0.94969086928485302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10372.372617888999</v>
      </c>
      <c r="E286" s="6">
        <v>114.06418472999999</v>
      </c>
      <c r="F286" s="6">
        <v>98.912269373506206</v>
      </c>
      <c r="G286" s="6">
        <v>1.0877306264937601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27259.40514775</v>
      </c>
      <c r="E288" s="6">
        <v>651.48125455000002</v>
      </c>
      <c r="F288" s="6">
        <v>97.665852509448399</v>
      </c>
      <c r="G288" s="6">
        <v>2.33414749055162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21731.287526399999</v>
      </c>
      <c r="E290" s="6">
        <v>243.59728175000001</v>
      </c>
      <c r="F290" s="6">
        <v>98.891474135693102</v>
      </c>
      <c r="G290" s="6">
        <v>1.10852586430694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324.92969789900002</v>
      </c>
      <c r="E291" s="6">
        <v>16.515708361000002</v>
      </c>
      <c r="F291" s="6">
        <v>95.163001739603502</v>
      </c>
      <c r="G291" s="6">
        <v>4.83699826039651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4705.6780868400001</v>
      </c>
      <c r="E292" s="6">
        <v>201.81948830100001</v>
      </c>
      <c r="F292" s="6">
        <v>95.887527498264703</v>
      </c>
      <c r="G292" s="6">
        <v>4.1124725017352901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34272.79942666</v>
      </c>
      <c r="E294" s="6">
        <v>647.3663143</v>
      </c>
      <c r="F294" s="6">
        <v>98.146153374235894</v>
      </c>
      <c r="G294" s="6">
        <v>1.85384662576405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1752.5036982700001</v>
      </c>
      <c r="E295" s="6">
        <v>54.160790759999998</v>
      </c>
      <c r="F295" s="6">
        <v>97.002166639746207</v>
      </c>
      <c r="G295" s="6">
        <v>2.9978333602537899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20851.092213330001</v>
      </c>
      <c r="E296" s="6">
        <v>461.35186693999998</v>
      </c>
      <c r="F296" s="6">
        <v>97.835293478296606</v>
      </c>
      <c r="G296" s="6">
        <v>2.1647065217034198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1870.58322608</v>
      </c>
      <c r="E297" s="6">
        <v>48.389160570000001</v>
      </c>
      <c r="F297" s="6">
        <v>97.478381611604405</v>
      </c>
      <c r="G297" s="6">
        <v>2.5216183883955798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33227.86550616</v>
      </c>
      <c r="E298" s="6">
        <v>842.00688803000003</v>
      </c>
      <c r="F298" s="6">
        <v>97.5285880783821</v>
      </c>
      <c r="G298" s="6">
        <v>2.4714119216178498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1308.6660685300001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23225.651065760001</v>
      </c>
      <c r="E300" s="6">
        <v>414.28857417</v>
      </c>
      <c r="F300" s="6">
        <v>98.247505786900504</v>
      </c>
      <c r="G300" s="6">
        <v>1.75249421309955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583.93657039000004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11884.046343964001</v>
      </c>
      <c r="E302" s="6">
        <v>163.26400426999999</v>
      </c>
      <c r="F302" s="6">
        <v>98.644809508921398</v>
      </c>
      <c r="G302" s="6">
        <v>1.3551904910786401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25399.71381913</v>
      </c>
      <c r="E304" s="6">
        <v>150.11369773000001</v>
      </c>
      <c r="F304" s="6">
        <v>99.412466884048698</v>
      </c>
      <c r="G304" s="6">
        <v>0.58753311595133795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1482.9121409899999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19472.563007860001</v>
      </c>
      <c r="E306" s="6">
        <v>452.43169905000002</v>
      </c>
      <c r="F306" s="6">
        <v>97.729325875840303</v>
      </c>
      <c r="G306" s="6">
        <v>2.2706741241597199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2725.0252630099999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42420.995720059997</v>
      </c>
      <c r="E308" s="6">
        <v>1137.0061850300001</v>
      </c>
      <c r="F308" s="6">
        <v>97.389673228107497</v>
      </c>
      <c r="G308" s="6">
        <v>2.6103267718924799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2366.6911181400001</v>
      </c>
      <c r="E309" s="6">
        <v>45.352724899999998</v>
      </c>
      <c r="F309" s="6">
        <v>98.119738783734505</v>
      </c>
      <c r="G309" s="6">
        <v>1.8802612162654599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43054.008367319999</v>
      </c>
      <c r="E310" s="6">
        <v>920.34946105999995</v>
      </c>
      <c r="F310" s="6">
        <v>97.907076972785205</v>
      </c>
      <c r="G310" s="6">
        <v>2.0929230272148001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1689.95749735</v>
      </c>
      <c r="E311" s="6">
        <v>32.977381469999997</v>
      </c>
      <c r="F311" s="6">
        <v>98.085976325896596</v>
      </c>
      <c r="G311" s="6">
        <v>1.91402367410343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24221.221927570001</v>
      </c>
      <c r="E312" s="6">
        <v>1032.36359328</v>
      </c>
      <c r="F312" s="6">
        <v>95.912011811441005</v>
      </c>
      <c r="G312" s="6">
        <v>4.0879881885590201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75617.099932939993</v>
      </c>
      <c r="E314" s="6">
        <v>1569.4067379000001</v>
      </c>
      <c r="F314" s="6">
        <v>97.966734335325299</v>
      </c>
      <c r="G314" s="6">
        <v>2.0332656646746501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28162.028229979998</v>
      </c>
      <c r="E316" s="6">
        <v>30.549340040000001</v>
      </c>
      <c r="F316" s="6">
        <v>99.891640485996305</v>
      </c>
      <c r="G316" s="6">
        <v>0.108359514003736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47238.788918539998</v>
      </c>
      <c r="E318" s="6">
        <v>354.05374784999998</v>
      </c>
      <c r="F318" s="6">
        <v>99.256077746118706</v>
      </c>
      <c r="G318" s="6">
        <v>0.74392225388132205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38658.46721658</v>
      </c>
      <c r="E320" s="6">
        <v>306.59588751000001</v>
      </c>
      <c r="F320" s="6">
        <v>99.213151826057697</v>
      </c>
      <c r="G320" s="6">
        <v>0.78684817394230799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3410.2573846599998</v>
      </c>
      <c r="E321" s="6">
        <v>51.582864950000001</v>
      </c>
      <c r="F321" s="6">
        <v>98.509958252527397</v>
      </c>
      <c r="G321" s="6">
        <v>1.49004174747264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38645.735402650003</v>
      </c>
      <c r="E322" s="6">
        <v>387.94875574999998</v>
      </c>
      <c r="F322" s="6">
        <v>99.006118012904693</v>
      </c>
      <c r="G322" s="6">
        <v>0.99388198709527598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9554.3415444729999</v>
      </c>
      <c r="E324" s="6">
        <v>117.674216892</v>
      </c>
      <c r="F324" s="6">
        <v>98.783353751737593</v>
      </c>
      <c r="G324" s="6">
        <v>1.21664624826245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16521.868570989998</v>
      </c>
      <c r="E326" s="6">
        <v>146.40680707000001</v>
      </c>
      <c r="F326" s="6">
        <v>99.121643938864196</v>
      </c>
      <c r="G326" s="6">
        <v>0.87835606113582299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8292.1089692490004</v>
      </c>
      <c r="E328" s="6">
        <v>83.146479709999994</v>
      </c>
      <c r="F328" s="6">
        <v>99.007236493063203</v>
      </c>
      <c r="G328" s="6">
        <v>0.99276350693679005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34877.64218463</v>
      </c>
      <c r="E330" s="6">
        <v>473.46818716000001</v>
      </c>
      <c r="F330" s="6">
        <v>98.660669545650805</v>
      </c>
      <c r="G330" s="6">
        <v>1.3393304543492499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621.38528618999999</v>
      </c>
      <c r="E331" s="6">
        <v>43.951522939999997</v>
      </c>
      <c r="F331" s="6">
        <v>93.394094188555201</v>
      </c>
      <c r="G331" s="6">
        <v>6.6059058114447904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15884.699039659999</v>
      </c>
      <c r="E332" s="6">
        <v>430.61400550000002</v>
      </c>
      <c r="F332" s="6">
        <v>97.360675800040895</v>
      </c>
      <c r="G332" s="6">
        <v>2.6393241999591499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18776.575301690002</v>
      </c>
      <c r="E334" s="6">
        <v>424.04556825999998</v>
      </c>
      <c r="F334" s="6">
        <v>97.791500748167707</v>
      </c>
      <c r="G334" s="6">
        <v>2.2084992518322899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41263.474659129999</v>
      </c>
      <c r="E336" s="6">
        <v>1153.20234052</v>
      </c>
      <c r="F336" s="6">
        <v>97.281252511766695</v>
      </c>
      <c r="G336" s="6">
        <v>2.7187474882332601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8220.47329369</v>
      </c>
      <c r="E338" s="6">
        <v>178.20708633000001</v>
      </c>
      <c r="F338" s="6">
        <v>97.878153730508103</v>
      </c>
      <c r="G338" s="6">
        <v>2.1218462694918698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2951.0073930499998</v>
      </c>
      <c r="E339" s="6">
        <v>64.987474300000002</v>
      </c>
      <c r="F339" s="6">
        <v>97.845239227575306</v>
      </c>
      <c r="G339" s="6">
        <v>2.15476077242469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54097.893041000003</v>
      </c>
      <c r="E340" s="6">
        <v>1699.8035950200001</v>
      </c>
      <c r="F340" s="6">
        <v>96.953631247346706</v>
      </c>
      <c r="G340" s="6">
        <v>3.0463687526533101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67432.594788589995</v>
      </c>
      <c r="E342" s="6">
        <v>1321.6687477400001</v>
      </c>
      <c r="F342" s="6">
        <v>98.077691942636207</v>
      </c>
      <c r="G342" s="6">
        <v>1.9223080573637801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2074.2309852799999</v>
      </c>
      <c r="E343" s="6">
        <v>122.7287213</v>
      </c>
      <c r="F343" s="6">
        <v>94.413701765561697</v>
      </c>
      <c r="G343" s="6">
        <v>5.5862982344383303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33328.617879500001</v>
      </c>
      <c r="E344" s="6">
        <v>1228.65352444</v>
      </c>
      <c r="F344" s="6">
        <v>96.444587565730302</v>
      </c>
      <c r="G344" s="6">
        <v>3.55541243426967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2415.8779497199998</v>
      </c>
      <c r="E345" s="6">
        <v>53.640133630000001</v>
      </c>
      <c r="F345" s="6">
        <v>97.827910878982706</v>
      </c>
      <c r="G345" s="6">
        <v>2.1720891210172901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24547.10612384</v>
      </c>
      <c r="E346" s="6">
        <v>994.56992288000004</v>
      </c>
      <c r="F346" s="6">
        <v>96.106089823311606</v>
      </c>
      <c r="G346" s="6">
        <v>3.8939101766883502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195.527740687</v>
      </c>
      <c r="E347" s="6">
        <v>12.16007183</v>
      </c>
      <c r="F347" s="6">
        <v>94.145023878565496</v>
      </c>
      <c r="G347" s="6">
        <v>5.8549761214345004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4925.4564801340002</v>
      </c>
      <c r="E348" s="6">
        <v>45.535348960999997</v>
      </c>
      <c r="F348" s="6">
        <v>99.083978599713603</v>
      </c>
      <c r="G348" s="6">
        <v>0.91602140028642898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255.91592806200001</v>
      </c>
      <c r="E349" s="6">
        <v>5.5894345369999998</v>
      </c>
      <c r="F349" s="6">
        <v>97.862592766187007</v>
      </c>
      <c r="G349" s="6">
        <v>2.1374072338130201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4616.5151588770004</v>
      </c>
      <c r="E350" s="6">
        <v>38.349761805</v>
      </c>
      <c r="F350" s="6">
        <v>99.176135882383903</v>
      </c>
      <c r="G350" s="6">
        <v>0.82386411761613998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371.68941367500003</v>
      </c>
      <c r="E351" s="6">
        <v>13.19913554</v>
      </c>
      <c r="F351" s="6">
        <v>96.570660372484397</v>
      </c>
      <c r="G351" s="6">
        <v>3.4293396275156298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7109.2039612919998</v>
      </c>
      <c r="E352" s="6">
        <v>99.474708234000005</v>
      </c>
      <c r="F352" s="6">
        <v>98.620070157177096</v>
      </c>
      <c r="G352" s="6">
        <v>1.3799298428229301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6555.0047816529996</v>
      </c>
      <c r="E354" s="6">
        <v>122.80119443700001</v>
      </c>
      <c r="F354" s="6">
        <v>98.161054770433694</v>
      </c>
      <c r="G354" s="6">
        <v>1.83894522956629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749.39728603900005</v>
      </c>
      <c r="E355" s="6">
        <v>18.30411724</v>
      </c>
      <c r="F355" s="6">
        <v>97.615724399900799</v>
      </c>
      <c r="G355" s="6">
        <v>2.3842756000991501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12724.691245354999</v>
      </c>
      <c r="E356" s="6">
        <v>228.83660047999999</v>
      </c>
      <c r="F356" s="6">
        <v>98.233403261231402</v>
      </c>
      <c r="G356" s="6">
        <v>1.7665967387685699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13816.267822682999</v>
      </c>
      <c r="E358" s="6">
        <v>26.354227999999999</v>
      </c>
      <c r="F358" s="6">
        <v>99.809615346691501</v>
      </c>
      <c r="G358" s="6">
        <v>0.19038465330850901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14224.15907064</v>
      </c>
      <c r="E360" s="6">
        <v>73.439574489999998</v>
      </c>
      <c r="F360" s="6">
        <v>99.486350286416695</v>
      </c>
      <c r="G360" s="6">
        <v>0.51364971358330003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12080.095010984</v>
      </c>
      <c r="E362" s="6">
        <v>65.927911600000002</v>
      </c>
      <c r="F362" s="6">
        <v>99.457205769985706</v>
      </c>
      <c r="G362" s="6">
        <v>0.54279423001429805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12501.977654222001</v>
      </c>
      <c r="E364" s="6">
        <v>161.00639731999999</v>
      </c>
      <c r="F364" s="6">
        <v>98.728527204451495</v>
      </c>
      <c r="G364" s="6">
        <v>1.2714727955484899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10585.932203285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542.48391820999996</v>
      </c>
      <c r="E369" s="6">
        <v>20.19758152</v>
      </c>
      <c r="F369" s="6">
        <v>96.410477058568404</v>
      </c>
      <c r="G369" s="6">
        <v>3.5895229414316501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16959.448785609999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363.25838219000002</v>
      </c>
      <c r="E371" s="6">
        <v>16.27143985</v>
      </c>
      <c r="F371" s="6">
        <v>95.712737470130904</v>
      </c>
      <c r="G371" s="6">
        <v>4.2872625298691496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14921.33489308</v>
      </c>
      <c r="E372" s="6">
        <v>37.63549862</v>
      </c>
      <c r="F372" s="6">
        <v>99.748408495808803</v>
      </c>
      <c r="G372" s="6">
        <v>0.25159150419123799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484.92749069000001</v>
      </c>
      <c r="E373" s="6">
        <v>14.07441633</v>
      </c>
      <c r="F373" s="6">
        <v>97.179486464480405</v>
      </c>
      <c r="G373" s="6">
        <v>2.8205135355195901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14002.175865194</v>
      </c>
      <c r="E374" s="6">
        <v>105.84339665100001</v>
      </c>
      <c r="F374" s="6">
        <v>99.2497643029362</v>
      </c>
      <c r="G374" s="6">
        <v>0.75023569706381399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27007.147723599999</v>
      </c>
      <c r="E376" s="6">
        <v>555.08368586999995</v>
      </c>
      <c r="F376" s="6">
        <v>97.986071310324704</v>
      </c>
      <c r="G376" s="6">
        <v>2.0139286896752502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54022.386121000003</v>
      </c>
      <c r="E378" s="6">
        <v>59.347055879999999</v>
      </c>
      <c r="F378" s="6">
        <v>99.890264138381298</v>
      </c>
      <c r="G378" s="6">
        <v>0.109735861618745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56067.638056869997</v>
      </c>
      <c r="E380" s="6">
        <v>91.012886809999998</v>
      </c>
      <c r="F380" s="6">
        <v>99.837936123320901</v>
      </c>
      <c r="G380" s="6">
        <v>0.16206387667907901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50567.619969020001</v>
      </c>
      <c r="E382" s="6">
        <v>481.08629433999999</v>
      </c>
      <c r="F382" s="6">
        <v>99.057593562003206</v>
      </c>
      <c r="G382" s="6">
        <v>0.94240643799683899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32117.32279527</v>
      </c>
      <c r="E384" s="6">
        <v>266.35684433</v>
      </c>
      <c r="F384" s="6">
        <v>99.177496667165997</v>
      </c>
      <c r="G384" s="6">
        <v>0.822503332834014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16860.234109969999</v>
      </c>
      <c r="E386" s="6">
        <v>106.24555422</v>
      </c>
      <c r="F386" s="6">
        <v>99.373791403267703</v>
      </c>
      <c r="G386" s="6">
        <v>0.62620859673232798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21305.057031420001</v>
      </c>
      <c r="E388" s="6">
        <v>123.04966400000001</v>
      </c>
      <c r="F388" s="6">
        <v>99.425755780718106</v>
      </c>
      <c r="G388" s="6">
        <v>0.57424421928186697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14018.795166669999</v>
      </c>
      <c r="E390" s="6">
        <v>58.124420039999997</v>
      </c>
      <c r="F390" s="6">
        <v>99.587094181493498</v>
      </c>
      <c r="G390" s="6">
        <v>0.41290581850645203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769.71849498500001</v>
      </c>
      <c r="E391" s="6">
        <v>11.289966017999999</v>
      </c>
      <c r="F391" s="6">
        <v>98.554437425236003</v>
      </c>
      <c r="G391" s="6">
        <v>1.4455625747640399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6582.8412939010004</v>
      </c>
      <c r="E392" s="6">
        <v>62.423645567999998</v>
      </c>
      <c r="F392" s="6">
        <v>99.060629694427405</v>
      </c>
      <c r="G392" s="6">
        <v>0.93937030557261803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27386.826526289999</v>
      </c>
      <c r="E394" s="6">
        <v>52.231547290000002</v>
      </c>
      <c r="F394" s="6">
        <v>99.8096452613281</v>
      </c>
      <c r="G394" s="6">
        <v>0.19035473867192201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18931.917213820001</v>
      </c>
      <c r="E396" s="6">
        <v>575.59032199000001</v>
      </c>
      <c r="F396" s="6">
        <v>97.049390749005795</v>
      </c>
      <c r="G396" s="6">
        <v>2.9506092509942001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14481.309133027</v>
      </c>
      <c r="E398" s="6">
        <v>296.21344893000003</v>
      </c>
      <c r="F398" s="6">
        <v>97.995513474689801</v>
      </c>
      <c r="G398" s="6">
        <v>2.0044865253102002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5660.8744973339999</v>
      </c>
      <c r="E400" s="6">
        <v>33.907700978000001</v>
      </c>
      <c r="F400" s="6">
        <v>99.404583006035807</v>
      </c>
      <c r="G400" s="6">
        <v>0.59541699396423997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765.56564963000005</v>
      </c>
      <c r="E401" s="6">
        <v>37.637521239999998</v>
      </c>
      <c r="F401" s="6">
        <v>95.314072129566895</v>
      </c>
      <c r="G401" s="6">
        <v>4.6859278704331304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13828.118060999999</v>
      </c>
      <c r="E402" s="6">
        <v>34.439785790000002</v>
      </c>
      <c r="F402" s="6">
        <v>99.751562545883402</v>
      </c>
      <c r="G402" s="6">
        <v>0.24843745411655599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1016.31407468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15632.052026679999</v>
      </c>
      <c r="E404" s="6">
        <v>436.57363196</v>
      </c>
      <c r="F404" s="6">
        <v>97.283068003234902</v>
      </c>
      <c r="G404" s="6">
        <v>2.71693199676512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33626.869263809996</v>
      </c>
      <c r="E406" s="6">
        <v>401.44779549999998</v>
      </c>
      <c r="F406" s="6">
        <v>98.820253746900605</v>
      </c>
      <c r="G406" s="6">
        <v>1.1797462530994201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30911.980733010001</v>
      </c>
      <c r="E408" s="6">
        <v>0</v>
      </c>
      <c r="F408" s="6">
        <v>100</v>
      </c>
      <c r="G408" s="6">
        <v>0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628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601</v>
      </c>
      <c r="F418" s="5" t="s">
        <v>457</v>
      </c>
      <c r="G418" s="5" t="s">
        <v>602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8.9763911279999995</v>
      </c>
      <c r="E419" s="6">
        <v>4.4881955639999997</v>
      </c>
      <c r="F419" s="6">
        <v>66.6666666666667</v>
      </c>
      <c r="G419" s="6">
        <v>33.3333333333333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91.140570037000003</v>
      </c>
      <c r="E420" s="6">
        <v>2.2440977819999999</v>
      </c>
      <c r="F420" s="6">
        <v>97.596931236774793</v>
      </c>
      <c r="G420" s="6">
        <v>2.4030687632252001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254.714524079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180.816346565</v>
      </c>
      <c r="E423" s="6">
        <v>6.1815910470000004</v>
      </c>
      <c r="F423" s="6">
        <v>96.694299880554794</v>
      </c>
      <c r="G423" s="6">
        <v>3.30570011944523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41</v>
      </c>
      <c r="E425" s="6">
        <v>2</v>
      </c>
      <c r="F425" s="6">
        <v>95.348837209302303</v>
      </c>
      <c r="G425" s="6">
        <v>4.6511627906976702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222.39499512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1800.4402973809999</v>
      </c>
      <c r="E427" s="6">
        <v>47.767030662000003</v>
      </c>
      <c r="F427" s="6">
        <v>97.415493925533795</v>
      </c>
      <c r="G427" s="6">
        <v>2.5845060744661601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48.929738098999998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855.50450133200002</v>
      </c>
      <c r="E429" s="6">
        <v>26.156404812000002</v>
      </c>
      <c r="F429" s="6">
        <v>97.033280637745804</v>
      </c>
      <c r="G429" s="6">
        <v>2.9667193622542101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1936.0569812270001</v>
      </c>
      <c r="E431" s="6">
        <v>51.618220096000002</v>
      </c>
      <c r="F431" s="6">
        <v>97.403085772683397</v>
      </c>
      <c r="G431" s="6">
        <v>2.5969142273165602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138.091886002</v>
      </c>
      <c r="E432" s="6">
        <v>2.8107235209999999</v>
      </c>
      <c r="F432" s="6">
        <v>98.005201230470306</v>
      </c>
      <c r="G432" s="6">
        <v>1.9947987695296701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765.84787172699998</v>
      </c>
      <c r="E433" s="6">
        <v>19.560225392</v>
      </c>
      <c r="F433" s="6">
        <v>97.509546251974001</v>
      </c>
      <c r="G433" s="6">
        <v>2.4904537480260198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629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601</v>
      </c>
      <c r="F443" s="5" t="s">
        <v>457</v>
      </c>
      <c r="G443" s="5" t="s">
        <v>602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539.46915124099996</v>
      </c>
      <c r="E444" s="6">
        <v>7.2989190849999996</v>
      </c>
      <c r="F444" s="6">
        <v>98.665079495105104</v>
      </c>
      <c r="G444" s="6">
        <v>1.33492050489491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5925.5210923479999</v>
      </c>
      <c r="E445" s="6">
        <v>155.52756979099999</v>
      </c>
      <c r="F445" s="6">
        <v>97.442421884249597</v>
      </c>
      <c r="G445" s="6">
        <v>2.5575781157504101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630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631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632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601</v>
      </c>
      <c r="F16" s="5" t="s">
        <v>457</v>
      </c>
      <c r="G16" s="5" t="s">
        <v>602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101277.98124458799</v>
      </c>
      <c r="E17" s="6">
        <v>21774.691923557999</v>
      </c>
      <c r="F17" s="6">
        <v>82.304576273768703</v>
      </c>
      <c r="G17" s="6">
        <v>17.695423726231301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1799908.6225910101</v>
      </c>
      <c r="E18" s="6">
        <v>538614.50106326002</v>
      </c>
      <c r="F18" s="6">
        <v>76.967749618759399</v>
      </c>
      <c r="G18" s="6">
        <v>23.032250381240601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385.88335200500001</v>
      </c>
      <c r="E19" s="6">
        <v>160.88471832100001</v>
      </c>
      <c r="F19" s="6">
        <v>70.575326714839903</v>
      </c>
      <c r="G19" s="6">
        <v>29.4246732851601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3830.2087853399998</v>
      </c>
      <c r="E20" s="6">
        <v>2250.8398767990002</v>
      </c>
      <c r="F20" s="6">
        <v>62.985991366705001</v>
      </c>
      <c r="G20" s="6">
        <v>37.014008633294999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100892.097892583</v>
      </c>
      <c r="E21" s="6">
        <v>21613.807205237001</v>
      </c>
      <c r="F21" s="6">
        <v>82.356926233083598</v>
      </c>
      <c r="G21" s="6">
        <v>17.643073766916402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1796078.4138056701</v>
      </c>
      <c r="E22" s="6">
        <v>536363.66118646099</v>
      </c>
      <c r="F22" s="6">
        <v>77.004202293500896</v>
      </c>
      <c r="G22" s="6">
        <v>22.995797706499101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633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601</v>
      </c>
      <c r="F32" s="5" t="s">
        <v>457</v>
      </c>
      <c r="G32" s="5" t="s">
        <v>602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101277.98124458799</v>
      </c>
      <c r="E33" s="6">
        <v>21774.691923557999</v>
      </c>
      <c r="F33" s="6">
        <v>82.304576273768703</v>
      </c>
      <c r="G33" s="6">
        <v>17.695423726231301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1799908.6225910101</v>
      </c>
      <c r="E34" s="6">
        <v>538614.50106326002</v>
      </c>
      <c r="F34" s="6">
        <v>76.967749618759399</v>
      </c>
      <c r="G34" s="6">
        <v>23.032250381240601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634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601</v>
      </c>
      <c r="F44" s="5" t="s">
        <v>457</v>
      </c>
      <c r="G44" s="5" t="s">
        <v>602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100892.097892583</v>
      </c>
      <c r="E45" s="6">
        <v>21613.807205237001</v>
      </c>
      <c r="F45" s="6">
        <v>82.356926233083598</v>
      </c>
      <c r="G45" s="6">
        <v>17.643073766916402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1796078.4138056701</v>
      </c>
      <c r="E46" s="6">
        <v>536363.66118646099</v>
      </c>
      <c r="F46" s="6">
        <v>77.004202293500896</v>
      </c>
      <c r="G46" s="6">
        <v>22.995797706499101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94.958916099000007</v>
      </c>
      <c r="E47" s="6">
        <v>40.347322052999999</v>
      </c>
      <c r="F47" s="6">
        <v>70.180737707248397</v>
      </c>
      <c r="G47" s="6">
        <v>29.819262292751599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1326.6261016139999</v>
      </c>
      <c r="E48" s="6">
        <v>715.81498636399999</v>
      </c>
      <c r="F48" s="6">
        <v>64.952967770901495</v>
      </c>
      <c r="G48" s="6">
        <v>35.047032229098498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644.53990461199999</v>
      </c>
      <c r="E49" s="6">
        <v>215.17647425999999</v>
      </c>
      <c r="F49" s="6">
        <v>74.971225447359203</v>
      </c>
      <c r="G49" s="6">
        <v>25.028774552640801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12353.856996479</v>
      </c>
      <c r="E50" s="6">
        <v>3663.2415602599999</v>
      </c>
      <c r="F50" s="6">
        <v>77.129181372747794</v>
      </c>
      <c r="G50" s="6">
        <v>22.870818627252198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125.335712571</v>
      </c>
      <c r="E51" s="6">
        <v>30.494576347999999</v>
      </c>
      <c r="F51" s="6">
        <v>80.430905596375496</v>
      </c>
      <c r="G51" s="6">
        <v>19.5690944036246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1692.788756035</v>
      </c>
      <c r="E52" s="6">
        <v>528.672304725</v>
      </c>
      <c r="F52" s="6">
        <v>76.201594794367793</v>
      </c>
      <c r="G52" s="6">
        <v>23.7984052056322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1462.7795044100001</v>
      </c>
      <c r="E53" s="6">
        <v>371.08735365000001</v>
      </c>
      <c r="F53" s="6">
        <v>79.764760346748204</v>
      </c>
      <c r="G53" s="6">
        <v>20.235239653251799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22887.059946109999</v>
      </c>
      <c r="E54" s="6">
        <v>7585.1529610500002</v>
      </c>
      <c r="F54" s="6">
        <v>75.107968088304702</v>
      </c>
      <c r="G54" s="6">
        <v>24.892031911695302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197.783660545</v>
      </c>
      <c r="E55" s="6">
        <v>34.834985570999997</v>
      </c>
      <c r="F55" s="6">
        <v>85.024852412893495</v>
      </c>
      <c r="G55" s="6">
        <v>14.9751475871065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1818.957550654</v>
      </c>
      <c r="E56" s="6">
        <v>921.48414590799996</v>
      </c>
      <c r="F56" s="6">
        <v>66.374612272757304</v>
      </c>
      <c r="G56" s="6">
        <v>33.625387727242703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134.933645144</v>
      </c>
      <c r="E57" s="6">
        <v>31.637935905999999</v>
      </c>
      <c r="F57" s="6">
        <v>81.006402348727704</v>
      </c>
      <c r="G57" s="6">
        <v>18.993597651272299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1465.9129971469999</v>
      </c>
      <c r="E58" s="6">
        <v>497.50591436000002</v>
      </c>
      <c r="F58" s="6">
        <v>74.661244656233606</v>
      </c>
      <c r="G58" s="6">
        <v>25.338755343766401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166.33566991999999</v>
      </c>
      <c r="E59" s="6">
        <v>44.101832831000003</v>
      </c>
      <c r="F59" s="6">
        <v>79.042788355465603</v>
      </c>
      <c r="G59" s="6">
        <v>20.9572116445344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4208.8403865179998</v>
      </c>
      <c r="E60" s="6">
        <v>1552.3957411849999</v>
      </c>
      <c r="F60" s="6">
        <v>73.054467708409305</v>
      </c>
      <c r="G60" s="6">
        <v>26.945532291590698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170.23756960099999</v>
      </c>
      <c r="E61" s="6">
        <v>53.228184710000001</v>
      </c>
      <c r="F61" s="6">
        <v>76.180607684557501</v>
      </c>
      <c r="G61" s="6">
        <v>23.819392315442499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3502.3331961610002</v>
      </c>
      <c r="E62" s="6">
        <v>1858.095695876</v>
      </c>
      <c r="F62" s="6">
        <v>65.336809175171993</v>
      </c>
      <c r="G62" s="6">
        <v>34.663190824828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1190.7377056600001</v>
      </c>
      <c r="E63" s="6">
        <v>132.86768619</v>
      </c>
      <c r="F63" s="6">
        <v>89.961684425877806</v>
      </c>
      <c r="G63" s="6">
        <v>10.038315574122199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26048.831597569999</v>
      </c>
      <c r="E64" s="6">
        <v>9927.2180036000009</v>
      </c>
      <c r="F64" s="6">
        <v>72.406036478009696</v>
      </c>
      <c r="G64" s="6">
        <v>27.5939635219903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1408.0405553400001</v>
      </c>
      <c r="E65" s="6">
        <v>227.32864949</v>
      </c>
      <c r="F65" s="6">
        <v>86.099246040674302</v>
      </c>
      <c r="G65" s="6">
        <v>13.9007539593257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17753.41719597</v>
      </c>
      <c r="E66" s="6">
        <v>6810.8679917400004</v>
      </c>
      <c r="F66" s="6">
        <v>72.273290512244898</v>
      </c>
      <c r="G66" s="6">
        <v>27.726709487755102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2873.3536055</v>
      </c>
      <c r="E67" s="6">
        <v>445.30870670000002</v>
      </c>
      <c r="F67" s="6">
        <v>86.581680665038903</v>
      </c>
      <c r="G67" s="6">
        <v>13.418319334961099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25694.691909869998</v>
      </c>
      <c r="E68" s="6">
        <v>8048.9024195499996</v>
      </c>
      <c r="F68" s="6">
        <v>76.146872970991097</v>
      </c>
      <c r="G68" s="6">
        <v>23.853127029008899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121.045451829</v>
      </c>
      <c r="E69" s="6">
        <v>44.935551009999998</v>
      </c>
      <c r="F69" s="6">
        <v>72.927292737478496</v>
      </c>
      <c r="G69" s="6">
        <v>27.072707262521501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1982.7891768740001</v>
      </c>
      <c r="E70" s="6">
        <v>960.58852723699999</v>
      </c>
      <c r="F70" s="6">
        <v>67.364415178678897</v>
      </c>
      <c r="G70" s="6">
        <v>32.635584821321103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117.800373132</v>
      </c>
      <c r="E71" s="6">
        <v>10.571828357999999</v>
      </c>
      <c r="F71" s="6">
        <v>91.764705882352899</v>
      </c>
      <c r="G71" s="6">
        <v>8.2352941176470598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842.72574625200002</v>
      </c>
      <c r="E72" s="6">
        <v>228.04944029399999</v>
      </c>
      <c r="F72" s="6">
        <v>78.702397743300395</v>
      </c>
      <c r="G72" s="6">
        <v>21.297602256699601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2244.0162116400002</v>
      </c>
      <c r="E73" s="6">
        <v>383.03686484000002</v>
      </c>
      <c r="F73" s="6">
        <v>85.419523180961704</v>
      </c>
      <c r="G73" s="6">
        <v>14.580476819038299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22072.95953281</v>
      </c>
      <c r="E74" s="6">
        <v>5401.1435151200003</v>
      </c>
      <c r="F74" s="6">
        <v>80.340965069187405</v>
      </c>
      <c r="G74" s="6">
        <v>19.659034930812599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387.46186712600002</v>
      </c>
      <c r="E75" s="6">
        <v>92.950642787000007</v>
      </c>
      <c r="F75" s="6">
        <v>80.651910416772296</v>
      </c>
      <c r="G75" s="6">
        <v>19.348089583227701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2985.1070807760002</v>
      </c>
      <c r="E76" s="6">
        <v>1085.722432042</v>
      </c>
      <c r="F76" s="6">
        <v>73.329208982509897</v>
      </c>
      <c r="G76" s="6">
        <v>26.6707910174901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61</v>
      </c>
      <c r="E77" s="6">
        <v>8</v>
      </c>
      <c r="F77" s="6">
        <v>88.405797101449295</v>
      </c>
      <c r="G77" s="6">
        <v>11.5942028985507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447</v>
      </c>
      <c r="E78" s="6">
        <v>151</v>
      </c>
      <c r="F78" s="6">
        <v>74.749163879598697</v>
      </c>
      <c r="G78" s="6">
        <v>25.250836120401299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231.714233963</v>
      </c>
      <c r="E79" s="6">
        <v>47.718015444999999</v>
      </c>
      <c r="F79" s="6">
        <v>82.923225380715905</v>
      </c>
      <c r="G79" s="6">
        <v>17.076774619284102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2699.8546219320001</v>
      </c>
      <c r="E80" s="6">
        <v>1034.9537168639999</v>
      </c>
      <c r="F80" s="6">
        <v>72.288973811233404</v>
      </c>
      <c r="G80" s="6">
        <v>27.711026188766599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406.65831107000002</v>
      </c>
      <c r="E81" s="6">
        <v>52.802403153999997</v>
      </c>
      <c r="F81" s="6">
        <v>88.507743639588497</v>
      </c>
      <c r="G81" s="6">
        <v>11.4922563604116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4462.9458975400003</v>
      </c>
      <c r="E82" s="6">
        <v>1246.171721185</v>
      </c>
      <c r="F82" s="6">
        <v>78.172253500300002</v>
      </c>
      <c r="G82" s="6">
        <v>21.827746499700002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708.24377591999996</v>
      </c>
      <c r="E83" s="6">
        <v>284.71607309000001</v>
      </c>
      <c r="F83" s="6">
        <v>71.326527112464106</v>
      </c>
      <c r="G83" s="6">
        <v>28.673472887535901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21807.424414659999</v>
      </c>
      <c r="E84" s="6">
        <v>7864.4299150300003</v>
      </c>
      <c r="F84" s="6">
        <v>73.495320421680702</v>
      </c>
      <c r="G84" s="6">
        <v>26.504679578319301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151.261092131</v>
      </c>
      <c r="E85" s="6">
        <v>43.059726957000002</v>
      </c>
      <c r="F85" s="6">
        <v>77.840909090909093</v>
      </c>
      <c r="G85" s="6">
        <v>22.159090909090899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652.52047773300001</v>
      </c>
      <c r="E86" s="6">
        <v>372.08020473099998</v>
      </c>
      <c r="F86" s="6">
        <v>63.685344827586199</v>
      </c>
      <c r="G86" s="6">
        <v>36.314655172413801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1030.6041768499999</v>
      </c>
      <c r="E87" s="6">
        <v>410.38401816999999</v>
      </c>
      <c r="F87" s="6">
        <v>71.520653702211305</v>
      </c>
      <c r="G87" s="6">
        <v>28.479346297788702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25034.978324560001</v>
      </c>
      <c r="E88" s="6">
        <v>9767.6961812499994</v>
      </c>
      <c r="F88" s="6">
        <v>71.934064493752103</v>
      </c>
      <c r="G88" s="6">
        <v>28.0659355062479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87.665947318999997</v>
      </c>
      <c r="E89" s="6">
        <v>39.497821688999998</v>
      </c>
      <c r="F89" s="6">
        <v>68.939406249813899</v>
      </c>
      <c r="G89" s="6">
        <v>31.060593750186101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1185.717475362</v>
      </c>
      <c r="E90" s="6">
        <v>474.28342479399998</v>
      </c>
      <c r="F90" s="6">
        <v>71.428724842894397</v>
      </c>
      <c r="G90" s="6">
        <v>28.5712751571056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379.98029012199999</v>
      </c>
      <c r="E91" s="6">
        <v>75.752352947999995</v>
      </c>
      <c r="F91" s="6">
        <v>83.377896207368096</v>
      </c>
      <c r="G91" s="6">
        <v>16.622103792631901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2660.9050891510001</v>
      </c>
      <c r="E92" s="6">
        <v>1058.719411993</v>
      </c>
      <c r="F92" s="6">
        <v>71.536927674624593</v>
      </c>
      <c r="G92" s="6">
        <v>28.4630723253754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78.044030480000004</v>
      </c>
      <c r="E93" s="6">
        <v>10.806096527999999</v>
      </c>
      <c r="F93" s="6">
        <v>87.837837837837796</v>
      </c>
      <c r="G93" s="6">
        <v>12.1621621621622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773.23624044799999</v>
      </c>
      <c r="E94" s="6">
        <v>205.315834032</v>
      </c>
      <c r="F94" s="6">
        <v>79.018404907975494</v>
      </c>
      <c r="G94" s="6">
        <v>20.981595092024499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61.421263766999999</v>
      </c>
      <c r="E95" s="6">
        <v>19.396188557999999</v>
      </c>
      <c r="F95" s="6">
        <v>76</v>
      </c>
      <c r="G95" s="6">
        <v>24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673.47876937499996</v>
      </c>
      <c r="E96" s="6">
        <v>273.70177187399997</v>
      </c>
      <c r="F96" s="6">
        <v>71.103526734926007</v>
      </c>
      <c r="G96" s="6">
        <v>28.896473265073901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426.58186587699998</v>
      </c>
      <c r="E97" s="6">
        <v>109.14107021700001</v>
      </c>
      <c r="F97" s="6">
        <v>79.627329191324804</v>
      </c>
      <c r="G97" s="6">
        <v>20.372670808675199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4154.742543331</v>
      </c>
      <c r="E98" s="6">
        <v>1801.4773018809999</v>
      </c>
      <c r="F98" s="6">
        <v>69.754687558600693</v>
      </c>
      <c r="G98" s="6">
        <v>30.2453124413993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5710.7620460199996</v>
      </c>
      <c r="E99" s="6">
        <v>1264.3530977999999</v>
      </c>
      <c r="F99" s="6">
        <v>81.873373102374899</v>
      </c>
      <c r="G99" s="6">
        <v>18.126626897625101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122841.65921784</v>
      </c>
      <c r="E100" s="6">
        <v>55563.987962840001</v>
      </c>
      <c r="F100" s="6">
        <v>68.855252711497599</v>
      </c>
      <c r="G100" s="6">
        <v>31.144747288502401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465.50078218200002</v>
      </c>
      <c r="E101" s="6">
        <v>125.545019478</v>
      </c>
      <c r="F101" s="6">
        <v>78.758834065753206</v>
      </c>
      <c r="G101" s="6">
        <v>21.241165934246801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3234.325335044</v>
      </c>
      <c r="E102" s="6">
        <v>1283.9773750669999</v>
      </c>
      <c r="F102" s="6">
        <v>71.582750040325294</v>
      </c>
      <c r="G102" s="6">
        <v>28.417249959674699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67.346267056000002</v>
      </c>
      <c r="E103" s="6">
        <v>9.8356291470000006</v>
      </c>
      <c r="F103" s="6">
        <v>87.256559334677604</v>
      </c>
      <c r="G103" s="6">
        <v>12.743440665322399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1616.178885866</v>
      </c>
      <c r="E104" s="6">
        <v>545.05920205899997</v>
      </c>
      <c r="F104" s="6">
        <v>74.780233371589802</v>
      </c>
      <c r="G104" s="6">
        <v>25.219766628410198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36.678146538</v>
      </c>
      <c r="E105" s="6">
        <v>6.668753916</v>
      </c>
      <c r="F105" s="6">
        <v>84.615384615384599</v>
      </c>
      <c r="G105" s="6">
        <v>15.384615384615399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365.67000639399998</v>
      </c>
      <c r="E106" s="6">
        <v>155.60425803999999</v>
      </c>
      <c r="F106" s="6">
        <v>70.149253731343293</v>
      </c>
      <c r="G106" s="6">
        <v>29.8507462686567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20.324599168999999</v>
      </c>
      <c r="E107" s="6">
        <v>8.6048935540000002</v>
      </c>
      <c r="F107" s="6">
        <v>70.255636224278504</v>
      </c>
      <c r="G107" s="6">
        <v>29.744363775721499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1606.5646896109999</v>
      </c>
      <c r="E108" s="6">
        <v>345.496786746</v>
      </c>
      <c r="F108" s="6">
        <v>82.300926946687298</v>
      </c>
      <c r="G108" s="6">
        <v>17.699073053312699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30.957520082999999</v>
      </c>
      <c r="E109" s="6">
        <v>7.3708381149999997</v>
      </c>
      <c r="F109" s="6">
        <v>80.769230769230802</v>
      </c>
      <c r="G109" s="6">
        <v>19.230769230769202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206.38346722</v>
      </c>
      <c r="E110" s="6">
        <v>117.93340984</v>
      </c>
      <c r="F110" s="6">
        <v>63.636363636363598</v>
      </c>
      <c r="G110" s="6">
        <v>36.363636363636402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54.477352074000002</v>
      </c>
      <c r="E111" s="6">
        <v>37.910198168999997</v>
      </c>
      <c r="F111" s="6">
        <v>58.966118195268002</v>
      </c>
      <c r="G111" s="6">
        <v>41.033881804731998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1790.089431529</v>
      </c>
      <c r="E112" s="6">
        <v>603.36656064700003</v>
      </c>
      <c r="F112" s="6">
        <v>74.790989990233697</v>
      </c>
      <c r="G112" s="6">
        <v>25.209010009766299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124.164187907</v>
      </c>
      <c r="E113" s="6">
        <v>44.839635577999999</v>
      </c>
      <c r="F113" s="6">
        <v>73.468271513999397</v>
      </c>
      <c r="G113" s="6">
        <v>26.531728486000599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2958.6429752610002</v>
      </c>
      <c r="E114" s="6">
        <v>1241.8536775</v>
      </c>
      <c r="F114" s="6">
        <v>70.435551313111404</v>
      </c>
      <c r="G114" s="6">
        <v>29.5644486868886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247.60978271600001</v>
      </c>
      <c r="E115" s="6">
        <v>92.840675328000003</v>
      </c>
      <c r="F115" s="6">
        <v>72.730048342011301</v>
      </c>
      <c r="G115" s="6">
        <v>27.269951657988699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6152.0338397579999</v>
      </c>
      <c r="E116" s="6">
        <v>2543.0213325039999</v>
      </c>
      <c r="F116" s="6">
        <v>70.753246734805501</v>
      </c>
      <c r="G116" s="6">
        <v>29.246753265194499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120.296286525</v>
      </c>
      <c r="E117" s="6">
        <v>9.0396922719999999</v>
      </c>
      <c r="F117" s="6">
        <v>93.010690176019594</v>
      </c>
      <c r="G117" s="6">
        <v>6.9893098239804603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5040.0598978739999</v>
      </c>
      <c r="E118" s="6">
        <v>1260.622649254</v>
      </c>
      <c r="F118" s="6">
        <v>79.992284330709197</v>
      </c>
      <c r="G118" s="6">
        <v>20.0077156692908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1126.0374423999999</v>
      </c>
      <c r="E119" s="6">
        <v>49.692141579999998</v>
      </c>
      <c r="F119" s="6">
        <v>95.773505893099497</v>
      </c>
      <c r="G119" s="6">
        <v>4.2264941069004598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22519.15839466</v>
      </c>
      <c r="E120" s="6">
        <v>7256.6842625199997</v>
      </c>
      <c r="F120" s="6">
        <v>75.628954162376502</v>
      </c>
      <c r="G120" s="6">
        <v>24.371045837623502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635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601</v>
      </c>
      <c r="F130" s="5" t="s">
        <v>457</v>
      </c>
      <c r="G130" s="5" t="s">
        <v>602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9582.5267221390004</v>
      </c>
      <c r="E131" s="6">
        <v>871.75409224299995</v>
      </c>
      <c r="F131" s="6">
        <v>91.661271514308993</v>
      </c>
      <c r="G131" s="6">
        <v>8.3387284856909893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167235.97746274999</v>
      </c>
      <c r="E132" s="6">
        <v>31566.705466919</v>
      </c>
      <c r="F132" s="6">
        <v>84.121589808681605</v>
      </c>
      <c r="G132" s="6">
        <v>15.8784101913184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3511.491873549</v>
      </c>
      <c r="E133" s="6">
        <v>361.51586732800001</v>
      </c>
      <c r="F133" s="6">
        <v>90.665759236356706</v>
      </c>
      <c r="G133" s="6">
        <v>9.3342407636432601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62848.188241625998</v>
      </c>
      <c r="E134" s="6">
        <v>7317.8159038679996</v>
      </c>
      <c r="F134" s="6">
        <v>89.570710213604301</v>
      </c>
      <c r="G134" s="6">
        <v>10.429289786395699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1931.509166543</v>
      </c>
      <c r="E135" s="6">
        <v>321.51188597700002</v>
      </c>
      <c r="F135" s="6">
        <v>85.729743376459396</v>
      </c>
      <c r="G135" s="6">
        <v>14.2702566235406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31154.826617978</v>
      </c>
      <c r="E136" s="6">
        <v>7180.9279090310001</v>
      </c>
      <c r="F136" s="6">
        <v>81.268327707045003</v>
      </c>
      <c r="G136" s="6">
        <v>18.731672292955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5085.8304552469999</v>
      </c>
      <c r="E137" s="6">
        <v>1334.5281414799999</v>
      </c>
      <c r="F137" s="6">
        <v>79.214118317934407</v>
      </c>
      <c r="G137" s="6">
        <v>20.7858816820656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81603.890365086001</v>
      </c>
      <c r="E138" s="6">
        <v>31046.849696157002</v>
      </c>
      <c r="F138" s="6">
        <v>72.439728598961494</v>
      </c>
      <c r="G138" s="6">
        <v>27.560271401038499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3845.384483501</v>
      </c>
      <c r="E139" s="6">
        <v>1388.1515508489999</v>
      </c>
      <c r="F139" s="6">
        <v>73.475838482090296</v>
      </c>
      <c r="G139" s="6">
        <v>26.5241615179097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67034.823794671</v>
      </c>
      <c r="E140" s="6">
        <v>31715.723260399998</v>
      </c>
      <c r="F140" s="6">
        <v>67.882989809957394</v>
      </c>
      <c r="G140" s="6">
        <v>32.117010190042599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1918.92595235</v>
      </c>
      <c r="E141" s="6">
        <v>264.16768610999998</v>
      </c>
      <c r="F141" s="6">
        <v>87.8993882142248</v>
      </c>
      <c r="G141" s="6">
        <v>12.1006117857752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41342.982872768996</v>
      </c>
      <c r="E142" s="6">
        <v>13755.692111405</v>
      </c>
      <c r="F142" s="6">
        <v>75.034441181469305</v>
      </c>
      <c r="G142" s="6">
        <v>24.965558818530699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8332.855967984</v>
      </c>
      <c r="E143" s="6">
        <v>2712.3529860499998</v>
      </c>
      <c r="F143" s="6">
        <v>75.443171810168593</v>
      </c>
      <c r="G143" s="6">
        <v>24.5568281898314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133912.07002298001</v>
      </c>
      <c r="E144" s="6">
        <v>61225.274402649004</v>
      </c>
      <c r="F144" s="6">
        <v>68.624522085784903</v>
      </c>
      <c r="G144" s="6">
        <v>31.3754779142151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11343.446622636</v>
      </c>
      <c r="E145" s="6">
        <v>1789.48066257</v>
      </c>
      <c r="F145" s="6">
        <v>86.3740914442904</v>
      </c>
      <c r="G145" s="6">
        <v>13.6259085557096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234746.555710227</v>
      </c>
      <c r="E146" s="6">
        <v>75067.424968331994</v>
      </c>
      <c r="F146" s="6">
        <v>75.770162210266193</v>
      </c>
      <c r="G146" s="6">
        <v>24.2298377897338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4940.1596532109997</v>
      </c>
      <c r="E147" s="6">
        <v>1043.5924051550001</v>
      </c>
      <c r="F147" s="6">
        <v>82.559564718328602</v>
      </c>
      <c r="G147" s="6">
        <v>17.440435281671402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91458.644027446004</v>
      </c>
      <c r="E148" s="6">
        <v>25636.551907845998</v>
      </c>
      <c r="F148" s="6">
        <v>78.106230829475706</v>
      </c>
      <c r="G148" s="6">
        <v>21.893769170524301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10796.76167313</v>
      </c>
      <c r="E149" s="6">
        <v>2564.3022783699998</v>
      </c>
      <c r="F149" s="6">
        <v>80.807649093827493</v>
      </c>
      <c r="G149" s="6">
        <v>19.1923509061725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190463.310039</v>
      </c>
      <c r="E150" s="6">
        <v>52370.574250899997</v>
      </c>
      <c r="F150" s="6">
        <v>78.433580468375297</v>
      </c>
      <c r="G150" s="6">
        <v>21.5664195316247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11433.560286937</v>
      </c>
      <c r="E151" s="6">
        <v>3534.7113783119999</v>
      </c>
      <c r="F151" s="6">
        <v>76.385307152606401</v>
      </c>
      <c r="G151" s="6">
        <v>23.614692847393599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294517.51705161901</v>
      </c>
      <c r="E152" s="6">
        <v>84039.011352254995</v>
      </c>
      <c r="F152" s="6">
        <v>77.800142106492601</v>
      </c>
      <c r="G152" s="6">
        <v>22.199857893507399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2946.7349652140001</v>
      </c>
      <c r="E153" s="6">
        <v>327.70777592000002</v>
      </c>
      <c r="F153" s="6">
        <v>89.991952774031105</v>
      </c>
      <c r="G153" s="6">
        <v>10.0080472259689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38089.299383739002</v>
      </c>
      <c r="E154" s="6">
        <v>6562.090188395</v>
      </c>
      <c r="F154" s="6">
        <v>85.303726824012998</v>
      </c>
      <c r="G154" s="6">
        <v>14.696273175987001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2792.3035058529999</v>
      </c>
      <c r="E155" s="6">
        <v>233.62628842000001</v>
      </c>
      <c r="F155" s="6">
        <v>92.279190057146394</v>
      </c>
      <c r="G155" s="6">
        <v>7.7208099428536201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52044.218862645001</v>
      </c>
      <c r="E156" s="6">
        <v>6737.6710129900002</v>
      </c>
      <c r="F156" s="6">
        <v>88.537845538404895</v>
      </c>
      <c r="G156" s="6">
        <v>11.4621544615951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835.86734407400002</v>
      </c>
      <c r="E157" s="6">
        <v>130.92064865</v>
      </c>
      <c r="F157" s="6">
        <v>86.458184251841899</v>
      </c>
      <c r="G157" s="6">
        <v>13.541815748158101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20348.556048965998</v>
      </c>
      <c r="E158" s="6">
        <v>5040.7968879290001</v>
      </c>
      <c r="F158" s="6">
        <v>80.146020654965696</v>
      </c>
      <c r="G158" s="6">
        <v>19.853979345034301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2069.2001134289999</v>
      </c>
      <c r="E159" s="6">
        <v>453.79931350599998</v>
      </c>
      <c r="F159" s="6">
        <v>82.013499144655498</v>
      </c>
      <c r="G159" s="6">
        <v>17.986500855344499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16957.11196532</v>
      </c>
      <c r="E160" s="6">
        <v>5161.8809221150004</v>
      </c>
      <c r="F160" s="6">
        <v>76.663128613566897</v>
      </c>
      <c r="G160" s="6">
        <v>23.336871386433099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5105.3218392460003</v>
      </c>
      <c r="E161" s="6">
        <v>736.77252545199997</v>
      </c>
      <c r="F161" s="6">
        <v>87.388554866486004</v>
      </c>
      <c r="G161" s="6">
        <v>12.611445133514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61073.125827021002</v>
      </c>
      <c r="E162" s="6">
        <v>14952.857642737999</v>
      </c>
      <c r="F162" s="6">
        <v>80.331911590876302</v>
      </c>
      <c r="G162" s="6">
        <v>19.668088409123701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315.54709058700001</v>
      </c>
      <c r="E163" s="6">
        <v>69.341458627999998</v>
      </c>
      <c r="F163" s="6">
        <v>81.984016212115094</v>
      </c>
      <c r="G163" s="6">
        <v>18.015983787884998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6205.5882560319997</v>
      </c>
      <c r="E164" s="6">
        <v>1003.090413494</v>
      </c>
      <c r="F164" s="6">
        <v>86.084961482130296</v>
      </c>
      <c r="G164" s="6">
        <v>13.9150385178697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5945.5969582999996</v>
      </c>
      <c r="E165" s="6">
        <v>1255.1688138500001</v>
      </c>
      <c r="F165" s="6">
        <v>82.568953725664201</v>
      </c>
      <c r="G165" s="6">
        <v>17.431046274335799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83085.348278379999</v>
      </c>
      <c r="E166" s="6">
        <v>26917.674093419999</v>
      </c>
      <c r="F166" s="6">
        <v>75.530059526509405</v>
      </c>
      <c r="G166" s="6">
        <v>24.469940473490599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8436.2033516640004</v>
      </c>
      <c r="E167" s="6">
        <v>2349.1367741590002</v>
      </c>
      <c r="F167" s="6">
        <v>78.219168364152594</v>
      </c>
      <c r="G167" s="6">
        <v>21.780831635847399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125264.22293169</v>
      </c>
      <c r="E168" s="6">
        <v>51052.845406362998</v>
      </c>
      <c r="F168" s="6">
        <v>71.044864863293199</v>
      </c>
      <c r="G168" s="6">
        <v>28.955135136706801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108.75321899399999</v>
      </c>
      <c r="E169" s="6">
        <v>32.149390529000001</v>
      </c>
      <c r="F169" s="6">
        <v>77.183253995198598</v>
      </c>
      <c r="G169" s="6">
        <v>22.816746004801399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522.36483106499998</v>
      </c>
      <c r="E170" s="6">
        <v>263.04326605400001</v>
      </c>
      <c r="F170" s="6">
        <v>66.508714766389105</v>
      </c>
      <c r="G170" s="6">
        <v>33.491285233610903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636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601</v>
      </c>
      <c r="F180" s="5" t="s">
        <v>457</v>
      </c>
      <c r="G180" s="5" t="s">
        <v>602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9572.4282821199995</v>
      </c>
      <c r="E181" s="6">
        <v>868.38794557000006</v>
      </c>
      <c r="F181" s="6">
        <v>91.682758065725196</v>
      </c>
      <c r="G181" s="6">
        <v>8.3172419342747901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167181.89470619999</v>
      </c>
      <c r="E182" s="6">
        <v>31527.403555649998</v>
      </c>
      <c r="F182" s="6">
        <v>84.133906248259905</v>
      </c>
      <c r="G182" s="6">
        <v>15.866093751740101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3511.491873549</v>
      </c>
      <c r="E183" s="6">
        <v>361.51586732800001</v>
      </c>
      <c r="F183" s="6">
        <v>90.665759236356706</v>
      </c>
      <c r="G183" s="6">
        <v>9.3342407636432601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62670.380869305001</v>
      </c>
      <c r="E184" s="6">
        <v>7240.90875211</v>
      </c>
      <c r="F184" s="6">
        <v>89.642718949512897</v>
      </c>
      <c r="G184" s="6">
        <v>10.357281050487099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1916.268999937</v>
      </c>
      <c r="E185" s="6">
        <v>314.05796285399998</v>
      </c>
      <c r="F185" s="6">
        <v>85.918747874482406</v>
      </c>
      <c r="G185" s="6">
        <v>14.081252125517601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31062.012049499001</v>
      </c>
      <c r="E186" s="6">
        <v>7086.7445398979999</v>
      </c>
      <c r="F186" s="6">
        <v>81.423393123466397</v>
      </c>
      <c r="G186" s="6">
        <v>18.576606876533599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5083.8304552469999</v>
      </c>
      <c r="E187" s="6">
        <v>1334.5281414799999</v>
      </c>
      <c r="F187" s="6">
        <v>79.207641309406796</v>
      </c>
      <c r="G187" s="6">
        <v>20.792358690593201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81575.890365086001</v>
      </c>
      <c r="E188" s="6">
        <v>31031.849696157002</v>
      </c>
      <c r="F188" s="6">
        <v>72.442525105929704</v>
      </c>
      <c r="G188" s="6">
        <v>27.5574748940703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3689.167591766</v>
      </c>
      <c r="E189" s="6">
        <v>1321.9734474639999</v>
      </c>
      <c r="F189" s="6">
        <v>73.619312705133297</v>
      </c>
      <c r="G189" s="6">
        <v>26.3806872948667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65820.890364045001</v>
      </c>
      <c r="E190" s="6">
        <v>31081.449362982999</v>
      </c>
      <c r="F190" s="6">
        <v>67.924975340596703</v>
      </c>
      <c r="G190" s="6">
        <v>32.075024659403297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1918.92595235</v>
      </c>
      <c r="E191" s="6">
        <v>264.16768610999998</v>
      </c>
      <c r="F191" s="6">
        <v>87.8993882142248</v>
      </c>
      <c r="G191" s="6">
        <v>12.1006117857752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41342.982872768996</v>
      </c>
      <c r="E192" s="6">
        <v>13755.692111405</v>
      </c>
      <c r="F192" s="6">
        <v>75.034441181469305</v>
      </c>
      <c r="G192" s="6">
        <v>24.965558818530699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8332.855967984</v>
      </c>
      <c r="E193" s="6">
        <v>2712.3529860499998</v>
      </c>
      <c r="F193" s="6">
        <v>75.443171810168593</v>
      </c>
      <c r="G193" s="6">
        <v>24.5568281898314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133912.07002298001</v>
      </c>
      <c r="E194" s="6">
        <v>61225.274402649004</v>
      </c>
      <c r="F194" s="6">
        <v>68.624522085784903</v>
      </c>
      <c r="G194" s="6">
        <v>31.3754779142151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11343.446622636</v>
      </c>
      <c r="E195" s="6">
        <v>1789.48066257</v>
      </c>
      <c r="F195" s="6">
        <v>86.3740914442904</v>
      </c>
      <c r="G195" s="6">
        <v>13.6259085557096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234746.555710227</v>
      </c>
      <c r="E196" s="6">
        <v>75067.424968331994</v>
      </c>
      <c r="F196" s="6">
        <v>75.770162210266193</v>
      </c>
      <c r="G196" s="6">
        <v>24.2298377897338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4940.1596532109997</v>
      </c>
      <c r="E197" s="6">
        <v>1043.5924051550001</v>
      </c>
      <c r="F197" s="6">
        <v>82.559564718328602</v>
      </c>
      <c r="G197" s="6">
        <v>17.440435281671402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91458.644027446004</v>
      </c>
      <c r="E198" s="6">
        <v>25636.551907845998</v>
      </c>
      <c r="F198" s="6">
        <v>78.106230829475706</v>
      </c>
      <c r="G198" s="6">
        <v>21.893769170524301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10796.76167313</v>
      </c>
      <c r="E199" s="6">
        <v>2564.3022783699998</v>
      </c>
      <c r="F199" s="6">
        <v>80.807649093827493</v>
      </c>
      <c r="G199" s="6">
        <v>19.1923509061725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190463.310039</v>
      </c>
      <c r="E200" s="6">
        <v>52370.574250899997</v>
      </c>
      <c r="F200" s="6">
        <v>78.433580468375297</v>
      </c>
      <c r="G200" s="6">
        <v>21.5664195316247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11394.6287347</v>
      </c>
      <c r="E201" s="6">
        <v>3524.71319245</v>
      </c>
      <c r="F201" s="6">
        <v>76.374874912975997</v>
      </c>
      <c r="G201" s="6">
        <v>23.625125087023999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293922.41413490998</v>
      </c>
      <c r="E202" s="6">
        <v>83752.453362820001</v>
      </c>
      <c r="F202" s="6">
        <v>77.824192031172601</v>
      </c>
      <c r="G202" s="6">
        <v>22.175807968827399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2946.7349652140001</v>
      </c>
      <c r="E203" s="6">
        <v>327.70777592000002</v>
      </c>
      <c r="F203" s="6">
        <v>89.991952774031105</v>
      </c>
      <c r="G203" s="6">
        <v>10.0080472259689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38089.299383739002</v>
      </c>
      <c r="E204" s="6">
        <v>6562.090188395</v>
      </c>
      <c r="F204" s="6">
        <v>85.303726824012998</v>
      </c>
      <c r="G204" s="6">
        <v>14.696273175987001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2792.3035058529999</v>
      </c>
      <c r="E205" s="6">
        <v>233.62628842000001</v>
      </c>
      <c r="F205" s="6">
        <v>92.279190057146394</v>
      </c>
      <c r="G205" s="6">
        <v>7.7208099428536201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52044.218862645001</v>
      </c>
      <c r="E206" s="6">
        <v>6737.6710129900002</v>
      </c>
      <c r="F206" s="6">
        <v>88.537845538404895</v>
      </c>
      <c r="G206" s="6">
        <v>11.4621544615951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835.86734407400002</v>
      </c>
      <c r="E207" s="6">
        <v>130.92064865</v>
      </c>
      <c r="F207" s="6">
        <v>86.458184251841899</v>
      </c>
      <c r="G207" s="6">
        <v>13.541815748158101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20348.556048965998</v>
      </c>
      <c r="E208" s="6">
        <v>5040.7968879290001</v>
      </c>
      <c r="F208" s="6">
        <v>80.146020654965696</v>
      </c>
      <c r="G208" s="6">
        <v>19.853979345034301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2069.2001134289999</v>
      </c>
      <c r="E209" s="6">
        <v>453.79931350599998</v>
      </c>
      <c r="F209" s="6">
        <v>82.013499144655498</v>
      </c>
      <c r="G209" s="6">
        <v>17.986500855344499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16957.11196532</v>
      </c>
      <c r="E210" s="6">
        <v>5161.8809221150004</v>
      </c>
      <c r="F210" s="6">
        <v>76.663128613566897</v>
      </c>
      <c r="G210" s="6">
        <v>23.336871386433099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5105.3218392460003</v>
      </c>
      <c r="E211" s="6">
        <v>736.77252545199997</v>
      </c>
      <c r="F211" s="6">
        <v>87.388554866486004</v>
      </c>
      <c r="G211" s="6">
        <v>12.611445133514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61073.125827021002</v>
      </c>
      <c r="E212" s="6">
        <v>14952.857642737999</v>
      </c>
      <c r="F212" s="6">
        <v>80.331911590876302</v>
      </c>
      <c r="G212" s="6">
        <v>19.668088409123701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315.54709058700001</v>
      </c>
      <c r="E213" s="6">
        <v>69.341458627999998</v>
      </c>
      <c r="F213" s="6">
        <v>81.984016212115094</v>
      </c>
      <c r="G213" s="6">
        <v>18.015983787884998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6205.5882560319997</v>
      </c>
      <c r="E214" s="6">
        <v>1003.090413494</v>
      </c>
      <c r="F214" s="6">
        <v>86.084961482130296</v>
      </c>
      <c r="G214" s="6">
        <v>13.9150385178697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5945.5969582999996</v>
      </c>
      <c r="E215" s="6">
        <v>1255.1688138500001</v>
      </c>
      <c r="F215" s="6">
        <v>82.568953725664201</v>
      </c>
      <c r="G215" s="6">
        <v>17.431046274335799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83085.348278379999</v>
      </c>
      <c r="E216" s="6">
        <v>26917.674093419999</v>
      </c>
      <c r="F216" s="6">
        <v>75.530059526509405</v>
      </c>
      <c r="G216" s="6">
        <v>24.469940473490599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8381.5602692499997</v>
      </c>
      <c r="E217" s="6">
        <v>2307.3978054099998</v>
      </c>
      <c r="F217" s="6">
        <v>78.413257968706205</v>
      </c>
      <c r="G217" s="6">
        <v>21.586742031293799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124118.1200221</v>
      </c>
      <c r="E218" s="6">
        <v>50211.273114629999</v>
      </c>
      <c r="F218" s="6">
        <v>71.197471515748205</v>
      </c>
      <c r="G218" s="6">
        <v>28.802528484251798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637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601</v>
      </c>
      <c r="F228" s="5" t="s">
        <v>457</v>
      </c>
      <c r="G228" s="5" t="s">
        <v>602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1600.80575378</v>
      </c>
      <c r="E229" s="6">
        <v>428.19482378999999</v>
      </c>
      <c r="F229" s="6">
        <v>78.896269004377501</v>
      </c>
      <c r="G229" s="6">
        <v>21.103730995622499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16261.36724867</v>
      </c>
      <c r="E230" s="6">
        <v>4419.9922293299996</v>
      </c>
      <c r="F230" s="6">
        <v>78.628134992615898</v>
      </c>
      <c r="G230" s="6">
        <v>21.371865007384098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1025.164446</v>
      </c>
      <c r="E231" s="6">
        <v>114.43333387</v>
      </c>
      <c r="F231" s="6">
        <v>89.958445348756797</v>
      </c>
      <c r="G231" s="6">
        <v>10.041554651243199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15698.99438704</v>
      </c>
      <c r="E232" s="6">
        <v>3895.0773440200001</v>
      </c>
      <c r="F232" s="6">
        <v>80.121143795520396</v>
      </c>
      <c r="G232" s="6">
        <v>19.8788562044796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2467.2923381599999</v>
      </c>
      <c r="E233" s="6">
        <v>35.251645740000001</v>
      </c>
      <c r="F233" s="6">
        <v>98.591367585673197</v>
      </c>
      <c r="G233" s="6">
        <v>1.4086324143267701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45855.696603290002</v>
      </c>
      <c r="E234" s="6">
        <v>5370.8132424599999</v>
      </c>
      <c r="F234" s="6">
        <v>89.515558919332506</v>
      </c>
      <c r="G234" s="6">
        <v>10.4844410806675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1188.1145745700001</v>
      </c>
      <c r="E235" s="6">
        <v>341.26906001999998</v>
      </c>
      <c r="F235" s="6">
        <v>77.685843348814998</v>
      </c>
      <c r="G235" s="6">
        <v>22.314156651185002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24346.020652949999</v>
      </c>
      <c r="E236" s="6">
        <v>5292.6863388399997</v>
      </c>
      <c r="F236" s="6">
        <v>82.142654400186601</v>
      </c>
      <c r="G236" s="6">
        <v>17.857345599813399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1663.6080140700001</v>
      </c>
      <c r="E237" s="6">
        <v>37.164819770000001</v>
      </c>
      <c r="F237" s="6">
        <v>97.814827528372007</v>
      </c>
      <c r="G237" s="6">
        <v>2.1851724716280501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28805.699754910002</v>
      </c>
      <c r="E238" s="6">
        <v>5912.3036699499999</v>
      </c>
      <c r="F238" s="6">
        <v>82.970496322618402</v>
      </c>
      <c r="G238" s="6">
        <v>17.029503677381602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369.93142687400001</v>
      </c>
      <c r="E239" s="6">
        <v>78.852228749999995</v>
      </c>
      <c r="F239" s="6">
        <v>82.429790443156406</v>
      </c>
      <c r="G239" s="6">
        <v>17.570209556843601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8031.4311588560004</v>
      </c>
      <c r="E240" s="6">
        <v>1349.229667175</v>
      </c>
      <c r="F240" s="6">
        <v>85.616901706637407</v>
      </c>
      <c r="G240" s="6">
        <v>14.3830982933626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436.62857525999999</v>
      </c>
      <c r="E241" s="6">
        <v>58.0135547</v>
      </c>
      <c r="F241" s="6">
        <v>88.271610688581802</v>
      </c>
      <c r="G241" s="6">
        <v>11.7283893114182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12793.676605410001</v>
      </c>
      <c r="E242" s="6">
        <v>4172.6308216699999</v>
      </c>
      <c r="F242" s="6">
        <v>75.406370304182701</v>
      </c>
      <c r="G242" s="6">
        <v>24.593629695817299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1106.0556614300001</v>
      </c>
      <c r="E243" s="6">
        <v>144.79587201000001</v>
      </c>
      <c r="F243" s="6">
        <v>88.424215972954599</v>
      </c>
      <c r="G243" s="6">
        <v>11.575784027045399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25978.555477909998</v>
      </c>
      <c r="E244" s="6">
        <v>5199.1139442000003</v>
      </c>
      <c r="F244" s="6">
        <v>83.324238018532</v>
      </c>
      <c r="G244" s="6">
        <v>16.675761981468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1693.6613463199999</v>
      </c>
      <c r="E245" s="6">
        <v>231.67536186000001</v>
      </c>
      <c r="F245" s="6">
        <v>87.9670209955639</v>
      </c>
      <c r="G245" s="6">
        <v>12.0329790044361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26636.100806440001</v>
      </c>
      <c r="E246" s="6">
        <v>6664.40484818</v>
      </c>
      <c r="F246" s="6">
        <v>79.987076120403003</v>
      </c>
      <c r="G246" s="6">
        <v>20.012923879597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1365.85831923</v>
      </c>
      <c r="E247" s="6">
        <v>484.42453165000001</v>
      </c>
      <c r="F247" s="6">
        <v>73.818893072504807</v>
      </c>
      <c r="G247" s="6">
        <v>26.1811069274952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41275.31461293</v>
      </c>
      <c r="E248" s="6">
        <v>11885.41859171</v>
      </c>
      <c r="F248" s="6">
        <v>77.642485580555103</v>
      </c>
      <c r="G248" s="6">
        <v>22.3575144194449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2657.2415671399999</v>
      </c>
      <c r="E249" s="6">
        <v>1364.0051599000001</v>
      </c>
      <c r="F249" s="6">
        <v>66.080043019294394</v>
      </c>
      <c r="G249" s="6">
        <v>33.919956980705599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66036.602433859996</v>
      </c>
      <c r="E250" s="6">
        <v>19440.178618760001</v>
      </c>
      <c r="F250" s="6">
        <v>77.256772682171402</v>
      </c>
      <c r="G250" s="6">
        <v>22.743227317828602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2187.3734666</v>
      </c>
      <c r="E251" s="6">
        <v>546.21777701999997</v>
      </c>
      <c r="F251" s="6">
        <v>80.018308212874501</v>
      </c>
      <c r="G251" s="6">
        <v>19.981691787125499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23718.660739679999</v>
      </c>
      <c r="E252" s="6">
        <v>6395.0951844399997</v>
      </c>
      <c r="F252" s="6">
        <v>78.763541816058293</v>
      </c>
      <c r="G252" s="6">
        <v>21.2364581839417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2275.1964688799999</v>
      </c>
      <c r="E253" s="6">
        <v>448.13657348999999</v>
      </c>
      <c r="F253" s="6">
        <v>83.544554906879597</v>
      </c>
      <c r="G253" s="6">
        <v>16.455445093120399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30167.863356900001</v>
      </c>
      <c r="E254" s="6">
        <v>7062.2179401800004</v>
      </c>
      <c r="F254" s="6">
        <v>81.030882302333595</v>
      </c>
      <c r="G254" s="6">
        <v>18.969117697666402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1414.80190219</v>
      </c>
      <c r="E255" s="6">
        <v>517.00364918000002</v>
      </c>
      <c r="F255" s="6">
        <v>73.237283182391195</v>
      </c>
      <c r="G255" s="6">
        <v>26.762716817608801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19919.17348628</v>
      </c>
      <c r="E256" s="6">
        <v>7628.1271309499998</v>
      </c>
      <c r="F256" s="6">
        <v>72.308985054677805</v>
      </c>
      <c r="G256" s="6">
        <v>27.691014945322198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270.832512017</v>
      </c>
      <c r="E257" s="6">
        <v>145.45530235000001</v>
      </c>
      <c r="F257" s="6">
        <v>65.058957449624899</v>
      </c>
      <c r="G257" s="6">
        <v>34.941042550375101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10461.342002695999</v>
      </c>
      <c r="E258" s="6">
        <v>2753.614154287</v>
      </c>
      <c r="F258" s="6">
        <v>79.162896027983095</v>
      </c>
      <c r="G258" s="6">
        <v>20.837103972016902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1152.31690194</v>
      </c>
      <c r="E259" s="6">
        <v>242.84440094999999</v>
      </c>
      <c r="F259" s="6">
        <v>82.593811880607504</v>
      </c>
      <c r="G259" s="6">
        <v>17.4061881193924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15744.833536210001</v>
      </c>
      <c r="E260" s="6">
        <v>6214.8785403700003</v>
      </c>
      <c r="F260" s="6">
        <v>71.698724834383597</v>
      </c>
      <c r="G260" s="6">
        <v>28.301275165616399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871.59316035899997</v>
      </c>
      <c r="E261" s="6">
        <v>247.47313795599999</v>
      </c>
      <c r="F261" s="6">
        <v>77.885748294929002</v>
      </c>
      <c r="G261" s="6">
        <v>22.114251705070998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4862.2099091099999</v>
      </c>
      <c r="E262" s="6">
        <v>1689.6951934650001</v>
      </c>
      <c r="F262" s="6">
        <v>74.210627794335394</v>
      </c>
      <c r="G262" s="6">
        <v>25.789372205664598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370.23304235000001</v>
      </c>
      <c r="E263" s="6">
        <v>88.468078879999993</v>
      </c>
      <c r="F263" s="6">
        <v>80.713350200066202</v>
      </c>
      <c r="G263" s="6">
        <v>19.286649799933802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10319.528184896</v>
      </c>
      <c r="E264" s="6">
        <v>2406.8407004569999</v>
      </c>
      <c r="F264" s="6">
        <v>81.087765708040493</v>
      </c>
      <c r="G264" s="6">
        <v>18.9122342919595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1197.6069530699999</v>
      </c>
      <c r="E265" s="6">
        <v>206.32617554999999</v>
      </c>
      <c r="F265" s="6">
        <v>85.303703478184204</v>
      </c>
      <c r="G265" s="6">
        <v>14.6962965218157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12094.90205621</v>
      </c>
      <c r="E266" s="6">
        <v>3472.1857286499999</v>
      </c>
      <c r="F266" s="6">
        <v>77.695341757968805</v>
      </c>
      <c r="G266" s="6">
        <v>22.304658242031099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1563.1264075199999</v>
      </c>
      <c r="E267" s="6">
        <v>240.91393958</v>
      </c>
      <c r="F267" s="6">
        <v>86.645867429336107</v>
      </c>
      <c r="G267" s="6">
        <v>13.3541325706639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20723.760131489998</v>
      </c>
      <c r="E268" s="6">
        <v>5484.4210096099996</v>
      </c>
      <c r="F268" s="6">
        <v>79.073629794899205</v>
      </c>
      <c r="G268" s="6">
        <v>20.926370205100799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1981.6588000300001</v>
      </c>
      <c r="E269" s="6">
        <v>386.84289030999997</v>
      </c>
      <c r="F269" s="6">
        <v>83.667189603969902</v>
      </c>
      <c r="G269" s="6">
        <v>16.332810396030101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23445.360701760001</v>
      </c>
      <c r="E270" s="6">
        <v>6715.9813887700002</v>
      </c>
      <c r="F270" s="6">
        <v>77.733148052192703</v>
      </c>
      <c r="G270" s="6">
        <v>22.2668519478073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1004.202498355</v>
      </c>
      <c r="E271" s="6">
        <v>124.72466951</v>
      </c>
      <c r="F271" s="6">
        <v>88.951929490201195</v>
      </c>
      <c r="G271" s="6">
        <v>11.0480705097988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13562.941423689999</v>
      </c>
      <c r="E272" s="6">
        <v>3107.9806105900002</v>
      </c>
      <c r="F272" s="6">
        <v>81.3568763371388</v>
      </c>
      <c r="G272" s="6">
        <v>18.6431236628612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1440.34030327</v>
      </c>
      <c r="E273" s="6">
        <v>158.81676479999999</v>
      </c>
      <c r="F273" s="6">
        <v>90.068720079405693</v>
      </c>
      <c r="G273" s="6">
        <v>9.9312799205942692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32684.69888765</v>
      </c>
      <c r="E274" s="6">
        <v>10366.665748289999</v>
      </c>
      <c r="F274" s="6">
        <v>75.920238914713195</v>
      </c>
      <c r="G274" s="6">
        <v>24.079761085286801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1450.84526308</v>
      </c>
      <c r="E275" s="6">
        <v>112.81178241000001</v>
      </c>
      <c r="F275" s="6">
        <v>92.785388411392404</v>
      </c>
      <c r="G275" s="6">
        <v>7.2146115886075499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18354.227889530001</v>
      </c>
      <c r="E276" s="6">
        <v>4194.2265159500002</v>
      </c>
      <c r="F276" s="6">
        <v>81.399050948118798</v>
      </c>
      <c r="G276" s="6">
        <v>18.600949051881202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892.22988702999999</v>
      </c>
      <c r="E277" s="6">
        <v>112.11171064</v>
      </c>
      <c r="F277" s="6">
        <v>88.837292919053496</v>
      </c>
      <c r="G277" s="6">
        <v>11.1627070809465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20129.31638525</v>
      </c>
      <c r="E278" s="6">
        <v>5085.0232750900004</v>
      </c>
      <c r="F278" s="6">
        <v>79.832812028433494</v>
      </c>
      <c r="G278" s="6">
        <v>20.167187971566499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1389.57411467</v>
      </c>
      <c r="E279" s="6">
        <v>277.43477739999997</v>
      </c>
      <c r="F279" s="6">
        <v>83.357330682531796</v>
      </c>
      <c r="G279" s="6">
        <v>16.642669317468201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21663.522861919999</v>
      </c>
      <c r="E280" s="6">
        <v>6652.1940747500003</v>
      </c>
      <c r="F280" s="6">
        <v>76.507061115111199</v>
      </c>
      <c r="G280" s="6">
        <v>23.492938884888801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1806.234721</v>
      </c>
      <c r="E281" s="6">
        <v>275.49872479999999</v>
      </c>
      <c r="F281" s="6">
        <v>86.765898133796497</v>
      </c>
      <c r="G281" s="6">
        <v>13.234101866203501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21517.721194260001</v>
      </c>
      <c r="E282" s="6">
        <v>5882.12260539</v>
      </c>
      <c r="F282" s="6">
        <v>78.532276868435503</v>
      </c>
      <c r="G282" s="6">
        <v>21.467723131564501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1507.4009968099999</v>
      </c>
      <c r="E283" s="6">
        <v>348.65905866999998</v>
      </c>
      <c r="F283" s="6">
        <v>81.215098205438593</v>
      </c>
      <c r="G283" s="6">
        <v>18.784901794561399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35132.67102306</v>
      </c>
      <c r="E284" s="6">
        <v>9612.0189664299996</v>
      </c>
      <c r="F284" s="6">
        <v>78.518078974985102</v>
      </c>
      <c r="G284" s="6">
        <v>21.481921025014898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442.52212306400003</v>
      </c>
      <c r="E285" s="6">
        <v>126.43807931000001</v>
      </c>
      <c r="F285" s="6">
        <v>77.777342108914794</v>
      </c>
      <c r="G285" s="6">
        <v>22.222657891085198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7988.4693568299999</v>
      </c>
      <c r="E286" s="6">
        <v>2497.9674457890001</v>
      </c>
      <c r="F286" s="6">
        <v>76.1790635579368</v>
      </c>
      <c r="G286" s="6">
        <v>23.8209364420632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1380.00605673</v>
      </c>
      <c r="E287" s="6">
        <v>258.62392523</v>
      </c>
      <c r="F287" s="6">
        <v>84.2170637619693</v>
      </c>
      <c r="G287" s="6">
        <v>15.7829362380307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19824.850744129999</v>
      </c>
      <c r="E288" s="6">
        <v>8086.0356581699998</v>
      </c>
      <c r="F288" s="6">
        <v>71.029097601487607</v>
      </c>
      <c r="G288" s="6">
        <v>28.970902398512401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865.87308237000002</v>
      </c>
      <c r="E289" s="6">
        <v>170.60086376999999</v>
      </c>
      <c r="F289" s="6">
        <v>83.540265106967198</v>
      </c>
      <c r="G289" s="6">
        <v>16.459734893032799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15625.69059577</v>
      </c>
      <c r="E290" s="6">
        <v>6349.19421238</v>
      </c>
      <c r="F290" s="6">
        <v>71.1070421173483</v>
      </c>
      <c r="G290" s="6">
        <v>28.8929578826517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238.41568667600001</v>
      </c>
      <c r="E291" s="6">
        <v>103.02971958400001</v>
      </c>
      <c r="F291" s="6">
        <v>69.825419321779904</v>
      </c>
      <c r="G291" s="6">
        <v>30.174580678220099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3113.362230965</v>
      </c>
      <c r="E292" s="6">
        <v>1794.135344176</v>
      </c>
      <c r="F292" s="6">
        <v>63.440932640207102</v>
      </c>
      <c r="G292" s="6">
        <v>36.559067359792898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1013.61902505</v>
      </c>
      <c r="E293" s="6">
        <v>200.91212264000001</v>
      </c>
      <c r="F293" s="6">
        <v>83.457639351437905</v>
      </c>
      <c r="G293" s="6">
        <v>16.542360648562099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26980.50571818</v>
      </c>
      <c r="E294" s="6">
        <v>7939.66002278</v>
      </c>
      <c r="F294" s="6">
        <v>77.263395363936993</v>
      </c>
      <c r="G294" s="6">
        <v>22.736604636062999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1363.9790642800001</v>
      </c>
      <c r="E295" s="6">
        <v>442.68542474999998</v>
      </c>
      <c r="F295" s="6">
        <v>75.497087177061999</v>
      </c>
      <c r="G295" s="6">
        <v>24.502912822938001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15185.006359200001</v>
      </c>
      <c r="E296" s="6">
        <v>6127.4377210700004</v>
      </c>
      <c r="F296" s="6">
        <v>71.249483644428807</v>
      </c>
      <c r="G296" s="6">
        <v>28.7505163555712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1496.6033031899999</v>
      </c>
      <c r="E297" s="6">
        <v>422.36908346000001</v>
      </c>
      <c r="F297" s="6">
        <v>77.9898300570473</v>
      </c>
      <c r="G297" s="6">
        <v>22.0101699429527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23851.840993090002</v>
      </c>
      <c r="E298" s="6">
        <v>10218.031401099999</v>
      </c>
      <c r="F298" s="6">
        <v>70.008600904409306</v>
      </c>
      <c r="G298" s="6">
        <v>29.991399095590701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1044.8160738199999</v>
      </c>
      <c r="E299" s="6">
        <v>263.84999470999998</v>
      </c>
      <c r="F299" s="6">
        <v>79.838248957858497</v>
      </c>
      <c r="G299" s="6">
        <v>20.1617510421415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15371.03864956</v>
      </c>
      <c r="E300" s="6">
        <v>8268.9009903700007</v>
      </c>
      <c r="F300" s="6">
        <v>65.021480103937805</v>
      </c>
      <c r="G300" s="6">
        <v>34.978519896062203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478.58564908</v>
      </c>
      <c r="E301" s="6">
        <v>105.35092131</v>
      </c>
      <c r="F301" s="6">
        <v>81.958499150063801</v>
      </c>
      <c r="G301" s="6">
        <v>18.041500849936199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8658.2839851190001</v>
      </c>
      <c r="E302" s="6">
        <v>3389.0263631150001</v>
      </c>
      <c r="F302" s="6">
        <v>71.869020842384202</v>
      </c>
      <c r="G302" s="6">
        <v>28.130979157615801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1222.4038193199999</v>
      </c>
      <c r="E303" s="6">
        <v>107.3240548</v>
      </c>
      <c r="F303" s="6">
        <v>91.928870794633397</v>
      </c>
      <c r="G303" s="6">
        <v>8.0711292053666206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21112.059183140002</v>
      </c>
      <c r="E304" s="6">
        <v>4437.7683337199996</v>
      </c>
      <c r="F304" s="6">
        <v>82.630926448362203</v>
      </c>
      <c r="G304" s="6">
        <v>17.369073551637801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1205.1382860799999</v>
      </c>
      <c r="E305" s="6">
        <v>277.77385491000001</v>
      </c>
      <c r="F305" s="6">
        <v>81.268353853751805</v>
      </c>
      <c r="G305" s="6">
        <v>18.731646146248199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14248.499846279999</v>
      </c>
      <c r="E306" s="6">
        <v>5676.4948606300004</v>
      </c>
      <c r="F306" s="6">
        <v>71.510683219095696</v>
      </c>
      <c r="G306" s="6">
        <v>28.4893167809043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2035.72217989</v>
      </c>
      <c r="E307" s="6">
        <v>689.30308312</v>
      </c>
      <c r="F307" s="6">
        <v>74.704708522275794</v>
      </c>
      <c r="G307" s="6">
        <v>25.295291477724199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29815.097960700001</v>
      </c>
      <c r="E308" s="6">
        <v>13742.90394439</v>
      </c>
      <c r="F308" s="6">
        <v>68.449186502321993</v>
      </c>
      <c r="G308" s="6">
        <v>31.550813497678099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1692.4464252600001</v>
      </c>
      <c r="E309" s="6">
        <v>719.59741778</v>
      </c>
      <c r="F309" s="6">
        <v>70.166486821688096</v>
      </c>
      <c r="G309" s="6">
        <v>29.8335131783119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31772.5597198</v>
      </c>
      <c r="E310" s="6">
        <v>12201.79810858</v>
      </c>
      <c r="F310" s="6">
        <v>72.252470050386407</v>
      </c>
      <c r="G310" s="6">
        <v>27.7475299496136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1272.1270738999999</v>
      </c>
      <c r="E311" s="6">
        <v>450.80780492000002</v>
      </c>
      <c r="F311" s="6">
        <v>73.834890078448694</v>
      </c>
      <c r="G311" s="6">
        <v>26.165109921551299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16322.466846900001</v>
      </c>
      <c r="E312" s="6">
        <v>8931.1186739500008</v>
      </c>
      <c r="F312" s="6">
        <v>64.634254939457094</v>
      </c>
      <c r="G312" s="6">
        <v>35.365745060542999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1510.9842281900001</v>
      </c>
      <c r="E313" s="6">
        <v>949.25816368999995</v>
      </c>
      <c r="F313" s="6">
        <v>61.416071569898399</v>
      </c>
      <c r="G313" s="6">
        <v>38.583928430101601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53401.220074409997</v>
      </c>
      <c r="E314" s="6">
        <v>23785.28659643</v>
      </c>
      <c r="F314" s="6">
        <v>69.184657238263398</v>
      </c>
      <c r="G314" s="6">
        <v>30.815342761736598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762.21724365</v>
      </c>
      <c r="E315" s="6">
        <v>66.458892930000005</v>
      </c>
      <c r="F315" s="6">
        <v>91.980112616216999</v>
      </c>
      <c r="G315" s="6">
        <v>8.0198873837830202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23124.230997760002</v>
      </c>
      <c r="E316" s="6">
        <v>5068.3465722600004</v>
      </c>
      <c r="F316" s="6">
        <v>82.022407991351301</v>
      </c>
      <c r="G316" s="6">
        <v>17.977592008648699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2126.6524577199998</v>
      </c>
      <c r="E317" s="6">
        <v>436.91962391999999</v>
      </c>
      <c r="F317" s="6">
        <v>82.956608591224494</v>
      </c>
      <c r="G317" s="6">
        <v>17.043391408775499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36756.351398810002</v>
      </c>
      <c r="E318" s="6">
        <v>10836.491267580001</v>
      </c>
      <c r="F318" s="6">
        <v>77.230838377232104</v>
      </c>
      <c r="G318" s="6">
        <v>22.7691616227679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1000.12829824</v>
      </c>
      <c r="E319" s="6">
        <v>663.00820500999998</v>
      </c>
      <c r="F319" s="6">
        <v>60.135069868625401</v>
      </c>
      <c r="G319" s="6">
        <v>39.864930131374599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26755.206505549999</v>
      </c>
      <c r="E320" s="6">
        <v>12209.85659854</v>
      </c>
      <c r="F320" s="6">
        <v>68.664604581999598</v>
      </c>
      <c r="G320" s="6">
        <v>31.335395418000399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2726.4482998100002</v>
      </c>
      <c r="E321" s="6">
        <v>735.39194980000002</v>
      </c>
      <c r="F321" s="6">
        <v>78.757195688540307</v>
      </c>
      <c r="G321" s="6">
        <v>21.2428043114597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29512.134490249999</v>
      </c>
      <c r="E322" s="6">
        <v>9521.5496681500008</v>
      </c>
      <c r="F322" s="6">
        <v>75.606838366803302</v>
      </c>
      <c r="G322" s="6">
        <v>24.393161633196701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188.28284746099999</v>
      </c>
      <c r="E323" s="6">
        <v>39.008919245000001</v>
      </c>
      <c r="F323" s="6">
        <v>82.837513293889899</v>
      </c>
      <c r="G323" s="6">
        <v>17.162486706110101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6959.8563038339998</v>
      </c>
      <c r="E324" s="6">
        <v>2712.159457531</v>
      </c>
      <c r="F324" s="6">
        <v>71.958694811429496</v>
      </c>
      <c r="G324" s="6">
        <v>28.041305188570501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569.59842289000005</v>
      </c>
      <c r="E325" s="6">
        <v>99.907201839999999</v>
      </c>
      <c r="F325" s="6">
        <v>85.077466394656398</v>
      </c>
      <c r="G325" s="6">
        <v>14.922533605343601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11934.85810772</v>
      </c>
      <c r="E326" s="6">
        <v>4733.41727034</v>
      </c>
      <c r="F326" s="6">
        <v>71.602237406213803</v>
      </c>
      <c r="G326" s="6">
        <v>28.397762593786201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278.47349860999998</v>
      </c>
      <c r="E327" s="6">
        <v>83.273234650000006</v>
      </c>
      <c r="F327" s="6">
        <v>76.980238660469496</v>
      </c>
      <c r="G327" s="6">
        <v>23.019761339530501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6537.8966847989996</v>
      </c>
      <c r="E328" s="6">
        <v>1837.35876416</v>
      </c>
      <c r="F328" s="6">
        <v>78.062057027903904</v>
      </c>
      <c r="G328" s="6">
        <v>21.937942972096099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1140.4128363899999</v>
      </c>
      <c r="E329" s="6">
        <v>108.34479435</v>
      </c>
      <c r="F329" s="6">
        <v>91.323793209912495</v>
      </c>
      <c r="G329" s="6">
        <v>8.6762067900875302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25200.654122069998</v>
      </c>
      <c r="E330" s="6">
        <v>10150.45624972</v>
      </c>
      <c r="F330" s="6">
        <v>71.286739955359295</v>
      </c>
      <c r="G330" s="6">
        <v>28.713260044640698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444.31439188000002</v>
      </c>
      <c r="E331" s="6">
        <v>221.02241724999999</v>
      </c>
      <c r="F331" s="6">
        <v>66.780371352216207</v>
      </c>
      <c r="G331" s="6">
        <v>33.2196286477838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11179.32192418</v>
      </c>
      <c r="E332" s="6">
        <v>5135.9911209800002</v>
      </c>
      <c r="F332" s="6">
        <v>68.520425524390305</v>
      </c>
      <c r="G332" s="6">
        <v>31.479574475609699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475.30022359999998</v>
      </c>
      <c r="E333" s="6">
        <v>74.191056340000003</v>
      </c>
      <c r="F333" s="6">
        <v>86.498228625556905</v>
      </c>
      <c r="G333" s="6">
        <v>13.5017713744431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14476.136051240001</v>
      </c>
      <c r="E334" s="6">
        <v>4724.4848187099997</v>
      </c>
      <c r="F334" s="6">
        <v>75.394103916170394</v>
      </c>
      <c r="G334" s="6">
        <v>24.605896083829599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986.82337629000006</v>
      </c>
      <c r="E335" s="6">
        <v>133.65145279000001</v>
      </c>
      <c r="F335" s="6">
        <v>88.0718915480021</v>
      </c>
      <c r="G335" s="6">
        <v>11.9281084519979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30446.116310339999</v>
      </c>
      <c r="E336" s="6">
        <v>11970.560689309999</v>
      </c>
      <c r="F336" s="6">
        <v>71.778645721330804</v>
      </c>
      <c r="G336" s="6">
        <v>28.2213542786691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65.659118595999999</v>
      </c>
      <c r="E337" s="6">
        <v>30.442472089999999</v>
      </c>
      <c r="F337" s="6">
        <v>68.322613733349101</v>
      </c>
      <c r="G337" s="6">
        <v>31.677386266650899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5891.5583423779999</v>
      </c>
      <c r="E338" s="6">
        <v>2507.1220376420001</v>
      </c>
      <c r="F338" s="6">
        <v>70.148619494958893</v>
      </c>
      <c r="G338" s="6">
        <v>29.851380505041099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2152.1252791500001</v>
      </c>
      <c r="E339" s="6">
        <v>863.86958819999995</v>
      </c>
      <c r="F339" s="6">
        <v>71.3570603998064</v>
      </c>
      <c r="G339" s="6">
        <v>28.6429396001936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39585.20541414</v>
      </c>
      <c r="E340" s="6">
        <v>16212.49122188</v>
      </c>
      <c r="F340" s="6">
        <v>70.944156839237607</v>
      </c>
      <c r="G340" s="6">
        <v>29.0558431607625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2183.9554630100001</v>
      </c>
      <c r="E341" s="6">
        <v>609.82063137</v>
      </c>
      <c r="F341" s="6">
        <v>78.172172329889904</v>
      </c>
      <c r="G341" s="6">
        <v>21.8278276701101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48573.73545634</v>
      </c>
      <c r="E342" s="6">
        <v>20180.528079989999</v>
      </c>
      <c r="F342" s="6">
        <v>70.648324857226399</v>
      </c>
      <c r="G342" s="6">
        <v>29.351675142773601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1967.4789805800001</v>
      </c>
      <c r="E343" s="6">
        <v>229.480726</v>
      </c>
      <c r="F343" s="6">
        <v>89.5546229039753</v>
      </c>
      <c r="G343" s="6">
        <v>10.445377096024799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21308.82325365</v>
      </c>
      <c r="E344" s="6">
        <v>13248.44815029</v>
      </c>
      <c r="F344" s="6">
        <v>61.662343084241598</v>
      </c>
      <c r="G344" s="6">
        <v>38.337656915758402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1586.7741221799999</v>
      </c>
      <c r="E345" s="6">
        <v>882.74396117000003</v>
      </c>
      <c r="F345" s="6">
        <v>64.254403840099698</v>
      </c>
      <c r="G345" s="6">
        <v>35.745596159900302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16455.836542019999</v>
      </c>
      <c r="E346" s="6">
        <v>9085.8395046999995</v>
      </c>
      <c r="F346" s="6">
        <v>64.427395100930397</v>
      </c>
      <c r="G346" s="6">
        <v>35.572604899069603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156.65705386900001</v>
      </c>
      <c r="E347" s="6">
        <v>51.030758648000003</v>
      </c>
      <c r="F347" s="6">
        <v>75.429102926382399</v>
      </c>
      <c r="G347" s="6">
        <v>24.570897073617601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3654.441011545</v>
      </c>
      <c r="E348" s="6">
        <v>1316.5508175499999</v>
      </c>
      <c r="F348" s="6">
        <v>73.515329278067099</v>
      </c>
      <c r="G348" s="6">
        <v>26.484670721932901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235.59071412899999</v>
      </c>
      <c r="E349" s="6">
        <v>25.914648469999999</v>
      </c>
      <c r="F349" s="6">
        <v>90.090203805977694</v>
      </c>
      <c r="G349" s="6">
        <v>9.9097961940223307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4006.9798790700002</v>
      </c>
      <c r="E350" s="6">
        <v>647.88504161200001</v>
      </c>
      <c r="F350" s="6">
        <v>86.081550106139801</v>
      </c>
      <c r="G350" s="6">
        <v>13.918449893860201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315.54709058700001</v>
      </c>
      <c r="E351" s="6">
        <v>69.341458627999998</v>
      </c>
      <c r="F351" s="6">
        <v>81.984016212115094</v>
      </c>
      <c r="G351" s="6">
        <v>18.015983787884998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6205.5882560319997</v>
      </c>
      <c r="E352" s="6">
        <v>1003.090413494</v>
      </c>
      <c r="F352" s="6">
        <v>86.084961482130296</v>
      </c>
      <c r="G352" s="6">
        <v>13.9150385178697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352.895290639</v>
      </c>
      <c r="E353" s="6">
        <v>45.021735403999998</v>
      </c>
      <c r="F353" s="6">
        <v>88.685647394455899</v>
      </c>
      <c r="G353" s="6">
        <v>11.314352605544199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5038.9004086479999</v>
      </c>
      <c r="E354" s="6">
        <v>1638.9055674419999</v>
      </c>
      <c r="F354" s="6">
        <v>75.457424589601303</v>
      </c>
      <c r="G354" s="6">
        <v>24.542575410398701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616.50015292900002</v>
      </c>
      <c r="E355" s="6">
        <v>151.20125035000001</v>
      </c>
      <c r="F355" s="6">
        <v>80.304679696534293</v>
      </c>
      <c r="G355" s="6">
        <v>19.695320303465699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9161.8054842309994</v>
      </c>
      <c r="E356" s="6">
        <v>3791.7223616040001</v>
      </c>
      <c r="F356" s="6">
        <v>70.728264865519506</v>
      </c>
      <c r="G356" s="6">
        <v>29.271735134480501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1113.2556646400001</v>
      </c>
      <c r="E357" s="6">
        <v>14.31989725</v>
      </c>
      <c r="F357" s="6">
        <v>98.730027704218998</v>
      </c>
      <c r="G357" s="6">
        <v>1.26997229578101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12166.460675593</v>
      </c>
      <c r="E358" s="6">
        <v>1676.1613750900001</v>
      </c>
      <c r="F358" s="6">
        <v>87.891301453200498</v>
      </c>
      <c r="G358" s="6">
        <v>12.1086985467995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708.61084471799995</v>
      </c>
      <c r="E359" s="6">
        <v>93.528247620000002</v>
      </c>
      <c r="F359" s="6">
        <v>88.340145928134206</v>
      </c>
      <c r="G359" s="6">
        <v>11.6598540718658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12987.97591743</v>
      </c>
      <c r="E360" s="6">
        <v>1309.6227277</v>
      </c>
      <c r="F360" s="6">
        <v>90.840260940279805</v>
      </c>
      <c r="G360" s="6">
        <v>9.1597390597202093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11202.119707087</v>
      </c>
      <c r="E362" s="6">
        <v>943.90321549700002</v>
      </c>
      <c r="F362" s="6">
        <v>92.228705465869595</v>
      </c>
      <c r="G362" s="6">
        <v>7.7712945341304298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465.63430172400001</v>
      </c>
      <c r="E363" s="6">
        <v>42.452569769999997</v>
      </c>
      <c r="F363" s="6">
        <v>91.644623753971302</v>
      </c>
      <c r="G363" s="6">
        <v>8.3553762460286904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10029.02786407</v>
      </c>
      <c r="E364" s="6">
        <v>2633.9561874719998</v>
      </c>
      <c r="F364" s="6">
        <v>79.199561677160503</v>
      </c>
      <c r="G364" s="6">
        <v>20.800438322839501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800.14195345999997</v>
      </c>
      <c r="E365" s="6">
        <v>84.612301400000007</v>
      </c>
      <c r="F365" s="6">
        <v>90.436632439435002</v>
      </c>
      <c r="G365" s="6">
        <v>9.5633675605650197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9446.423458366</v>
      </c>
      <c r="E366" s="6">
        <v>1139.508744919</v>
      </c>
      <c r="F366" s="6">
        <v>89.235631562373001</v>
      </c>
      <c r="G366" s="6">
        <v>10.764368437627001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73.715060816999994</v>
      </c>
      <c r="E367" s="6">
        <v>10.61659687</v>
      </c>
      <c r="F367" s="6">
        <v>87.410899819609995</v>
      </c>
      <c r="G367" s="6">
        <v>12.58910018039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6279.714251122</v>
      </c>
      <c r="E368" s="6">
        <v>1395.7022668039999</v>
      </c>
      <c r="F368" s="6">
        <v>81.815941017085805</v>
      </c>
      <c r="G368" s="6">
        <v>18.184058982914198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516.10054080999998</v>
      </c>
      <c r="E369" s="6">
        <v>46.58095892</v>
      </c>
      <c r="F369" s="6">
        <v>91.721611792399102</v>
      </c>
      <c r="G369" s="6">
        <v>8.2783882076008606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14795.41938008</v>
      </c>
      <c r="E370" s="6">
        <v>2164.0294055300001</v>
      </c>
      <c r="F370" s="6">
        <v>87.239977944529898</v>
      </c>
      <c r="G370" s="6">
        <v>12.760022055470101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346.1222032</v>
      </c>
      <c r="E371" s="6">
        <v>33.407618839999998</v>
      </c>
      <c r="F371" s="6">
        <v>91.197630093879894</v>
      </c>
      <c r="G371" s="6">
        <v>8.8023699061200595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12021.57109109</v>
      </c>
      <c r="E372" s="6">
        <v>2937.39930061</v>
      </c>
      <c r="F372" s="6">
        <v>80.363626481674004</v>
      </c>
      <c r="G372" s="6">
        <v>19.636373518326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419.87036352000001</v>
      </c>
      <c r="E373" s="6">
        <v>79.131543500000006</v>
      </c>
      <c r="F373" s="6">
        <v>84.142035854618797</v>
      </c>
      <c r="G373" s="6">
        <v>15.857964145381199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11864.856717741</v>
      </c>
      <c r="E374" s="6">
        <v>2243.1625441040001</v>
      </c>
      <c r="F374" s="6">
        <v>84.1000887334297</v>
      </c>
      <c r="G374" s="6">
        <v>15.8999112665703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2004.8724614499999</v>
      </c>
      <c r="E375" s="6">
        <v>370.65732688000003</v>
      </c>
      <c r="F375" s="6">
        <v>84.396856284400798</v>
      </c>
      <c r="G375" s="6">
        <v>15.603143715599201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20196.07606951</v>
      </c>
      <c r="E376" s="6">
        <v>7366.1553399599998</v>
      </c>
      <c r="F376" s="6">
        <v>73.274459420476802</v>
      </c>
      <c r="G376" s="6">
        <v>26.725540579523202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2357.0234577599999</v>
      </c>
      <c r="E377" s="6">
        <v>124.85096359000001</v>
      </c>
      <c r="F377" s="6">
        <v>94.969489087925396</v>
      </c>
      <c r="G377" s="6">
        <v>5.0305109120746003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42571.640810730001</v>
      </c>
      <c r="E378" s="6">
        <v>11510.09236615</v>
      </c>
      <c r="F378" s="6">
        <v>78.717227259516605</v>
      </c>
      <c r="G378" s="6">
        <v>21.282772740483399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2852.4960782899998</v>
      </c>
      <c r="E379" s="6">
        <v>193.52409685999999</v>
      </c>
      <c r="F379" s="6">
        <v>93.646657417478494</v>
      </c>
      <c r="G379" s="6">
        <v>6.3533425825214698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48960.660113489997</v>
      </c>
      <c r="E380" s="6">
        <v>7197.9908301900005</v>
      </c>
      <c r="F380" s="6">
        <v>87.182756869625194</v>
      </c>
      <c r="G380" s="6">
        <v>12.8172431303748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1626.66966589</v>
      </c>
      <c r="E381" s="6">
        <v>96.984045309999999</v>
      </c>
      <c r="F381" s="6">
        <v>94.373345140046695</v>
      </c>
      <c r="G381" s="6">
        <v>5.6266548599532902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40405.176353709998</v>
      </c>
      <c r="E382" s="6">
        <v>10643.52990965</v>
      </c>
      <c r="F382" s="6">
        <v>79.150245542482295</v>
      </c>
      <c r="G382" s="6">
        <v>20.849754457517701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894.37181156999998</v>
      </c>
      <c r="E383" s="6">
        <v>63.490163250000002</v>
      </c>
      <c r="F383" s="6">
        <v>93.371679331781493</v>
      </c>
      <c r="G383" s="6">
        <v>6.6283206682185103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27509.880311969999</v>
      </c>
      <c r="E384" s="6">
        <v>4873.7993276300003</v>
      </c>
      <c r="F384" s="6">
        <v>84.949828488081593</v>
      </c>
      <c r="G384" s="6">
        <v>15.0501715119184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571.76598323999997</v>
      </c>
      <c r="E385" s="6">
        <v>82.291867460000006</v>
      </c>
      <c r="F385" s="6">
        <v>87.418258587993705</v>
      </c>
      <c r="G385" s="6">
        <v>12.5817414120063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13775.444210559999</v>
      </c>
      <c r="E386" s="6">
        <v>3191.0354536300001</v>
      </c>
      <c r="F386" s="6">
        <v>81.192118124745093</v>
      </c>
      <c r="G386" s="6">
        <v>18.8078818752549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1463.5478737000001</v>
      </c>
      <c r="E387" s="6">
        <v>234.53564992</v>
      </c>
      <c r="F387" s="6">
        <v>86.1882147339836</v>
      </c>
      <c r="G387" s="6">
        <v>13.8117852660164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17891.407549290001</v>
      </c>
      <c r="E388" s="6">
        <v>3536.6991461299999</v>
      </c>
      <c r="F388" s="6">
        <v>83.495046032760698</v>
      </c>
      <c r="G388" s="6">
        <v>16.504953967239299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895.21458232999998</v>
      </c>
      <c r="E389" s="6">
        <v>44.869142529999998</v>
      </c>
      <c r="F389" s="6">
        <v>95.227112081247697</v>
      </c>
      <c r="G389" s="6">
        <v>4.7728879187523496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12127.98552864</v>
      </c>
      <c r="E390" s="6">
        <v>1948.93405807</v>
      </c>
      <c r="F390" s="6">
        <v>86.155109815999893</v>
      </c>
      <c r="G390" s="6">
        <v>13.8448901840001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668.61527778100003</v>
      </c>
      <c r="E391" s="6">
        <v>112.393183222</v>
      </c>
      <c r="F391" s="6">
        <v>85.6092233523744</v>
      </c>
      <c r="G391" s="6">
        <v>14.3907766476256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5710.5958120409996</v>
      </c>
      <c r="E392" s="6">
        <v>934.66912742800002</v>
      </c>
      <c r="F392" s="6">
        <v>85.934810185270294</v>
      </c>
      <c r="G392" s="6">
        <v>14.065189814729701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751.53239171999996</v>
      </c>
      <c r="E393" s="6">
        <v>171.88584413999999</v>
      </c>
      <c r="F393" s="6">
        <v>81.385916211637394</v>
      </c>
      <c r="G393" s="6">
        <v>18.614083788362599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23304.896233859999</v>
      </c>
      <c r="E394" s="6">
        <v>4134.16183972</v>
      </c>
      <c r="F394" s="6">
        <v>84.933295346239902</v>
      </c>
      <c r="G394" s="6">
        <v>15.06670465376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478.10819584000001</v>
      </c>
      <c r="E395" s="6">
        <v>299.42614589999999</v>
      </c>
      <c r="F395" s="6">
        <v>61.490299549993999</v>
      </c>
      <c r="G395" s="6">
        <v>38.509700450006001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13179.521872949999</v>
      </c>
      <c r="E396" s="6">
        <v>6327.98566286</v>
      </c>
      <c r="F396" s="6">
        <v>67.561280439114597</v>
      </c>
      <c r="G396" s="6">
        <v>32.438719560885403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431.22433224000002</v>
      </c>
      <c r="E397" s="6">
        <v>233.29850381</v>
      </c>
      <c r="F397" s="6">
        <v>64.892327072346703</v>
      </c>
      <c r="G397" s="6">
        <v>35.107672927653297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10305.12661748</v>
      </c>
      <c r="E398" s="6">
        <v>4472.3959644770002</v>
      </c>
      <c r="F398" s="6">
        <v>69.735143765317702</v>
      </c>
      <c r="G398" s="6">
        <v>30.264856234682298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173.73697551999999</v>
      </c>
      <c r="E399" s="6">
        <v>10.164213009999999</v>
      </c>
      <c r="F399" s="6">
        <v>94.473003088644006</v>
      </c>
      <c r="G399" s="6">
        <v>5.5269969113559601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4369.9479367309996</v>
      </c>
      <c r="E400" s="6">
        <v>1324.834261581</v>
      </c>
      <c r="F400" s="6">
        <v>76.735997700251005</v>
      </c>
      <c r="G400" s="6">
        <v>23.264002299748999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711.28284224000004</v>
      </c>
      <c r="E401" s="6">
        <v>91.92032863</v>
      </c>
      <c r="F401" s="6">
        <v>88.555781156785599</v>
      </c>
      <c r="G401" s="6">
        <v>11.444218843214401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12854.326277550001</v>
      </c>
      <c r="E402" s="6">
        <v>1008.23156924</v>
      </c>
      <c r="F402" s="6">
        <v>92.726944187479305</v>
      </c>
      <c r="G402" s="6">
        <v>7.2730558125206697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953.72248479999996</v>
      </c>
      <c r="E403" s="6">
        <v>62.591589880000001</v>
      </c>
      <c r="F403" s="6">
        <v>93.841314270914907</v>
      </c>
      <c r="G403" s="6">
        <v>6.1586857290850601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10847.43646528</v>
      </c>
      <c r="E404" s="6">
        <v>5221.18919336</v>
      </c>
      <c r="F404" s="6">
        <v>67.506933671377197</v>
      </c>
      <c r="G404" s="6">
        <v>32.493066328622803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858.13686213999995</v>
      </c>
      <c r="E405" s="6">
        <v>51.416290490000002</v>
      </c>
      <c r="F405" s="6">
        <v>94.347082373215002</v>
      </c>
      <c r="G405" s="6">
        <v>5.6529176267850101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30999.573890840002</v>
      </c>
      <c r="E406" s="6">
        <v>3028.74316847</v>
      </c>
      <c r="F406" s="6">
        <v>91.099344809821105</v>
      </c>
      <c r="G406" s="6">
        <v>8.9006551901788793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2496.6979575400001</v>
      </c>
      <c r="E407" s="6">
        <v>259.06881819</v>
      </c>
      <c r="F407" s="6">
        <v>90.599029625017096</v>
      </c>
      <c r="G407" s="6">
        <v>9.4009703749829505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28016.365966919999</v>
      </c>
      <c r="E408" s="6">
        <v>2895.6147660900001</v>
      </c>
      <c r="F408" s="6">
        <v>90.632710368514594</v>
      </c>
      <c r="G408" s="6">
        <v>9.3672896314853702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638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601</v>
      </c>
      <c r="F418" s="5" t="s">
        <v>457</v>
      </c>
      <c r="G418" s="5" t="s">
        <v>602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10.098440019</v>
      </c>
      <c r="E419" s="6">
        <v>3.3661466729999998</v>
      </c>
      <c r="F419" s="6">
        <v>75</v>
      </c>
      <c r="G419" s="6">
        <v>25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54.082756549999999</v>
      </c>
      <c r="E420" s="6">
        <v>39.301911269000001</v>
      </c>
      <c r="F420" s="6">
        <v>57.9139571977964</v>
      </c>
      <c r="G420" s="6">
        <v>42.0860428022036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177.807372321</v>
      </c>
      <c r="E421" s="6">
        <v>76.907151757999998</v>
      </c>
      <c r="F421" s="6">
        <v>69.806530649918002</v>
      </c>
      <c r="G421" s="6">
        <v>30.193469350082001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15.240166606000001</v>
      </c>
      <c r="E422" s="6">
        <v>7.453923123</v>
      </c>
      <c r="F422" s="6">
        <v>67.154782535847303</v>
      </c>
      <c r="G422" s="6">
        <v>32.845217464152697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92.814568479000002</v>
      </c>
      <c r="E423" s="6">
        <v>94.183369132999999</v>
      </c>
      <c r="F423" s="6">
        <v>49.634006483846903</v>
      </c>
      <c r="G423" s="6">
        <v>50.365993516153097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28</v>
      </c>
      <c r="E425" s="6">
        <v>15</v>
      </c>
      <c r="F425" s="6">
        <v>65.116279069767401</v>
      </c>
      <c r="G425" s="6">
        <v>34.883720930232599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156.21689173499999</v>
      </c>
      <c r="E426" s="6">
        <v>66.178103385</v>
      </c>
      <c r="F426" s="6">
        <v>70.242988899416702</v>
      </c>
      <c r="G426" s="6">
        <v>29.757011100583298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1213.933430626</v>
      </c>
      <c r="E427" s="6">
        <v>634.27389741699994</v>
      </c>
      <c r="F427" s="6">
        <v>65.681669594470804</v>
      </c>
      <c r="G427" s="6">
        <v>34.318330405529203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38.931552236999998</v>
      </c>
      <c r="E428" s="6">
        <v>9.9981858619999997</v>
      </c>
      <c r="F428" s="6">
        <v>79.566238752861096</v>
      </c>
      <c r="G428" s="6">
        <v>20.4337612471389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595.10291670900006</v>
      </c>
      <c r="E429" s="6">
        <v>286.55798943500002</v>
      </c>
      <c r="F429" s="6">
        <v>67.497936288421897</v>
      </c>
      <c r="G429" s="6">
        <v>32.502063711578103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54.643082413999998</v>
      </c>
      <c r="E430" s="6">
        <v>41.738968749000001</v>
      </c>
      <c r="F430" s="6">
        <v>56.694251424042001</v>
      </c>
      <c r="G430" s="6">
        <v>43.305748575957999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1146.1029095900001</v>
      </c>
      <c r="E431" s="6">
        <v>841.57229173300004</v>
      </c>
      <c r="F431" s="6">
        <v>57.660472336081497</v>
      </c>
      <c r="G431" s="6">
        <v>42.339527663918503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108.75321899399999</v>
      </c>
      <c r="E432" s="6">
        <v>32.149390529000001</v>
      </c>
      <c r="F432" s="6">
        <v>77.183253995198598</v>
      </c>
      <c r="G432" s="6">
        <v>22.816746004801399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522.36483106499998</v>
      </c>
      <c r="E433" s="6">
        <v>263.04326605400001</v>
      </c>
      <c r="F433" s="6">
        <v>66.508714766389105</v>
      </c>
      <c r="G433" s="6">
        <v>33.491285233610903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639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601</v>
      </c>
      <c r="F443" s="5" t="s">
        <v>457</v>
      </c>
      <c r="G443" s="5" t="s">
        <v>602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385.88335200500001</v>
      </c>
      <c r="E444" s="6">
        <v>160.88471832100001</v>
      </c>
      <c r="F444" s="6">
        <v>70.575326714839903</v>
      </c>
      <c r="G444" s="6">
        <v>29.4246732851601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3830.2087853399998</v>
      </c>
      <c r="E445" s="6">
        <v>2250.8398767990002</v>
      </c>
      <c r="F445" s="6">
        <v>62.985991366705001</v>
      </c>
      <c r="G445" s="6">
        <v>37.014008633294999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640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641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642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601</v>
      </c>
      <c r="F16" s="5" t="s">
        <v>457</v>
      </c>
      <c r="G16" s="5" t="s">
        <v>602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118451.88209527799</v>
      </c>
      <c r="E17" s="6">
        <v>4600.7910728679999</v>
      </c>
      <c r="F17" s="6">
        <v>96.261120579980201</v>
      </c>
      <c r="G17" s="6">
        <v>3.7388794200197699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2131192.1366978898</v>
      </c>
      <c r="E18" s="6">
        <v>207330.986956382</v>
      </c>
      <c r="F18" s="6">
        <v>91.134105758492595</v>
      </c>
      <c r="G18" s="6">
        <v>8.8658942415073607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512.57219708100001</v>
      </c>
      <c r="E19" s="6">
        <v>34.195873245000001</v>
      </c>
      <c r="F19" s="6">
        <v>93.745817449689198</v>
      </c>
      <c r="G19" s="6">
        <v>6.2541825503108397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5491.4907010460001</v>
      </c>
      <c r="E20" s="6">
        <v>589.55796109300002</v>
      </c>
      <c r="F20" s="6">
        <v>90.304995176841402</v>
      </c>
      <c r="G20" s="6">
        <v>9.6950048231586408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117939.309898197</v>
      </c>
      <c r="E21" s="6">
        <v>4566.5951996229996</v>
      </c>
      <c r="F21" s="6">
        <v>96.272346875053401</v>
      </c>
      <c r="G21" s="6">
        <v>3.7276531249465998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2125700.6459968402</v>
      </c>
      <c r="E22" s="6">
        <v>206741.428995289</v>
      </c>
      <c r="F22" s="6">
        <v>91.136267382074806</v>
      </c>
      <c r="G22" s="6">
        <v>8.8637326179251996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643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601</v>
      </c>
      <c r="F32" s="5" t="s">
        <v>457</v>
      </c>
      <c r="G32" s="5" t="s">
        <v>602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118451.88209527799</v>
      </c>
      <c r="E33" s="6">
        <v>4600.7910728679999</v>
      </c>
      <c r="F33" s="6">
        <v>96.261120579980201</v>
      </c>
      <c r="G33" s="6">
        <v>3.7388794200197699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2131192.1366978898</v>
      </c>
      <c r="E34" s="6">
        <v>207330.986956382</v>
      </c>
      <c r="F34" s="6">
        <v>91.134105758492595</v>
      </c>
      <c r="G34" s="6">
        <v>8.8658942415073607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644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601</v>
      </c>
      <c r="F44" s="5" t="s">
        <v>457</v>
      </c>
      <c r="G44" s="5" t="s">
        <v>602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117939.309898197</v>
      </c>
      <c r="E45" s="6">
        <v>4566.5951996229996</v>
      </c>
      <c r="F45" s="6">
        <v>96.272346875053401</v>
      </c>
      <c r="G45" s="6">
        <v>3.7276531249465998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2125700.6459968402</v>
      </c>
      <c r="E46" s="6">
        <v>206741.428995289</v>
      </c>
      <c r="F46" s="6">
        <v>91.136267382074806</v>
      </c>
      <c r="G46" s="6">
        <v>8.8637326179251996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135.30623815199999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1953.573399698</v>
      </c>
      <c r="E48" s="6">
        <v>88.867688279999996</v>
      </c>
      <c r="F48" s="6">
        <v>95.648947291401299</v>
      </c>
      <c r="G48" s="6">
        <v>4.3510527085987203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824.426970332</v>
      </c>
      <c r="E49" s="6">
        <v>35.289408539999997</v>
      </c>
      <c r="F49" s="6">
        <v>95.895226680884903</v>
      </c>
      <c r="G49" s="6">
        <v>4.1047733191150604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14698.919286529001</v>
      </c>
      <c r="E50" s="6">
        <v>1318.1792702099999</v>
      </c>
      <c r="F50" s="6">
        <v>91.7701744448879</v>
      </c>
      <c r="G50" s="6">
        <v>8.2298255551121091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151.02563065999999</v>
      </c>
      <c r="E51" s="6">
        <v>4.804658259</v>
      </c>
      <c r="F51" s="6">
        <v>96.916736603435595</v>
      </c>
      <c r="G51" s="6">
        <v>3.0832633965643499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2035.0460273379999</v>
      </c>
      <c r="E52" s="6">
        <v>186.41503342199999</v>
      </c>
      <c r="F52" s="6">
        <v>91.608449199725101</v>
      </c>
      <c r="G52" s="6">
        <v>8.3915508002748496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1792.6817558800001</v>
      </c>
      <c r="E53" s="6">
        <v>41.185102180000001</v>
      </c>
      <c r="F53" s="6">
        <v>97.754193441089399</v>
      </c>
      <c r="G53" s="6">
        <v>2.24580655891064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28493.346782889999</v>
      </c>
      <c r="E54" s="6">
        <v>1978.86612427</v>
      </c>
      <c r="F54" s="6">
        <v>93.505997971663504</v>
      </c>
      <c r="G54" s="6">
        <v>6.4940020283365403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218.501290337</v>
      </c>
      <c r="E55" s="6">
        <v>14.117355779</v>
      </c>
      <c r="F55" s="6">
        <v>93.931116006942901</v>
      </c>
      <c r="G55" s="6">
        <v>6.0688839930570699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2489.8507578089998</v>
      </c>
      <c r="E56" s="6">
        <v>250.59093875299999</v>
      </c>
      <c r="F56" s="6">
        <v>90.855819371476599</v>
      </c>
      <c r="G56" s="6">
        <v>9.1441806285233795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163.64156500999999</v>
      </c>
      <c r="E57" s="6">
        <v>2.9300160399999999</v>
      </c>
      <c r="F57" s="6">
        <v>98.240986834890805</v>
      </c>
      <c r="G57" s="6">
        <v>1.75901316510918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1779.3033851069999</v>
      </c>
      <c r="E58" s="6">
        <v>184.11552639999999</v>
      </c>
      <c r="F58" s="6">
        <v>90.622707904005907</v>
      </c>
      <c r="G58" s="6">
        <v>9.3772920959941395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202.87945849799999</v>
      </c>
      <c r="E59" s="6">
        <v>7.5580442530000003</v>
      </c>
      <c r="F59" s="6">
        <v>96.408413826340094</v>
      </c>
      <c r="G59" s="6">
        <v>3.5915861736598602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5169.4228254939999</v>
      </c>
      <c r="E60" s="6">
        <v>591.81330220899997</v>
      </c>
      <c r="F60" s="6">
        <v>89.727668002301499</v>
      </c>
      <c r="G60" s="6">
        <v>10.272331997698499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210.90426177699999</v>
      </c>
      <c r="E61" s="6">
        <v>12.561492533999999</v>
      </c>
      <c r="F61" s="6">
        <v>94.378784090327301</v>
      </c>
      <c r="G61" s="6">
        <v>5.6212159096726797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4835.0783390480001</v>
      </c>
      <c r="E62" s="6">
        <v>525.35055298899999</v>
      </c>
      <c r="F62" s="6">
        <v>90.199467923743597</v>
      </c>
      <c r="G62" s="6">
        <v>9.8005320762563706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1323.6053918499999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33325.209470369999</v>
      </c>
      <c r="E64" s="6">
        <v>2650.8401308000002</v>
      </c>
      <c r="F64" s="6">
        <v>92.631653113148403</v>
      </c>
      <c r="G64" s="6">
        <v>7.3683468868516098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1588.0186841300001</v>
      </c>
      <c r="E65" s="6">
        <v>47.350520699999997</v>
      </c>
      <c r="F65" s="6">
        <v>97.104597508614404</v>
      </c>
      <c r="G65" s="6">
        <v>2.8954024913855601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22070.37334912</v>
      </c>
      <c r="E66" s="6">
        <v>2493.9118385900001</v>
      </c>
      <c r="F66" s="6">
        <v>89.847407243758298</v>
      </c>
      <c r="G66" s="6">
        <v>10.152592756241701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3225.1269697500002</v>
      </c>
      <c r="E67" s="6">
        <v>93.535342450000002</v>
      </c>
      <c r="F67" s="6">
        <v>97.181534797736205</v>
      </c>
      <c r="G67" s="6">
        <v>2.8184652022637899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31684.291744459999</v>
      </c>
      <c r="E68" s="6">
        <v>2059.3025849599999</v>
      </c>
      <c r="F68" s="6">
        <v>93.897204414988593</v>
      </c>
      <c r="G68" s="6">
        <v>6.1027955850113997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154.920412903</v>
      </c>
      <c r="E69" s="6">
        <v>11.060589936</v>
      </c>
      <c r="F69" s="6">
        <v>93.336231407922796</v>
      </c>
      <c r="G69" s="6">
        <v>6.6637685920771697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2594.1500598900002</v>
      </c>
      <c r="E70" s="6">
        <v>349.22764422099999</v>
      </c>
      <c r="F70" s="6">
        <v>88.135139987870502</v>
      </c>
      <c r="G70" s="6">
        <v>11.864860012129499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126.861940296</v>
      </c>
      <c r="E71" s="6">
        <v>1.5102611939999999</v>
      </c>
      <c r="F71" s="6">
        <v>98.823529411764696</v>
      </c>
      <c r="G71" s="6">
        <v>1.1764705882352899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1019.42630595</v>
      </c>
      <c r="E72" s="6">
        <v>51.348880596000001</v>
      </c>
      <c r="F72" s="6">
        <v>95.204513399153697</v>
      </c>
      <c r="G72" s="6">
        <v>4.7954866008462602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2538.7203873100002</v>
      </c>
      <c r="E73" s="6">
        <v>88.332689169999995</v>
      </c>
      <c r="F73" s="6">
        <v>96.637575009015194</v>
      </c>
      <c r="G73" s="6">
        <v>3.36242499098485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25717.040589429998</v>
      </c>
      <c r="E74" s="6">
        <v>1757.0624585</v>
      </c>
      <c r="F74" s="6">
        <v>93.6046594298831</v>
      </c>
      <c r="G74" s="6">
        <v>6.3953405701169297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476.42680032099997</v>
      </c>
      <c r="E75" s="6">
        <v>3.9857095920000001</v>
      </c>
      <c r="F75" s="6">
        <v>99.170356826735897</v>
      </c>
      <c r="G75" s="6">
        <v>0.82964317326411596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3749.229266673</v>
      </c>
      <c r="E76" s="6">
        <v>321.60024614500003</v>
      </c>
      <c r="F76" s="6">
        <v>92.099884184971103</v>
      </c>
      <c r="G76" s="6">
        <v>7.9001158150289301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67</v>
      </c>
      <c r="E77" s="6">
        <v>2</v>
      </c>
      <c r="F77" s="6">
        <v>97.101449275362299</v>
      </c>
      <c r="G77" s="6">
        <v>2.8985507246376798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548</v>
      </c>
      <c r="E78" s="6">
        <v>50</v>
      </c>
      <c r="F78" s="6">
        <v>91.6387959866221</v>
      </c>
      <c r="G78" s="6">
        <v>8.3612040133779306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270.261202083</v>
      </c>
      <c r="E79" s="6">
        <v>9.171047325</v>
      </c>
      <c r="F79" s="6">
        <v>96.717971048642497</v>
      </c>
      <c r="G79" s="6">
        <v>3.2820289513574799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3443.4679943299998</v>
      </c>
      <c r="E80" s="6">
        <v>291.34034446599998</v>
      </c>
      <c r="F80" s="6">
        <v>92.199322748649493</v>
      </c>
      <c r="G80" s="6">
        <v>7.8006772513504696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440.07173748700001</v>
      </c>
      <c r="E81" s="6">
        <v>19.388976737</v>
      </c>
      <c r="F81" s="6">
        <v>95.780057764079601</v>
      </c>
      <c r="G81" s="6">
        <v>4.2199422359203798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5335.0746110230002</v>
      </c>
      <c r="E82" s="6">
        <v>374.04300770200001</v>
      </c>
      <c r="F82" s="6">
        <v>93.448321917993098</v>
      </c>
      <c r="G82" s="6">
        <v>6.5516780820068998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924.66163445999996</v>
      </c>
      <c r="E83" s="6">
        <v>68.298214549999997</v>
      </c>
      <c r="F83" s="6">
        <v>93.121754659254904</v>
      </c>
      <c r="G83" s="6">
        <v>6.8782453407451101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25945.310542700001</v>
      </c>
      <c r="E84" s="6">
        <v>3726.5437869900002</v>
      </c>
      <c r="F84" s="6">
        <v>87.440812611225397</v>
      </c>
      <c r="G84" s="6">
        <v>12.5591873887746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188.80034127299999</v>
      </c>
      <c r="E85" s="6">
        <v>5.5204778149999996</v>
      </c>
      <c r="F85" s="6">
        <v>97.159090909090907</v>
      </c>
      <c r="G85" s="6">
        <v>2.8409090909090899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970.49999987700005</v>
      </c>
      <c r="E86" s="6">
        <v>54.100682587000001</v>
      </c>
      <c r="F86" s="6">
        <v>94.719827586206904</v>
      </c>
      <c r="G86" s="6">
        <v>5.2801724137930997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1364.6587822500001</v>
      </c>
      <c r="E87" s="6">
        <v>76.329412770000005</v>
      </c>
      <c r="F87" s="6">
        <v>94.702981396114694</v>
      </c>
      <c r="G87" s="6">
        <v>5.2970186038852702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31605.487042969999</v>
      </c>
      <c r="E88" s="6">
        <v>3197.1874628400001</v>
      </c>
      <c r="F88" s="6">
        <v>90.813385729001197</v>
      </c>
      <c r="G88" s="6">
        <v>9.1866142709987901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116.546934462</v>
      </c>
      <c r="E89" s="6">
        <v>10.616834546</v>
      </c>
      <c r="F89" s="6">
        <v>91.651053889939305</v>
      </c>
      <c r="G89" s="6">
        <v>8.3489461100607105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1446.076064029</v>
      </c>
      <c r="E90" s="6">
        <v>213.92483612699999</v>
      </c>
      <c r="F90" s="6">
        <v>87.112968667252204</v>
      </c>
      <c r="G90" s="6">
        <v>12.887031332747799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435.10238990900001</v>
      </c>
      <c r="E91" s="6">
        <v>20.630253160999999</v>
      </c>
      <c r="F91" s="6">
        <v>95.473167552355605</v>
      </c>
      <c r="G91" s="6">
        <v>4.5268324476443604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3464.8166442299998</v>
      </c>
      <c r="E92" s="6">
        <v>254.80785691400001</v>
      </c>
      <c r="F92" s="6">
        <v>93.149634947408501</v>
      </c>
      <c r="G92" s="6">
        <v>6.8503650525915099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87.649449615999998</v>
      </c>
      <c r="E93" s="6">
        <v>1.200677392</v>
      </c>
      <c r="F93" s="6">
        <v>98.648648648648603</v>
      </c>
      <c r="G93" s="6">
        <v>1.35135135135135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928.12362401600001</v>
      </c>
      <c r="E94" s="6">
        <v>50.428450464000001</v>
      </c>
      <c r="F94" s="6">
        <v>94.846625766871199</v>
      </c>
      <c r="G94" s="6">
        <v>5.1533742331288304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75.429622170000002</v>
      </c>
      <c r="E95" s="6">
        <v>5.3878301549999996</v>
      </c>
      <c r="F95" s="6">
        <v>93.3333333333333</v>
      </c>
      <c r="G95" s="6">
        <v>6.6666666666666696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859.89769273800005</v>
      </c>
      <c r="E96" s="6">
        <v>87.282848510999997</v>
      </c>
      <c r="F96" s="6">
        <v>90.784982935153593</v>
      </c>
      <c r="G96" s="6">
        <v>9.2150170648464194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520.003530791</v>
      </c>
      <c r="E97" s="6">
        <v>15.719405303</v>
      </c>
      <c r="F97" s="6">
        <v>97.065758390407595</v>
      </c>
      <c r="G97" s="6">
        <v>2.93424160959235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5468.6248788659996</v>
      </c>
      <c r="E98" s="6">
        <v>487.59496634599998</v>
      </c>
      <c r="F98" s="6">
        <v>91.813684198746301</v>
      </c>
      <c r="G98" s="6">
        <v>8.1863158012537198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6694.6767873199997</v>
      </c>
      <c r="E99" s="6">
        <v>280.4383565</v>
      </c>
      <c r="F99" s="6">
        <v>95.9794447730591</v>
      </c>
      <c r="G99" s="6">
        <v>4.0205552269408802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159215.72842797</v>
      </c>
      <c r="E100" s="6">
        <v>19189.91875271</v>
      </c>
      <c r="F100" s="6">
        <v>89.243659572459904</v>
      </c>
      <c r="G100" s="6">
        <v>10.756340427540099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580.39677487300003</v>
      </c>
      <c r="E101" s="6">
        <v>10.649026787</v>
      </c>
      <c r="F101" s="6">
        <v>98.198273846613702</v>
      </c>
      <c r="G101" s="6">
        <v>1.80172615338631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4237.1197712969997</v>
      </c>
      <c r="E102" s="6">
        <v>281.18293881400001</v>
      </c>
      <c r="F102" s="6">
        <v>93.776801669689505</v>
      </c>
      <c r="G102" s="6">
        <v>6.2231983303104599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73.633971801000001</v>
      </c>
      <c r="E103" s="6">
        <v>3.547924402</v>
      </c>
      <c r="F103" s="6">
        <v>95.403165021148993</v>
      </c>
      <c r="G103" s="6">
        <v>4.5968349788510299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2006.3809112230001</v>
      </c>
      <c r="E104" s="6">
        <v>154.857176702</v>
      </c>
      <c r="F104" s="6">
        <v>92.834793280425799</v>
      </c>
      <c r="G104" s="6">
        <v>7.1652067195742397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42.235441467999998</v>
      </c>
      <c r="E105" s="6">
        <v>1.1114589859999999</v>
      </c>
      <c r="F105" s="6">
        <v>97.435897435897402</v>
      </c>
      <c r="G105" s="6">
        <v>2.5641025641025599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482.37319992400001</v>
      </c>
      <c r="E106" s="6">
        <v>38.901064509999998</v>
      </c>
      <c r="F106" s="6">
        <v>92.537313432835802</v>
      </c>
      <c r="G106" s="6">
        <v>7.4626865671641802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25.421917526000001</v>
      </c>
      <c r="E107" s="6">
        <v>3.507575197</v>
      </c>
      <c r="F107" s="6">
        <v>87.875434835359698</v>
      </c>
      <c r="G107" s="6">
        <v>12.1245651646403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1770.0311289000001</v>
      </c>
      <c r="E108" s="6">
        <v>182.030347457</v>
      </c>
      <c r="F108" s="6">
        <v>90.674968505771105</v>
      </c>
      <c r="G108" s="6">
        <v>9.3250314942289005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278.61768074700001</v>
      </c>
      <c r="E110" s="6">
        <v>45.699196313000002</v>
      </c>
      <c r="F110" s="6">
        <v>85.909090909090907</v>
      </c>
      <c r="G110" s="6">
        <v>14.090909090909101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2193.235194673</v>
      </c>
      <c r="E112" s="6">
        <v>200.220797503</v>
      </c>
      <c r="F112" s="6">
        <v>91.634657242184304</v>
      </c>
      <c r="G112" s="6">
        <v>8.3653427578156592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163.22408809199999</v>
      </c>
      <c r="E113" s="6">
        <v>5.7797353930000002</v>
      </c>
      <c r="F113" s="6">
        <v>96.580115601045605</v>
      </c>
      <c r="G113" s="6">
        <v>3.4198843989544301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3802.1753723090001</v>
      </c>
      <c r="E114" s="6">
        <v>398.321280452</v>
      </c>
      <c r="F114" s="6">
        <v>90.517281326954901</v>
      </c>
      <c r="G114" s="6">
        <v>9.4827186730450599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331.02495281199998</v>
      </c>
      <c r="E115" s="6">
        <v>9.4255052320000008</v>
      </c>
      <c r="F115" s="6">
        <v>97.231460551954399</v>
      </c>
      <c r="G115" s="6">
        <v>2.7685394480455798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7695.0608521160002</v>
      </c>
      <c r="E116" s="6">
        <v>999.99432014599995</v>
      </c>
      <c r="F116" s="6">
        <v>88.499275733912896</v>
      </c>
      <c r="G116" s="6">
        <v>11.500724266087101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5723.0013217830001</v>
      </c>
      <c r="E118" s="6">
        <v>577.68122534500003</v>
      </c>
      <c r="F118" s="6">
        <v>90.831450068717999</v>
      </c>
      <c r="G118" s="6">
        <v>9.16854993128198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1140.4944771999999</v>
      </c>
      <c r="E119" s="6">
        <v>35.235106780000002</v>
      </c>
      <c r="F119" s="6">
        <v>97.003128333240994</v>
      </c>
      <c r="G119" s="6">
        <v>2.9968716667589899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26790.18228795</v>
      </c>
      <c r="E120" s="6">
        <v>2985.66036923</v>
      </c>
      <c r="F120" s="6">
        <v>89.972876994263501</v>
      </c>
      <c r="G120" s="6">
        <v>10.027123005736501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645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601</v>
      </c>
      <c r="F130" s="5" t="s">
        <v>457</v>
      </c>
      <c r="G130" s="5" t="s">
        <v>602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10130.498771901999</v>
      </c>
      <c r="E131" s="6">
        <v>323.78204247999997</v>
      </c>
      <c r="F131" s="6">
        <v>96.902875977517496</v>
      </c>
      <c r="G131" s="6">
        <v>3.0971240224824599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183854.07119935699</v>
      </c>
      <c r="E132" s="6">
        <v>14948.611730312001</v>
      </c>
      <c r="F132" s="6">
        <v>92.480679078360097</v>
      </c>
      <c r="G132" s="6">
        <v>7.5193209216398804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3767.8235041769999</v>
      </c>
      <c r="E133" s="6">
        <v>105.1842367</v>
      </c>
      <c r="F133" s="6">
        <v>97.284171792639299</v>
      </c>
      <c r="G133" s="6">
        <v>2.7158282073606701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66348.983450197004</v>
      </c>
      <c r="E134" s="6">
        <v>3817.0206952970002</v>
      </c>
      <c r="F134" s="6">
        <v>94.560014152463097</v>
      </c>
      <c r="G134" s="6">
        <v>5.4399858475368603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2156.9773650699999</v>
      </c>
      <c r="E135" s="6">
        <v>96.043687449999993</v>
      </c>
      <c r="F135" s="6">
        <v>95.737115401448406</v>
      </c>
      <c r="G135" s="6">
        <v>4.2628845985515902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36198.671036885004</v>
      </c>
      <c r="E136" s="6">
        <v>2137.083490124</v>
      </c>
      <c r="F136" s="6">
        <v>94.425351694543195</v>
      </c>
      <c r="G136" s="6">
        <v>5.5746483054568401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6051.7864657569999</v>
      </c>
      <c r="E137" s="6">
        <v>368.57213096999999</v>
      </c>
      <c r="F137" s="6">
        <v>94.259321727638493</v>
      </c>
      <c r="G137" s="6">
        <v>5.7406782723614898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102614.43904344901</v>
      </c>
      <c r="E138" s="6">
        <v>10036.301017794</v>
      </c>
      <c r="F138" s="6">
        <v>91.090781105976106</v>
      </c>
      <c r="G138" s="6">
        <v>8.9092188940238906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5017.2278062320001</v>
      </c>
      <c r="E139" s="6">
        <v>216.30822811799999</v>
      </c>
      <c r="F139" s="6">
        <v>95.866881842443206</v>
      </c>
      <c r="G139" s="6">
        <v>4.1331181575568401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85663.341923942993</v>
      </c>
      <c r="E140" s="6">
        <v>13087.205131127999</v>
      </c>
      <c r="F140" s="6">
        <v>86.7472074622234</v>
      </c>
      <c r="G140" s="6">
        <v>13.2527925377766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2135.0900369699998</v>
      </c>
      <c r="E141" s="6">
        <v>48.003601490000001</v>
      </c>
      <c r="F141" s="6">
        <v>97.801120362209303</v>
      </c>
      <c r="G141" s="6">
        <v>2.1988796377906499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50618.019269413999</v>
      </c>
      <c r="E142" s="6">
        <v>4480.6557147599997</v>
      </c>
      <c r="F142" s="6">
        <v>91.867942893278297</v>
      </c>
      <c r="G142" s="6">
        <v>8.13205710672168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10663.479617714</v>
      </c>
      <c r="E143" s="6">
        <v>381.72933632000002</v>
      </c>
      <c r="F143" s="6">
        <v>96.543937394859498</v>
      </c>
      <c r="G143" s="6">
        <v>3.4560626051405099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174350.81135414101</v>
      </c>
      <c r="E144" s="6">
        <v>20786.533071488</v>
      </c>
      <c r="F144" s="6">
        <v>89.347742159415205</v>
      </c>
      <c r="G144" s="6">
        <v>10.652257840584801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12359.847054726</v>
      </c>
      <c r="E145" s="6">
        <v>773.08023047999995</v>
      </c>
      <c r="F145" s="6">
        <v>94.113420308426896</v>
      </c>
      <c r="G145" s="6">
        <v>5.8865796915731101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278635.73662331101</v>
      </c>
      <c r="E146" s="6">
        <v>31178.244055248</v>
      </c>
      <c r="F146" s="6">
        <v>89.936463168330604</v>
      </c>
      <c r="G146" s="6">
        <v>10.063536831669399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5635.0206691499998</v>
      </c>
      <c r="E147" s="6">
        <v>348.73138921600003</v>
      </c>
      <c r="F147" s="6">
        <v>94.172028088489498</v>
      </c>
      <c r="G147" s="6">
        <v>5.8279719115104696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108481.29002832899</v>
      </c>
      <c r="E148" s="6">
        <v>8613.9059069630002</v>
      </c>
      <c r="F148" s="6">
        <v>92.643672664655597</v>
      </c>
      <c r="G148" s="6">
        <v>7.3563273353444298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12932.16986846</v>
      </c>
      <c r="E149" s="6">
        <v>428.89408304</v>
      </c>
      <c r="F149" s="6">
        <v>96.789970584701507</v>
      </c>
      <c r="G149" s="6">
        <v>3.21002941529854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224418.46699478</v>
      </c>
      <c r="E150" s="6">
        <v>18415.417295120002</v>
      </c>
      <c r="F150" s="6">
        <v>92.4164548333233</v>
      </c>
      <c r="G150" s="6">
        <v>7.5835451666767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14603.886789696</v>
      </c>
      <c r="E151" s="6">
        <v>364.38487555299997</v>
      </c>
      <c r="F151" s="6">
        <v>97.565618237682202</v>
      </c>
      <c r="G151" s="6">
        <v>2.4343817623177699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343957.70745015901</v>
      </c>
      <c r="E152" s="6">
        <v>34598.820953715003</v>
      </c>
      <c r="F152" s="6">
        <v>90.860329076982097</v>
      </c>
      <c r="G152" s="6">
        <v>9.1396709230179294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3118.6267428739998</v>
      </c>
      <c r="E153" s="6">
        <v>155.81599825999999</v>
      </c>
      <c r="F153" s="6">
        <v>95.2414499022195</v>
      </c>
      <c r="G153" s="6">
        <v>4.7585500977805504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41248.405373734</v>
      </c>
      <c r="E154" s="6">
        <v>3402.9841984</v>
      </c>
      <c r="F154" s="6">
        <v>92.378772013572998</v>
      </c>
      <c r="G154" s="6">
        <v>7.6212279864269501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2962.1568046030002</v>
      </c>
      <c r="E155" s="6">
        <v>63.772989670000001</v>
      </c>
      <c r="F155" s="6">
        <v>97.892449792103605</v>
      </c>
      <c r="G155" s="6">
        <v>2.1075502078964101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55625.851914751001</v>
      </c>
      <c r="E156" s="6">
        <v>3156.0379608839999</v>
      </c>
      <c r="F156" s="6">
        <v>94.630934855001698</v>
      </c>
      <c r="G156" s="6">
        <v>5.3690651449982898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934.90619349400004</v>
      </c>
      <c r="E157" s="6">
        <v>31.881799229999999</v>
      </c>
      <c r="F157" s="6">
        <v>96.702296732071503</v>
      </c>
      <c r="G157" s="6">
        <v>3.2977032679285299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23265.634672430999</v>
      </c>
      <c r="E158" s="6">
        <v>2123.7182644640002</v>
      </c>
      <c r="F158" s="6">
        <v>91.635398232706095</v>
      </c>
      <c r="G158" s="6">
        <v>8.3646017672938804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2445.890330577</v>
      </c>
      <c r="E159" s="6">
        <v>77.109096358000002</v>
      </c>
      <c r="F159" s="6">
        <v>96.943752918260699</v>
      </c>
      <c r="G159" s="6">
        <v>3.0562470817392899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20178.043085006</v>
      </c>
      <c r="E160" s="6">
        <v>1940.9498024290001</v>
      </c>
      <c r="F160" s="6">
        <v>91.224963033775495</v>
      </c>
      <c r="G160" s="6">
        <v>8.7750369662245493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5628.5619515360004</v>
      </c>
      <c r="E161" s="6">
        <v>213.53241316200001</v>
      </c>
      <c r="F161" s="6">
        <v>96.344933857071695</v>
      </c>
      <c r="G161" s="6">
        <v>3.65506614292832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69860.277316417007</v>
      </c>
      <c r="E162" s="6">
        <v>6165.7061533420001</v>
      </c>
      <c r="F162" s="6">
        <v>91.890001454838696</v>
      </c>
      <c r="G162" s="6">
        <v>8.1099985451612699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6965.6596117700001</v>
      </c>
      <c r="E164" s="6">
        <v>243.019057756</v>
      </c>
      <c r="F164" s="6">
        <v>96.628798856254505</v>
      </c>
      <c r="G164" s="6">
        <v>3.37120114374552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7073.0815661099996</v>
      </c>
      <c r="E165" s="6">
        <v>127.68420604000001</v>
      </c>
      <c r="F165" s="6">
        <v>98.226796842443605</v>
      </c>
      <c r="G165" s="6">
        <v>1.7732031575563401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99961.525660369996</v>
      </c>
      <c r="E166" s="6">
        <v>10041.49671143</v>
      </c>
      <c r="F166" s="6">
        <v>90.871617438391198</v>
      </c>
      <c r="G166" s="6">
        <v>9.1283825616087793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10309.059397491999</v>
      </c>
      <c r="E167" s="6">
        <v>476.28072833099998</v>
      </c>
      <c r="F167" s="6">
        <v>95.583998995166993</v>
      </c>
      <c r="G167" s="6">
        <v>4.4160010048330003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158226.50694819001</v>
      </c>
      <c r="E168" s="6">
        <v>18090.561389863</v>
      </c>
      <c r="F168" s="6">
        <v>89.739756020002602</v>
      </c>
      <c r="G168" s="6">
        <v>10.2602439799974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140.902609523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718.69374125399997</v>
      </c>
      <c r="E170" s="6">
        <v>66.714355865000002</v>
      </c>
      <c r="F170" s="6">
        <v>91.505771826173103</v>
      </c>
      <c r="G170" s="6">
        <v>8.4942281738269205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646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601</v>
      </c>
      <c r="F180" s="5" t="s">
        <v>457</v>
      </c>
      <c r="G180" s="5" t="s">
        <v>602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10117.034185209999</v>
      </c>
      <c r="E181" s="6">
        <v>323.78204247999997</v>
      </c>
      <c r="F181" s="6">
        <v>96.898881893723001</v>
      </c>
      <c r="G181" s="6">
        <v>3.1011181062769801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183762.93062932001</v>
      </c>
      <c r="E182" s="6">
        <v>14946.36763253</v>
      </c>
      <c r="F182" s="6">
        <v>92.478274663909104</v>
      </c>
      <c r="G182" s="6">
        <v>7.5217253360909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3767.8235041769999</v>
      </c>
      <c r="E183" s="6">
        <v>105.1842367</v>
      </c>
      <c r="F183" s="6">
        <v>97.284171792639299</v>
      </c>
      <c r="G183" s="6">
        <v>2.7158282073606701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66122.246720723997</v>
      </c>
      <c r="E184" s="6">
        <v>3789.0429006909999</v>
      </c>
      <c r="F184" s="6">
        <v>94.580213122645105</v>
      </c>
      <c r="G184" s="6">
        <v>5.4197868773548601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2134.2832753409998</v>
      </c>
      <c r="E185" s="6">
        <v>96.043687449999993</v>
      </c>
      <c r="F185" s="6">
        <v>95.693739570371704</v>
      </c>
      <c r="G185" s="6">
        <v>4.3062604296283196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36045.177716552003</v>
      </c>
      <c r="E186" s="6">
        <v>2103.5788728450002</v>
      </c>
      <c r="F186" s="6">
        <v>94.485852067247507</v>
      </c>
      <c r="G186" s="6">
        <v>5.5141479327524499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6049.7864657569999</v>
      </c>
      <c r="E187" s="6">
        <v>368.57213096999999</v>
      </c>
      <c r="F187" s="6">
        <v>94.257532896994107</v>
      </c>
      <c r="G187" s="6">
        <v>5.74246710300591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102573.43904344901</v>
      </c>
      <c r="E188" s="6">
        <v>10034.301017794</v>
      </c>
      <c r="F188" s="6">
        <v>91.089155139480894</v>
      </c>
      <c r="G188" s="6">
        <v>8.9108448605191199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4811.8527468929997</v>
      </c>
      <c r="E189" s="6">
        <v>199.288292337</v>
      </c>
      <c r="F189" s="6">
        <v>96.023095523018398</v>
      </c>
      <c r="G189" s="6">
        <v>3.9769044769816002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83976.927257832998</v>
      </c>
      <c r="E190" s="6">
        <v>12925.412469195</v>
      </c>
      <c r="F190" s="6">
        <v>86.661403114098505</v>
      </c>
      <c r="G190" s="6">
        <v>13.338596885901399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2135.0900369699998</v>
      </c>
      <c r="E191" s="6">
        <v>48.003601490000001</v>
      </c>
      <c r="F191" s="6">
        <v>97.801120362209303</v>
      </c>
      <c r="G191" s="6">
        <v>2.1988796377906499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50618.019269413999</v>
      </c>
      <c r="E192" s="6">
        <v>4480.6557147599997</v>
      </c>
      <c r="F192" s="6">
        <v>91.867942893278297</v>
      </c>
      <c r="G192" s="6">
        <v>8.13205710672168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10663.479617714</v>
      </c>
      <c r="E193" s="6">
        <v>381.72933632000002</v>
      </c>
      <c r="F193" s="6">
        <v>96.543937394859498</v>
      </c>
      <c r="G193" s="6">
        <v>3.4560626051405099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174350.81135414101</v>
      </c>
      <c r="E194" s="6">
        <v>20786.533071488</v>
      </c>
      <c r="F194" s="6">
        <v>89.347742159415205</v>
      </c>
      <c r="G194" s="6">
        <v>10.652257840584801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12359.847054726</v>
      </c>
      <c r="E195" s="6">
        <v>773.08023047999995</v>
      </c>
      <c r="F195" s="6">
        <v>94.113420308426896</v>
      </c>
      <c r="G195" s="6">
        <v>5.8865796915731101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278635.73662331101</v>
      </c>
      <c r="E196" s="6">
        <v>31178.244055248</v>
      </c>
      <c r="F196" s="6">
        <v>89.936463168330604</v>
      </c>
      <c r="G196" s="6">
        <v>10.063536831669399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5635.0206691499998</v>
      </c>
      <c r="E197" s="6">
        <v>348.73138921600003</v>
      </c>
      <c r="F197" s="6">
        <v>94.172028088489498</v>
      </c>
      <c r="G197" s="6">
        <v>5.8279719115104696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108481.29002832899</v>
      </c>
      <c r="E198" s="6">
        <v>8613.9059069630002</v>
      </c>
      <c r="F198" s="6">
        <v>92.643672664655597</v>
      </c>
      <c r="G198" s="6">
        <v>7.3563273353444298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12932.16986846</v>
      </c>
      <c r="E199" s="6">
        <v>428.89408304</v>
      </c>
      <c r="F199" s="6">
        <v>96.789970584701507</v>
      </c>
      <c r="G199" s="6">
        <v>3.21002941529854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224418.46699478</v>
      </c>
      <c r="E200" s="6">
        <v>18415.417295120002</v>
      </c>
      <c r="F200" s="6">
        <v>92.4164548333233</v>
      </c>
      <c r="G200" s="6">
        <v>7.5835451666767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14557.114304459999</v>
      </c>
      <c r="E201" s="6">
        <v>362.22762268999998</v>
      </c>
      <c r="F201" s="6">
        <v>97.572093833235201</v>
      </c>
      <c r="G201" s="6">
        <v>2.4279061667647901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343139.38144378999</v>
      </c>
      <c r="E202" s="6">
        <v>34535.486053940003</v>
      </c>
      <c r="F202" s="6">
        <v>90.855762713904298</v>
      </c>
      <c r="G202" s="6">
        <v>9.1442372860957093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3118.6267428739998</v>
      </c>
      <c r="E203" s="6">
        <v>155.81599825999999</v>
      </c>
      <c r="F203" s="6">
        <v>95.2414499022195</v>
      </c>
      <c r="G203" s="6">
        <v>4.7585500977805504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41248.405373734</v>
      </c>
      <c r="E204" s="6">
        <v>3402.9841984</v>
      </c>
      <c r="F204" s="6">
        <v>92.378772013572998</v>
      </c>
      <c r="G204" s="6">
        <v>7.6212279864269501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2962.1568046030002</v>
      </c>
      <c r="E205" s="6">
        <v>63.772989670000001</v>
      </c>
      <c r="F205" s="6">
        <v>97.892449792103605</v>
      </c>
      <c r="G205" s="6">
        <v>2.1075502078964101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55625.851914751001</v>
      </c>
      <c r="E206" s="6">
        <v>3156.0379608839999</v>
      </c>
      <c r="F206" s="6">
        <v>94.630934855001698</v>
      </c>
      <c r="G206" s="6">
        <v>5.3690651449982898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934.90619349400004</v>
      </c>
      <c r="E207" s="6">
        <v>31.881799229999999</v>
      </c>
      <c r="F207" s="6">
        <v>96.702296732071503</v>
      </c>
      <c r="G207" s="6">
        <v>3.2977032679285299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23265.634672430999</v>
      </c>
      <c r="E208" s="6">
        <v>2123.7182644640002</v>
      </c>
      <c r="F208" s="6">
        <v>91.635398232706095</v>
      </c>
      <c r="G208" s="6">
        <v>8.3646017672938804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2445.890330577</v>
      </c>
      <c r="E209" s="6">
        <v>77.109096358000002</v>
      </c>
      <c r="F209" s="6">
        <v>96.943752918260699</v>
      </c>
      <c r="G209" s="6">
        <v>3.0562470817392899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20178.043085006</v>
      </c>
      <c r="E210" s="6">
        <v>1940.9498024290001</v>
      </c>
      <c r="F210" s="6">
        <v>91.224963033775495</v>
      </c>
      <c r="G210" s="6">
        <v>8.7750369662245493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5628.5619515360004</v>
      </c>
      <c r="E211" s="6">
        <v>213.53241316200001</v>
      </c>
      <c r="F211" s="6">
        <v>96.344933857071695</v>
      </c>
      <c r="G211" s="6">
        <v>3.65506614292832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69860.277316417007</v>
      </c>
      <c r="E212" s="6">
        <v>6165.7061533420001</v>
      </c>
      <c r="F212" s="6">
        <v>91.890001454838696</v>
      </c>
      <c r="G212" s="6">
        <v>8.1099985451612699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6965.6596117700001</v>
      </c>
      <c r="E214" s="6">
        <v>243.019057756</v>
      </c>
      <c r="F214" s="6">
        <v>96.628798856254505</v>
      </c>
      <c r="G214" s="6">
        <v>3.37120114374552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7073.0815661099996</v>
      </c>
      <c r="E215" s="6">
        <v>127.68420604000001</v>
      </c>
      <c r="F215" s="6">
        <v>98.226796842443605</v>
      </c>
      <c r="G215" s="6">
        <v>1.7732031575563401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99961.525660369996</v>
      </c>
      <c r="E216" s="6">
        <v>10041.49671143</v>
      </c>
      <c r="F216" s="6">
        <v>90.871617438391198</v>
      </c>
      <c r="G216" s="6">
        <v>9.1283825616087793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10227.696030929999</v>
      </c>
      <c r="E217" s="6">
        <v>461.26204373000002</v>
      </c>
      <c r="F217" s="6">
        <v>95.684686566191104</v>
      </c>
      <c r="G217" s="6">
        <v>4.3153134338088597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156470.82128072</v>
      </c>
      <c r="E218" s="6">
        <v>17858.571856009999</v>
      </c>
      <c r="F218" s="6">
        <v>89.755845795893293</v>
      </c>
      <c r="G218" s="6">
        <v>10.2441542041067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647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601</v>
      </c>
      <c r="F228" s="5" t="s">
        <v>457</v>
      </c>
      <c r="G228" s="5" t="s">
        <v>602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1919.25897009</v>
      </c>
      <c r="E229" s="6">
        <v>109.74160748</v>
      </c>
      <c r="F229" s="6">
        <v>94.591346661348396</v>
      </c>
      <c r="G229" s="6">
        <v>5.4086533386516003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18623.7494892</v>
      </c>
      <c r="E230" s="6">
        <v>2057.6099887999999</v>
      </c>
      <c r="F230" s="6">
        <v>90.050895875637195</v>
      </c>
      <c r="G230" s="6">
        <v>9.9491041243628295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1117.3188721199999</v>
      </c>
      <c r="E231" s="6">
        <v>22.278907749999998</v>
      </c>
      <c r="F231" s="6">
        <v>98.045020081335906</v>
      </c>
      <c r="G231" s="6">
        <v>1.95497991866406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18144.45963207</v>
      </c>
      <c r="E232" s="6">
        <v>1449.61209899</v>
      </c>
      <c r="F232" s="6">
        <v>92.601782218179196</v>
      </c>
      <c r="G232" s="6">
        <v>7.3982177818207804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2442.4248468999999</v>
      </c>
      <c r="E233" s="6">
        <v>60.119137000000002</v>
      </c>
      <c r="F233" s="6">
        <v>97.597679106270505</v>
      </c>
      <c r="G233" s="6">
        <v>2.40232089372949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48063.598345730003</v>
      </c>
      <c r="E234" s="6">
        <v>3162.9115000199999</v>
      </c>
      <c r="F234" s="6">
        <v>93.825635379915695</v>
      </c>
      <c r="G234" s="6">
        <v>6.1743646200843196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1454.4843474199999</v>
      </c>
      <c r="E235" s="6">
        <v>74.899287169999994</v>
      </c>
      <c r="F235" s="6">
        <v>95.102648839963607</v>
      </c>
      <c r="G235" s="6">
        <v>4.8973511600363899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27329.86755929</v>
      </c>
      <c r="E236" s="6">
        <v>2308.8394324999999</v>
      </c>
      <c r="F236" s="6">
        <v>92.210053450916206</v>
      </c>
      <c r="G236" s="6">
        <v>7.7899465490837896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1622.2471641</v>
      </c>
      <c r="E237" s="6">
        <v>78.525669739999998</v>
      </c>
      <c r="F237" s="6">
        <v>95.382941908667206</v>
      </c>
      <c r="G237" s="6">
        <v>4.6170580913328099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32650.76878459</v>
      </c>
      <c r="E238" s="6">
        <v>2067.23464027</v>
      </c>
      <c r="F238" s="6">
        <v>94.045640773254405</v>
      </c>
      <c r="G238" s="6">
        <v>5.9543592267455896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8846.3713878910003</v>
      </c>
      <c r="E240" s="6">
        <v>534.28943814000002</v>
      </c>
      <c r="F240" s="6">
        <v>94.304351814347996</v>
      </c>
      <c r="G240" s="6">
        <v>5.6956481856519696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15287.876741149999</v>
      </c>
      <c r="E242" s="6">
        <v>1678.43068593</v>
      </c>
      <c r="F242" s="6">
        <v>90.107271761143195</v>
      </c>
      <c r="G242" s="6">
        <v>9.8927282388567903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29416.14824169</v>
      </c>
      <c r="E244" s="6">
        <v>1761.5211804200001</v>
      </c>
      <c r="F244" s="6">
        <v>94.350054981432294</v>
      </c>
      <c r="G244" s="6">
        <v>5.6499450185676698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1805.7059397600001</v>
      </c>
      <c r="E245" s="6">
        <v>119.63076842</v>
      </c>
      <c r="F245" s="6">
        <v>93.786501451318301</v>
      </c>
      <c r="G245" s="6">
        <v>6.2134985486816801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31366.454827000001</v>
      </c>
      <c r="E246" s="6">
        <v>1934.0508276200001</v>
      </c>
      <c r="F246" s="6">
        <v>94.192127748211306</v>
      </c>
      <c r="G246" s="6">
        <v>5.80787225178869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48914.796089360003</v>
      </c>
      <c r="E248" s="6">
        <v>4245.9371152800004</v>
      </c>
      <c r="F248" s="6">
        <v>92.013020025635399</v>
      </c>
      <c r="G248" s="6">
        <v>7.9869799743646199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3812.4440612600001</v>
      </c>
      <c r="E249" s="6">
        <v>208.80266578000001</v>
      </c>
      <c r="F249" s="6">
        <v>94.807514187678393</v>
      </c>
      <c r="G249" s="6">
        <v>5.19248581232163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76755.531858710005</v>
      </c>
      <c r="E250" s="6">
        <v>8721.24919391</v>
      </c>
      <c r="F250" s="6">
        <v>89.796937733837694</v>
      </c>
      <c r="G250" s="6">
        <v>10.2030622661623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2661.02050788</v>
      </c>
      <c r="E251" s="6">
        <v>72.570735740000003</v>
      </c>
      <c r="F251" s="6">
        <v>97.345223580541699</v>
      </c>
      <c r="G251" s="6">
        <v>2.6547764194582801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27758.18800392</v>
      </c>
      <c r="E252" s="6">
        <v>2355.5679202000001</v>
      </c>
      <c r="F252" s="6">
        <v>92.177767774516397</v>
      </c>
      <c r="G252" s="6">
        <v>7.8222322254836296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2632.5755195299998</v>
      </c>
      <c r="E253" s="6">
        <v>90.757522839999993</v>
      </c>
      <c r="F253" s="6">
        <v>96.667410065975005</v>
      </c>
      <c r="G253" s="6">
        <v>3.33258993402502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34538.415566709999</v>
      </c>
      <c r="E254" s="6">
        <v>2691.6657303699999</v>
      </c>
      <c r="F254" s="6">
        <v>92.770185729943293</v>
      </c>
      <c r="G254" s="6">
        <v>7.2298142700566999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1829.2121669200001</v>
      </c>
      <c r="E255" s="6">
        <v>102.59338445</v>
      </c>
      <c r="F255" s="6">
        <v>94.689248906172594</v>
      </c>
      <c r="G255" s="6">
        <v>5.3107510938273599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25145.05007574</v>
      </c>
      <c r="E256" s="6">
        <v>2402.2505414900002</v>
      </c>
      <c r="F256" s="6">
        <v>91.279542867487095</v>
      </c>
      <c r="G256" s="6">
        <v>8.7204571325128892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12137.167811019001</v>
      </c>
      <c r="E258" s="6">
        <v>1077.788345964</v>
      </c>
      <c r="F258" s="6">
        <v>91.844177663847404</v>
      </c>
      <c r="G258" s="6">
        <v>8.1558223361526494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1347.0060234600001</v>
      </c>
      <c r="E259" s="6">
        <v>48.15527943</v>
      </c>
      <c r="F259" s="6">
        <v>96.548407748247499</v>
      </c>
      <c r="G259" s="6">
        <v>3.4515922517524702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20228.309679599999</v>
      </c>
      <c r="E260" s="6">
        <v>1731.40239698</v>
      </c>
      <c r="F260" s="6">
        <v>92.115550554842898</v>
      </c>
      <c r="G260" s="6">
        <v>7.8844494451570597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1063.853644967</v>
      </c>
      <c r="E261" s="6">
        <v>55.212653348000003</v>
      </c>
      <c r="F261" s="6">
        <v>95.066185673616005</v>
      </c>
      <c r="G261" s="6">
        <v>4.93381432638395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5916.4366477060003</v>
      </c>
      <c r="E262" s="6">
        <v>635.46845486899997</v>
      </c>
      <c r="F262" s="6">
        <v>90.301012531160595</v>
      </c>
      <c r="G262" s="6">
        <v>9.6989874688394195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441.98478069999999</v>
      </c>
      <c r="E263" s="6">
        <v>16.71634053</v>
      </c>
      <c r="F263" s="6">
        <v>96.355722766673097</v>
      </c>
      <c r="G263" s="6">
        <v>3.64427723332687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11655.938027955999</v>
      </c>
      <c r="E264" s="6">
        <v>1070.430857397</v>
      </c>
      <c r="F264" s="6">
        <v>91.588874508981306</v>
      </c>
      <c r="G264" s="6">
        <v>8.4111254910187103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1382.0366856099999</v>
      </c>
      <c r="E265" s="6">
        <v>21.896443009999999</v>
      </c>
      <c r="F265" s="6">
        <v>98.440350002174</v>
      </c>
      <c r="G265" s="6">
        <v>1.5596499978259799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14261.606437300001</v>
      </c>
      <c r="E266" s="6">
        <v>1305.4813475599999</v>
      </c>
      <c r="F266" s="6">
        <v>91.613837054162005</v>
      </c>
      <c r="G266" s="6">
        <v>8.3861629458379792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1745.5423122300001</v>
      </c>
      <c r="E267" s="6">
        <v>58.498034869999998</v>
      </c>
      <c r="F267" s="6">
        <v>96.757387662419205</v>
      </c>
      <c r="G267" s="6">
        <v>3.2426123375808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23535.755705799998</v>
      </c>
      <c r="E268" s="6">
        <v>2672.4254353000001</v>
      </c>
      <c r="F268" s="6">
        <v>89.803086979168199</v>
      </c>
      <c r="G268" s="6">
        <v>10.196913020831801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2209.9225400999999</v>
      </c>
      <c r="E269" s="6">
        <v>158.57915023999999</v>
      </c>
      <c r="F269" s="6">
        <v>93.304663835083204</v>
      </c>
      <c r="G269" s="6">
        <v>6.6953361649168102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27658.227724749999</v>
      </c>
      <c r="E270" s="6">
        <v>2503.1143657799998</v>
      </c>
      <c r="F270" s="6">
        <v>91.700918486097706</v>
      </c>
      <c r="G270" s="6">
        <v>8.2990815139022693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1110.2332828850001</v>
      </c>
      <c r="E271" s="6">
        <v>18.69388498</v>
      </c>
      <c r="F271" s="6">
        <v>98.344101770944803</v>
      </c>
      <c r="G271" s="6">
        <v>1.65589822905524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15209.23401229</v>
      </c>
      <c r="E272" s="6">
        <v>1461.6880219899999</v>
      </c>
      <c r="F272" s="6">
        <v>91.232110503640001</v>
      </c>
      <c r="G272" s="6">
        <v>8.7678894963599898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39646.894733239998</v>
      </c>
      <c r="E274" s="6">
        <v>3404.4699027000001</v>
      </c>
      <c r="F274" s="6">
        <v>92.092074359338895</v>
      </c>
      <c r="G274" s="6">
        <v>7.90792564066109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1534.92431156</v>
      </c>
      <c r="E275" s="6">
        <v>28.732733929999998</v>
      </c>
      <c r="F275" s="6">
        <v>98.162465739346601</v>
      </c>
      <c r="G275" s="6">
        <v>1.83753426065343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20607.641999380001</v>
      </c>
      <c r="E276" s="6">
        <v>1940.8124061000001</v>
      </c>
      <c r="F276" s="6">
        <v>91.392703148521306</v>
      </c>
      <c r="G276" s="6">
        <v>8.6072968514787398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23147.10083417</v>
      </c>
      <c r="E278" s="6">
        <v>2067.2388261699998</v>
      </c>
      <c r="F278" s="6">
        <v>91.801336644078006</v>
      </c>
      <c r="G278" s="6">
        <v>8.1986633559219904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1640.10347783</v>
      </c>
      <c r="E279" s="6">
        <v>26.905414239999999</v>
      </c>
      <c r="F279" s="6">
        <v>98.386006555334504</v>
      </c>
      <c r="G279" s="6">
        <v>1.61399344466545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25819.018719489999</v>
      </c>
      <c r="E280" s="6">
        <v>2496.69821718</v>
      </c>
      <c r="F280" s="6">
        <v>91.182641701200694</v>
      </c>
      <c r="G280" s="6">
        <v>8.8173582987993306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1976.15712061</v>
      </c>
      <c r="E281" s="6">
        <v>105.57632519000001</v>
      </c>
      <c r="F281" s="6">
        <v>94.928441707894706</v>
      </c>
      <c r="G281" s="6">
        <v>5.0715582921053297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24985.839125549999</v>
      </c>
      <c r="E282" s="6">
        <v>2414.0046741000001</v>
      </c>
      <c r="F282" s="6">
        <v>91.189713737963601</v>
      </c>
      <c r="G282" s="6">
        <v>8.81028626203641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1809.7091024900001</v>
      </c>
      <c r="E283" s="6">
        <v>46.350952990000003</v>
      </c>
      <c r="F283" s="6">
        <v>97.502723424646206</v>
      </c>
      <c r="G283" s="6">
        <v>2.49727657535376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39945.231741349999</v>
      </c>
      <c r="E284" s="6">
        <v>4799.4582481400003</v>
      </c>
      <c r="F284" s="6">
        <v>89.273680856281899</v>
      </c>
      <c r="G284" s="6">
        <v>10.726319143718101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542.08356142399998</v>
      </c>
      <c r="E285" s="6">
        <v>26.876640949999999</v>
      </c>
      <c r="F285" s="6">
        <v>95.276182615610594</v>
      </c>
      <c r="G285" s="6">
        <v>4.7238173843893803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9671.0629172209992</v>
      </c>
      <c r="E286" s="6">
        <v>815.37388539799997</v>
      </c>
      <c r="F286" s="6">
        <v>92.2244905419698</v>
      </c>
      <c r="G286" s="6">
        <v>7.7755094580302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1420.80651487</v>
      </c>
      <c r="E287" s="6">
        <v>217.82346709000001</v>
      </c>
      <c r="F287" s="6">
        <v>86.706976590928903</v>
      </c>
      <c r="G287" s="6">
        <v>13.2930234090711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25098.613071780001</v>
      </c>
      <c r="E288" s="6">
        <v>2812.2733305199999</v>
      </c>
      <c r="F288" s="6">
        <v>89.924098826584597</v>
      </c>
      <c r="G288" s="6">
        <v>10.075901173415501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19964.298405310001</v>
      </c>
      <c r="E290" s="6">
        <v>2010.5864028399999</v>
      </c>
      <c r="F290" s="6">
        <v>90.850525859892898</v>
      </c>
      <c r="G290" s="6">
        <v>9.1494741401070705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320.50741547299998</v>
      </c>
      <c r="E291" s="6">
        <v>20.937990787</v>
      </c>
      <c r="F291" s="6">
        <v>93.867836437940994</v>
      </c>
      <c r="G291" s="6">
        <v>6.1321635620589898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4239.4767311960004</v>
      </c>
      <c r="E292" s="6">
        <v>668.02084394500002</v>
      </c>
      <c r="F292" s="6">
        <v>86.387749892554794</v>
      </c>
      <c r="G292" s="6">
        <v>13.612250107445201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31798.039320569998</v>
      </c>
      <c r="E294" s="6">
        <v>3122.12642039</v>
      </c>
      <c r="F294" s="6">
        <v>91.0592451262971</v>
      </c>
      <c r="G294" s="6">
        <v>8.9407548737028701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1737.4783178600001</v>
      </c>
      <c r="E295" s="6">
        <v>69.186171169999994</v>
      </c>
      <c r="F295" s="6">
        <v>96.170502514988499</v>
      </c>
      <c r="G295" s="6">
        <v>3.8294974850115202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19148.18455373</v>
      </c>
      <c r="E296" s="6">
        <v>2164.25952654</v>
      </c>
      <c r="F296" s="6">
        <v>89.845089946565196</v>
      </c>
      <c r="G296" s="6">
        <v>10.154910053434801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1835.69285992</v>
      </c>
      <c r="E297" s="6">
        <v>83.279526730000001</v>
      </c>
      <c r="F297" s="6">
        <v>95.660201923208305</v>
      </c>
      <c r="G297" s="6">
        <v>4.33979807679167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29060.853469230002</v>
      </c>
      <c r="E298" s="6">
        <v>5009.0189249599998</v>
      </c>
      <c r="F298" s="6">
        <v>85.297805442282197</v>
      </c>
      <c r="G298" s="6">
        <v>14.702194557717799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1242.53797014</v>
      </c>
      <c r="E299" s="6">
        <v>66.128098390000005</v>
      </c>
      <c r="F299" s="6">
        <v>94.946908154783898</v>
      </c>
      <c r="G299" s="6">
        <v>5.0530918452161302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20288.41454618</v>
      </c>
      <c r="E300" s="6">
        <v>3351.52509375</v>
      </c>
      <c r="F300" s="6">
        <v>85.822615688540196</v>
      </c>
      <c r="G300" s="6">
        <v>14.1773843114598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535.93296889999999</v>
      </c>
      <c r="E301" s="6">
        <v>48.003601490000001</v>
      </c>
      <c r="F301" s="6">
        <v>91.779312356145198</v>
      </c>
      <c r="G301" s="6">
        <v>8.2206876438547596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10971.124536174</v>
      </c>
      <c r="E302" s="6">
        <v>1076.18581206</v>
      </c>
      <c r="F302" s="6">
        <v>91.0670034974424</v>
      </c>
      <c r="G302" s="6">
        <v>8.9329965025575699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1284.2839735800001</v>
      </c>
      <c r="E303" s="6">
        <v>45.443900540000001</v>
      </c>
      <c r="F303" s="6">
        <v>96.582466125253305</v>
      </c>
      <c r="G303" s="6">
        <v>3.4175338747466899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23235.60141671</v>
      </c>
      <c r="E304" s="6">
        <v>2314.2261001500001</v>
      </c>
      <c r="F304" s="6">
        <v>90.942302453420197</v>
      </c>
      <c r="G304" s="6">
        <v>9.0576975465797993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1422.6039671599999</v>
      </c>
      <c r="E305" s="6">
        <v>60.308173830000001</v>
      </c>
      <c r="F305" s="6">
        <v>95.933125627406497</v>
      </c>
      <c r="G305" s="6">
        <v>4.0668743725935101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18594.874264599999</v>
      </c>
      <c r="E306" s="6">
        <v>1330.12044231</v>
      </c>
      <c r="F306" s="6">
        <v>93.324362380639897</v>
      </c>
      <c r="G306" s="6">
        <v>6.6756376193601401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2725.0252630099999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38806.297686979997</v>
      </c>
      <c r="E308" s="6">
        <v>4751.7042181099996</v>
      </c>
      <c r="F308" s="6">
        <v>89.091087721462401</v>
      </c>
      <c r="G308" s="6">
        <v>10.908912278537599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2233.0292705699999</v>
      </c>
      <c r="E309" s="6">
        <v>179.01457246999999</v>
      </c>
      <c r="F309" s="6">
        <v>92.578303541764001</v>
      </c>
      <c r="G309" s="6">
        <v>7.4216964582360303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39427.890897919999</v>
      </c>
      <c r="E310" s="6">
        <v>4546.4669304600002</v>
      </c>
      <c r="F310" s="6">
        <v>89.661095340599104</v>
      </c>
      <c r="G310" s="6">
        <v>10.3389046594009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1562.78606756</v>
      </c>
      <c r="E311" s="6">
        <v>160.14881126</v>
      </c>
      <c r="F311" s="6">
        <v>90.704883090550595</v>
      </c>
      <c r="G311" s="6">
        <v>9.2951169094494404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21786.706977270002</v>
      </c>
      <c r="E312" s="6">
        <v>3466.87854358</v>
      </c>
      <c r="F312" s="6">
        <v>86.271737370847205</v>
      </c>
      <c r="G312" s="6">
        <v>13.7282626291528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67342.142113209993</v>
      </c>
      <c r="E314" s="6">
        <v>9844.3645576300005</v>
      </c>
      <c r="F314" s="6">
        <v>87.246003243013604</v>
      </c>
      <c r="G314" s="6">
        <v>12.7539967569864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26537.694351689999</v>
      </c>
      <c r="E316" s="6">
        <v>1654.8832183300001</v>
      </c>
      <c r="F316" s="6">
        <v>94.130074789295605</v>
      </c>
      <c r="G316" s="6">
        <v>5.8699252107044098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42447.653141529998</v>
      </c>
      <c r="E318" s="6">
        <v>5145.1895248600003</v>
      </c>
      <c r="F318" s="6">
        <v>89.189152745243504</v>
      </c>
      <c r="G318" s="6">
        <v>10.810847254756499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1517.20144721</v>
      </c>
      <c r="E319" s="6">
        <v>145.93505604000001</v>
      </c>
      <c r="F319" s="6">
        <v>91.2253109859099</v>
      </c>
      <c r="G319" s="6">
        <v>8.7746890140901002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35423.811662859996</v>
      </c>
      <c r="E320" s="6">
        <v>3541.2514412300002</v>
      </c>
      <c r="F320" s="6">
        <v>90.911726661984304</v>
      </c>
      <c r="G320" s="6">
        <v>9.0882733380156893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3189.66307388</v>
      </c>
      <c r="E321" s="6">
        <v>272.17717572999999</v>
      </c>
      <c r="F321" s="6">
        <v>92.137789265097894</v>
      </c>
      <c r="G321" s="6">
        <v>7.8622107349021304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35943.507160950001</v>
      </c>
      <c r="E322" s="6">
        <v>3090.1769974499998</v>
      </c>
      <c r="F322" s="6">
        <v>92.083306856432102</v>
      </c>
      <c r="G322" s="6">
        <v>7.9166931435678896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216.02890275600001</v>
      </c>
      <c r="E323" s="6">
        <v>11.26286395</v>
      </c>
      <c r="F323" s="6">
        <v>95.044754980250403</v>
      </c>
      <c r="G323" s="6">
        <v>4.9552450197496203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8735.7061345139991</v>
      </c>
      <c r="E324" s="6">
        <v>936.30962685099996</v>
      </c>
      <c r="F324" s="6">
        <v>90.319395150377005</v>
      </c>
      <c r="G324" s="6">
        <v>9.6806048496229895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649.33151720000001</v>
      </c>
      <c r="E325" s="6">
        <v>20.174107530000001</v>
      </c>
      <c r="F325" s="6">
        <v>96.986715751919803</v>
      </c>
      <c r="G325" s="6">
        <v>3.0132842480802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15260.67453059</v>
      </c>
      <c r="E326" s="6">
        <v>1407.60084747</v>
      </c>
      <c r="F326" s="6">
        <v>91.555210028970393</v>
      </c>
      <c r="G326" s="6">
        <v>8.4447899710295609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337.58580572</v>
      </c>
      <c r="E327" s="6">
        <v>24.160927539999999</v>
      </c>
      <c r="F327" s="6">
        <v>93.321037809445897</v>
      </c>
      <c r="G327" s="6">
        <v>6.6789621905540999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7591.4873388790002</v>
      </c>
      <c r="E328" s="6">
        <v>783.76811008000004</v>
      </c>
      <c r="F328" s="6">
        <v>90.641860241081702</v>
      </c>
      <c r="G328" s="6">
        <v>9.3581397589182593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918.61138754000001</v>
      </c>
      <c r="E329" s="6">
        <v>330.14624320000001</v>
      </c>
      <c r="F329" s="6">
        <v>73.562023961017999</v>
      </c>
      <c r="G329" s="6">
        <v>26.437976038982001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31614.676453690001</v>
      </c>
      <c r="E330" s="6">
        <v>3736.4339181</v>
      </c>
      <c r="F330" s="6">
        <v>89.430504788099498</v>
      </c>
      <c r="G330" s="6">
        <v>10.569495211900501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624.43726287000004</v>
      </c>
      <c r="E331" s="6">
        <v>40.899546260000001</v>
      </c>
      <c r="F331" s="6">
        <v>93.852805722040202</v>
      </c>
      <c r="G331" s="6">
        <v>6.1471942779598496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14511.17144027</v>
      </c>
      <c r="E332" s="6">
        <v>1804.1416048900001</v>
      </c>
      <c r="F332" s="6">
        <v>88.942035007871297</v>
      </c>
      <c r="G332" s="6">
        <v>11.057964992128699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436.42950932999997</v>
      </c>
      <c r="E333" s="6">
        <v>113.06177061</v>
      </c>
      <c r="F333" s="6">
        <v>79.424283016402796</v>
      </c>
      <c r="G333" s="6">
        <v>20.5757169835972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17506.291038970001</v>
      </c>
      <c r="E334" s="6">
        <v>1694.32983098</v>
      </c>
      <c r="F334" s="6">
        <v>91.175650816418596</v>
      </c>
      <c r="G334" s="6">
        <v>8.8243491835814396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38012.239299840003</v>
      </c>
      <c r="E336" s="6">
        <v>4404.4376998099997</v>
      </c>
      <c r="F336" s="6">
        <v>89.616259425870794</v>
      </c>
      <c r="G336" s="6">
        <v>10.383740574129201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7642.5653209920001</v>
      </c>
      <c r="E338" s="6">
        <v>756.11505902800002</v>
      </c>
      <c r="F338" s="6">
        <v>90.997215933746503</v>
      </c>
      <c r="G338" s="6">
        <v>9.0027840662535095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2815.5723765299999</v>
      </c>
      <c r="E339" s="6">
        <v>200.42249082000001</v>
      </c>
      <c r="F339" s="6">
        <v>93.354680639887803</v>
      </c>
      <c r="G339" s="6">
        <v>6.64531936011221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50339.902793339999</v>
      </c>
      <c r="E340" s="6">
        <v>5457.7938426800001</v>
      </c>
      <c r="F340" s="6">
        <v>90.218603684875504</v>
      </c>
      <c r="G340" s="6">
        <v>9.7813963151244891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60498.701572290003</v>
      </c>
      <c r="E342" s="6">
        <v>8255.56196404</v>
      </c>
      <c r="F342" s="6">
        <v>87.992654506905296</v>
      </c>
      <c r="G342" s="6">
        <v>12.0073454930947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30344.767328409998</v>
      </c>
      <c r="E344" s="6">
        <v>4212.5040755299997</v>
      </c>
      <c r="F344" s="6">
        <v>87.810079024208704</v>
      </c>
      <c r="G344" s="6">
        <v>12.189920975791299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2315.0878788</v>
      </c>
      <c r="E345" s="6">
        <v>154.43020455000001</v>
      </c>
      <c r="F345" s="6">
        <v>93.746544899136396</v>
      </c>
      <c r="G345" s="6">
        <v>6.2534551008636203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23496.376742879998</v>
      </c>
      <c r="E346" s="6">
        <v>2045.29930384</v>
      </c>
      <c r="F346" s="6">
        <v>91.992305829504701</v>
      </c>
      <c r="G346" s="6">
        <v>8.0076941704953306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207.687812517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4598.4140435740001</v>
      </c>
      <c r="E348" s="6">
        <v>372.57778552100001</v>
      </c>
      <c r="F348" s="6">
        <v>92.504960814050904</v>
      </c>
      <c r="G348" s="6">
        <v>7.4950391859491399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251.38733378200001</v>
      </c>
      <c r="E349" s="6">
        <v>10.118028817000001</v>
      </c>
      <c r="F349" s="6">
        <v>96.130852263815598</v>
      </c>
      <c r="G349" s="6">
        <v>3.8691477361843898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4418.1461759069998</v>
      </c>
      <c r="E350" s="6">
        <v>236.718744775</v>
      </c>
      <c r="F350" s="6">
        <v>94.914594756053205</v>
      </c>
      <c r="G350" s="6">
        <v>5.0854052439467496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6965.6596117700001</v>
      </c>
      <c r="E352" s="6">
        <v>243.019057756</v>
      </c>
      <c r="F352" s="6">
        <v>96.628798856254505</v>
      </c>
      <c r="G352" s="6">
        <v>3.37120114374552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370.11104594</v>
      </c>
      <c r="E353" s="6">
        <v>27.805980103</v>
      </c>
      <c r="F353" s="6">
        <v>93.012116023405497</v>
      </c>
      <c r="G353" s="6">
        <v>6.9878839765944596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6070.8752638699998</v>
      </c>
      <c r="E354" s="6">
        <v>606.93071222000003</v>
      </c>
      <c r="F354" s="6">
        <v>90.911225717052503</v>
      </c>
      <c r="G354" s="6">
        <v>9.0887742829475098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709.58172474900005</v>
      </c>
      <c r="E355" s="6">
        <v>58.119678530000002</v>
      </c>
      <c r="F355" s="6">
        <v>92.429390088156694</v>
      </c>
      <c r="G355" s="6">
        <v>7.5706099118432899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12249.261903015</v>
      </c>
      <c r="E356" s="6">
        <v>704.26594281999996</v>
      </c>
      <c r="F356" s="6">
        <v>94.563134065084498</v>
      </c>
      <c r="G356" s="6">
        <v>5.4368659349155202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1095.64745393</v>
      </c>
      <c r="E357" s="6">
        <v>31.928107959999998</v>
      </c>
      <c r="F357" s="6">
        <v>97.168428525846807</v>
      </c>
      <c r="G357" s="6">
        <v>2.8315714741532099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12904.143911462999</v>
      </c>
      <c r="E358" s="6">
        <v>938.47813922</v>
      </c>
      <c r="F358" s="6">
        <v>93.220373020487898</v>
      </c>
      <c r="G358" s="6">
        <v>6.7796269795121296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764.53946530799999</v>
      </c>
      <c r="E359" s="6">
        <v>37.599627030000001</v>
      </c>
      <c r="F359" s="6">
        <v>95.312580151104697</v>
      </c>
      <c r="G359" s="6">
        <v>4.6874198488953001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13892.720448829999</v>
      </c>
      <c r="E360" s="6">
        <v>404.87819630000001</v>
      </c>
      <c r="F360" s="6">
        <v>97.168208407934898</v>
      </c>
      <c r="G360" s="6">
        <v>2.83179159206506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11651.676498874</v>
      </c>
      <c r="E362" s="6">
        <v>494.34642371000001</v>
      </c>
      <c r="F362" s="6">
        <v>95.929972906680206</v>
      </c>
      <c r="G362" s="6">
        <v>4.07002709331978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492.92141279399999</v>
      </c>
      <c r="E363" s="6">
        <v>15.1654587</v>
      </c>
      <c r="F363" s="6">
        <v>97.0151839083331</v>
      </c>
      <c r="G363" s="6">
        <v>2.98481609166693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11609.696644475</v>
      </c>
      <c r="E364" s="6">
        <v>1053.287407067</v>
      </c>
      <c r="F364" s="6">
        <v>91.682154831911504</v>
      </c>
      <c r="G364" s="6">
        <v>8.3178451680884695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9966.8056099650003</v>
      </c>
      <c r="E366" s="6">
        <v>619.12659331999998</v>
      </c>
      <c r="F366" s="6">
        <v>94.151421136743394</v>
      </c>
      <c r="G366" s="6">
        <v>5.8485788632566003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7091.8904674019996</v>
      </c>
      <c r="E368" s="6">
        <v>583.52605052399997</v>
      </c>
      <c r="F368" s="6">
        <v>92.397467301466094</v>
      </c>
      <c r="G368" s="6">
        <v>7.6025326985339499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16213.171793519999</v>
      </c>
      <c r="E370" s="6">
        <v>746.27699209000002</v>
      </c>
      <c r="F370" s="6">
        <v>95.599638870791495</v>
      </c>
      <c r="G370" s="6">
        <v>4.4003611292084699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364.19558267999997</v>
      </c>
      <c r="E371" s="6">
        <v>15.33423936</v>
      </c>
      <c r="F371" s="6">
        <v>95.9596747160533</v>
      </c>
      <c r="G371" s="6">
        <v>4.0403252839466903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13743.1749939</v>
      </c>
      <c r="E372" s="6">
        <v>1215.7953978</v>
      </c>
      <c r="F372" s="6">
        <v>91.872466045693997</v>
      </c>
      <c r="G372" s="6">
        <v>8.1275339543060099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487.16514906999998</v>
      </c>
      <c r="E373" s="6">
        <v>11.836757950000001</v>
      </c>
      <c r="F373" s="6">
        <v>97.627913283801206</v>
      </c>
      <c r="G373" s="6">
        <v>2.3720867161987802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13221.682869613</v>
      </c>
      <c r="E374" s="6">
        <v>886.33639223199998</v>
      </c>
      <c r="F374" s="6">
        <v>93.717499418014796</v>
      </c>
      <c r="G374" s="6">
        <v>6.2825005819852304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25479.54608027</v>
      </c>
      <c r="E376" s="6">
        <v>2082.6853292000001</v>
      </c>
      <c r="F376" s="6">
        <v>92.443698413748805</v>
      </c>
      <c r="G376" s="6">
        <v>7.5563015862511698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2395.8953709000002</v>
      </c>
      <c r="E377" s="6">
        <v>85.979050450000003</v>
      </c>
      <c r="F377" s="6">
        <v>96.535721158557493</v>
      </c>
      <c r="G377" s="6">
        <v>3.4642788414424399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47860.115310109999</v>
      </c>
      <c r="E378" s="6">
        <v>6221.6178667699996</v>
      </c>
      <c r="F378" s="6">
        <v>88.495897780454698</v>
      </c>
      <c r="G378" s="6">
        <v>11.504102219545301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2963.0592774699999</v>
      </c>
      <c r="E379" s="6">
        <v>82.960897680000002</v>
      </c>
      <c r="F379" s="6">
        <v>97.276416671274504</v>
      </c>
      <c r="G379" s="6">
        <v>2.7235833287254798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53048.456601559999</v>
      </c>
      <c r="E380" s="6">
        <v>3110.1943421199999</v>
      </c>
      <c r="F380" s="6">
        <v>94.461771624038605</v>
      </c>
      <c r="G380" s="6">
        <v>5.5382283759613999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1674.97221863</v>
      </c>
      <c r="E381" s="6">
        <v>48.681492570000003</v>
      </c>
      <c r="F381" s="6">
        <v>97.175680227781498</v>
      </c>
      <c r="G381" s="6">
        <v>2.82431977221853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45882.666560760001</v>
      </c>
      <c r="E382" s="6">
        <v>5166.0397026000001</v>
      </c>
      <c r="F382" s="6">
        <v>89.880175070552397</v>
      </c>
      <c r="G382" s="6">
        <v>10.119824929447599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29931.586780260001</v>
      </c>
      <c r="E384" s="6">
        <v>2452.0928593399999</v>
      </c>
      <c r="F384" s="6">
        <v>92.4279980328687</v>
      </c>
      <c r="G384" s="6">
        <v>7.5720019671312704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15510.66327553</v>
      </c>
      <c r="E386" s="6">
        <v>1455.81638866</v>
      </c>
      <c r="F386" s="6">
        <v>91.419455199462007</v>
      </c>
      <c r="G386" s="6">
        <v>8.5805448005380498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1574.1956333200001</v>
      </c>
      <c r="E387" s="6">
        <v>123.8878903</v>
      </c>
      <c r="F387" s="6">
        <v>92.704252259871495</v>
      </c>
      <c r="G387" s="6">
        <v>7.29574774012847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19497.89007438</v>
      </c>
      <c r="E388" s="6">
        <v>1930.2166210400001</v>
      </c>
      <c r="F388" s="6">
        <v>90.992127076478695</v>
      </c>
      <c r="G388" s="6">
        <v>9.0078729235213295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913.91036222000002</v>
      </c>
      <c r="E389" s="6">
        <v>26.173362640000001</v>
      </c>
      <c r="F389" s="6">
        <v>97.215847700810102</v>
      </c>
      <c r="G389" s="6">
        <v>2.7841522991899299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13022.758889680001</v>
      </c>
      <c r="E390" s="6">
        <v>1054.1606970299999</v>
      </c>
      <c r="F390" s="6">
        <v>92.511424885702795</v>
      </c>
      <c r="G390" s="6">
        <v>7.4885751142972499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773.48181699099996</v>
      </c>
      <c r="E391" s="6">
        <v>7.5266440120000002</v>
      </c>
      <c r="F391" s="6">
        <v>99.036291616824002</v>
      </c>
      <c r="G391" s="6">
        <v>0.96370838317602903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6385.1735799970002</v>
      </c>
      <c r="E392" s="6">
        <v>260.09135947200002</v>
      </c>
      <c r="F392" s="6">
        <v>96.086064862106397</v>
      </c>
      <c r="G392" s="6">
        <v>3.9139351378935801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26346.249441069998</v>
      </c>
      <c r="E394" s="6">
        <v>1092.8086325100001</v>
      </c>
      <c r="F394" s="6">
        <v>96.017324539422802</v>
      </c>
      <c r="G394" s="6">
        <v>3.9826754605772101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17206.529545379999</v>
      </c>
      <c r="E396" s="6">
        <v>2300.9779904299999</v>
      </c>
      <c r="F396" s="6">
        <v>88.204654099422598</v>
      </c>
      <c r="G396" s="6">
        <v>11.7953459005774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635.58015962000002</v>
      </c>
      <c r="E397" s="6">
        <v>28.942676429999999</v>
      </c>
      <c r="F397" s="6">
        <v>95.644592652069207</v>
      </c>
      <c r="G397" s="6">
        <v>4.3554073479308197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13181.652965847001</v>
      </c>
      <c r="E398" s="6">
        <v>1595.8696161099999</v>
      </c>
      <c r="F398" s="6">
        <v>89.200695805002397</v>
      </c>
      <c r="G398" s="6">
        <v>10.7993041949976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165.95494383400001</v>
      </c>
      <c r="E399" s="6">
        <v>17.946244696000001</v>
      </c>
      <c r="F399" s="6">
        <v>90.241365572755697</v>
      </c>
      <c r="G399" s="6">
        <v>9.7586344272442904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5363.3725452420003</v>
      </c>
      <c r="E400" s="6">
        <v>331.40965306999999</v>
      </c>
      <c r="F400" s="6">
        <v>94.180468338749904</v>
      </c>
      <c r="G400" s="6">
        <v>5.81953166125008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13306.89437376</v>
      </c>
      <c r="E402" s="6">
        <v>555.66347302999998</v>
      </c>
      <c r="F402" s="6">
        <v>95.991623774117102</v>
      </c>
      <c r="G402" s="6">
        <v>4.0083762258829401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999.96748905000004</v>
      </c>
      <c r="E403" s="6">
        <v>16.34658563</v>
      </c>
      <c r="F403" s="6">
        <v>98.391581299791895</v>
      </c>
      <c r="G403" s="6">
        <v>1.6084187002081001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14619.45003724</v>
      </c>
      <c r="E404" s="6">
        <v>1449.1756214</v>
      </c>
      <c r="F404" s="6">
        <v>90.981334358108001</v>
      </c>
      <c r="G404" s="6">
        <v>9.0186656418919497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32333.953959710001</v>
      </c>
      <c r="E406" s="6">
        <v>1694.3630995999999</v>
      </c>
      <c r="F406" s="6">
        <v>95.020726130396696</v>
      </c>
      <c r="G406" s="6">
        <v>4.9792738696033396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2650.5825390300001</v>
      </c>
      <c r="E407" s="6">
        <v>105.1842367</v>
      </c>
      <c r="F407" s="6">
        <v>96.183122692879707</v>
      </c>
      <c r="G407" s="6">
        <v>3.8168773071203299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29189.878717439999</v>
      </c>
      <c r="E408" s="6">
        <v>1722.10201557</v>
      </c>
      <c r="F408" s="6">
        <v>94.429014334461499</v>
      </c>
      <c r="G408" s="6">
        <v>5.57098566553847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648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601</v>
      </c>
      <c r="F418" s="5" t="s">
        <v>457</v>
      </c>
      <c r="G418" s="5" t="s">
        <v>602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13.464586691999999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91.140570037000003</v>
      </c>
      <c r="E420" s="6">
        <v>2.2440977819999999</v>
      </c>
      <c r="F420" s="6">
        <v>97.596931236774793</v>
      </c>
      <c r="G420" s="6">
        <v>2.4030687632252001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226.736729473</v>
      </c>
      <c r="E421" s="6">
        <v>27.977794606</v>
      </c>
      <c r="F421" s="6">
        <v>89.016019126839197</v>
      </c>
      <c r="G421" s="6">
        <v>10.9839808731608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153.49332033300001</v>
      </c>
      <c r="E423" s="6">
        <v>33.504617279000001</v>
      </c>
      <c r="F423" s="6">
        <v>82.082894759770895</v>
      </c>
      <c r="G423" s="6">
        <v>17.917105240229098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41</v>
      </c>
      <c r="E425" s="6">
        <v>2</v>
      </c>
      <c r="F425" s="6">
        <v>95.348837209302303</v>
      </c>
      <c r="G425" s="6">
        <v>4.6511627906976702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205.37505933899999</v>
      </c>
      <c r="E426" s="6">
        <v>17.019935781000001</v>
      </c>
      <c r="F426" s="6">
        <v>92.346978954352707</v>
      </c>
      <c r="G426" s="6">
        <v>7.6530210456473498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1686.4146661100001</v>
      </c>
      <c r="E427" s="6">
        <v>161.79266193300001</v>
      </c>
      <c r="F427" s="6">
        <v>91.245967945364896</v>
      </c>
      <c r="G427" s="6">
        <v>8.7540320546351502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46.772485236000001</v>
      </c>
      <c r="E428" s="6">
        <v>2.1572528630000001</v>
      </c>
      <c r="F428" s="6">
        <v>95.591121173313397</v>
      </c>
      <c r="G428" s="6">
        <v>4.4088788266865597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818.32600636899997</v>
      </c>
      <c r="E429" s="6">
        <v>63.334899774999997</v>
      </c>
      <c r="F429" s="6">
        <v>92.816410557206297</v>
      </c>
      <c r="G429" s="6">
        <v>7.1835894427937399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81.363366561999996</v>
      </c>
      <c r="E430" s="6">
        <v>15.018684601</v>
      </c>
      <c r="F430" s="6">
        <v>84.417550342853104</v>
      </c>
      <c r="G430" s="6">
        <v>15.582449657146899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1755.68566747</v>
      </c>
      <c r="E431" s="6">
        <v>231.98953385300001</v>
      </c>
      <c r="F431" s="6">
        <v>88.328599476484499</v>
      </c>
      <c r="G431" s="6">
        <v>11.6714005235155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140.902609523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718.69374125399997</v>
      </c>
      <c r="E433" s="6">
        <v>66.714355865000002</v>
      </c>
      <c r="F433" s="6">
        <v>91.505771826173103</v>
      </c>
      <c r="G433" s="6">
        <v>8.4942281738269205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649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601</v>
      </c>
      <c r="F443" s="5" t="s">
        <v>457</v>
      </c>
      <c r="G443" s="5" t="s">
        <v>602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512.57219708100001</v>
      </c>
      <c r="E444" s="6">
        <v>34.195873245000001</v>
      </c>
      <c r="F444" s="6">
        <v>93.745817449689198</v>
      </c>
      <c r="G444" s="6">
        <v>6.2541825503108397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5491.4907010460001</v>
      </c>
      <c r="E445" s="6">
        <v>589.55796109300002</v>
      </c>
      <c r="F445" s="6">
        <v>90.304995176841402</v>
      </c>
      <c r="G445" s="6">
        <v>9.6950048231586408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650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651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652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601</v>
      </c>
      <c r="F16" s="5" t="s">
        <v>457</v>
      </c>
      <c r="G16" s="5" t="s">
        <v>602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122490.25257468301</v>
      </c>
      <c r="E17" s="6">
        <v>562.42059346300005</v>
      </c>
      <c r="F17" s="6">
        <v>99.542943213680104</v>
      </c>
      <c r="G17" s="6">
        <v>0.45705678631985303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2326298.6499363198</v>
      </c>
      <c r="E18" s="6">
        <v>12224.473717946999</v>
      </c>
      <c r="F18" s="6">
        <v>99.477256667069199</v>
      </c>
      <c r="G18" s="6">
        <v>0.52274333293076602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537.22529764900003</v>
      </c>
      <c r="E19" s="6">
        <v>9.5427726770000003</v>
      </c>
      <c r="F19" s="6">
        <v>98.254694596319396</v>
      </c>
      <c r="G19" s="6">
        <v>1.7453054036806299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5927.3998753960004</v>
      </c>
      <c r="E20" s="6">
        <v>153.64878674299999</v>
      </c>
      <c r="F20" s="6">
        <v>97.473317592414205</v>
      </c>
      <c r="G20" s="6">
        <v>2.5266824075858398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121953.02727703399</v>
      </c>
      <c r="E21" s="6">
        <v>552.87782078600003</v>
      </c>
      <c r="F21" s="6">
        <v>99.548692921908895</v>
      </c>
      <c r="G21" s="6">
        <v>0.45130707809107801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2320371.2500609299</v>
      </c>
      <c r="E22" s="6">
        <v>12070.824931204001</v>
      </c>
      <c r="F22" s="6">
        <v>99.482481255992397</v>
      </c>
      <c r="G22" s="6">
        <v>0.51751874400759701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653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601</v>
      </c>
      <c r="F32" s="5" t="s">
        <v>457</v>
      </c>
      <c r="G32" s="5" t="s">
        <v>602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122490.25257468301</v>
      </c>
      <c r="E33" s="6">
        <v>562.42059346300005</v>
      </c>
      <c r="F33" s="6">
        <v>99.542943213680104</v>
      </c>
      <c r="G33" s="6">
        <v>0.45705678631985303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2326298.6499363198</v>
      </c>
      <c r="E34" s="6">
        <v>12224.473717946999</v>
      </c>
      <c r="F34" s="6">
        <v>99.477256667069199</v>
      </c>
      <c r="G34" s="6">
        <v>0.52274333293076602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654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601</v>
      </c>
      <c r="F44" s="5" t="s">
        <v>457</v>
      </c>
      <c r="G44" s="5" t="s">
        <v>602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121953.02727703399</v>
      </c>
      <c r="E45" s="6">
        <v>552.87782078600003</v>
      </c>
      <c r="F45" s="6">
        <v>99.548692921908895</v>
      </c>
      <c r="G45" s="6">
        <v>0.45130707809107801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2320371.2500609299</v>
      </c>
      <c r="E46" s="6">
        <v>12070.824931204001</v>
      </c>
      <c r="F46" s="6">
        <v>99.482481255992397</v>
      </c>
      <c r="G46" s="6">
        <v>0.51751874400759701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129.61889059200001</v>
      </c>
      <c r="E47" s="6">
        <v>5.6873475600000001</v>
      </c>
      <c r="F47" s="6">
        <v>95.796684884838101</v>
      </c>
      <c r="G47" s="6">
        <v>4.2033151151619199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2011.1327148400001</v>
      </c>
      <c r="E48" s="6">
        <v>31.308373138</v>
      </c>
      <c r="F48" s="6">
        <v>98.467110100639701</v>
      </c>
      <c r="G48" s="6">
        <v>1.5328898993603299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859.71637887199995</v>
      </c>
      <c r="E49" s="6">
        <v>0</v>
      </c>
      <c r="F49" s="6">
        <v>100</v>
      </c>
      <c r="G49" s="6">
        <v>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15809.828081768999</v>
      </c>
      <c r="E50" s="6">
        <v>207.27047497000001</v>
      </c>
      <c r="F50" s="6">
        <v>98.705942438727206</v>
      </c>
      <c r="G50" s="6">
        <v>1.29405756127282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155.830288919</v>
      </c>
      <c r="E51" s="6">
        <v>0</v>
      </c>
      <c r="F51" s="6">
        <v>100</v>
      </c>
      <c r="G51" s="6">
        <v>0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2207.0469728510002</v>
      </c>
      <c r="E52" s="6">
        <v>14.414087908999999</v>
      </c>
      <c r="F52" s="6">
        <v>99.351143796143404</v>
      </c>
      <c r="G52" s="6">
        <v>0.64885620385660503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1833.8668580599999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30224.880074770001</v>
      </c>
      <c r="E54" s="6">
        <v>247.33283238999999</v>
      </c>
      <c r="F54" s="6">
        <v>99.188333209853994</v>
      </c>
      <c r="G54" s="6">
        <v>0.81166679014599796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232.61864611600001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2657.9796784370001</v>
      </c>
      <c r="E56" s="6">
        <v>82.462018125</v>
      </c>
      <c r="F56" s="6">
        <v>96.990922367425199</v>
      </c>
      <c r="G56" s="6">
        <v>3.0090776325747801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1931.707606447</v>
      </c>
      <c r="E58" s="6">
        <v>31.711305060000001</v>
      </c>
      <c r="F58" s="6">
        <v>98.384893571405001</v>
      </c>
      <c r="G58" s="6">
        <v>1.6151064285950201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210.43750275100001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5642.171676209</v>
      </c>
      <c r="E60" s="6">
        <v>119.064451494</v>
      </c>
      <c r="F60" s="6">
        <v>97.933352342191299</v>
      </c>
      <c r="G60" s="6">
        <v>2.0666476578086499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215.76777926599999</v>
      </c>
      <c r="E61" s="6">
        <v>7.6979750449999997</v>
      </c>
      <c r="F61" s="6">
        <v>96.555188033739299</v>
      </c>
      <c r="G61" s="6">
        <v>3.4448119662606702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5302.8989499899999</v>
      </c>
      <c r="E62" s="6">
        <v>57.529942046999999</v>
      </c>
      <c r="F62" s="6">
        <v>98.926766062833906</v>
      </c>
      <c r="G62" s="6">
        <v>1.0732339371661399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1323.6053918499999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35823.408505649997</v>
      </c>
      <c r="E64" s="6">
        <v>152.64109551999999</v>
      </c>
      <c r="F64" s="6">
        <v>99.575714684596605</v>
      </c>
      <c r="G64" s="6">
        <v>0.42428531540337799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1635.3692048299999</v>
      </c>
      <c r="E65" s="6">
        <v>0</v>
      </c>
      <c r="F65" s="6">
        <v>100</v>
      </c>
      <c r="G65" s="6">
        <v>0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24410.500346770001</v>
      </c>
      <c r="E66" s="6">
        <v>153.78484094000001</v>
      </c>
      <c r="F66" s="6">
        <v>99.373949456437103</v>
      </c>
      <c r="G66" s="6">
        <v>0.62605054356290302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3318.6623122000001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33493.63324186</v>
      </c>
      <c r="E68" s="6">
        <v>249.96108756000001</v>
      </c>
      <c r="F68" s="6">
        <v>99.259233959726501</v>
      </c>
      <c r="G68" s="6">
        <v>0.74076604027350701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157.26811327799999</v>
      </c>
      <c r="E69" s="6">
        <v>8.7128895610000008</v>
      </c>
      <c r="F69" s="6">
        <v>94.750670611713701</v>
      </c>
      <c r="G69" s="6">
        <v>5.2493293882863297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2908.49997317</v>
      </c>
      <c r="E70" s="6">
        <v>34.877730941000003</v>
      </c>
      <c r="F70" s="6">
        <v>98.8150439920678</v>
      </c>
      <c r="G70" s="6">
        <v>1.1849560079321999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128.37220149000001</v>
      </c>
      <c r="E71" s="6">
        <v>0</v>
      </c>
      <c r="F71" s="6">
        <v>100</v>
      </c>
      <c r="G71" s="6">
        <v>0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1061.7136193819999</v>
      </c>
      <c r="E72" s="6">
        <v>9.0615671639999995</v>
      </c>
      <c r="F72" s="6">
        <v>99.153737658674203</v>
      </c>
      <c r="G72" s="6">
        <v>0.84626234132581102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2586.69687578</v>
      </c>
      <c r="E73" s="6">
        <v>40.356200700000002</v>
      </c>
      <c r="F73" s="6">
        <v>98.463822407650994</v>
      </c>
      <c r="G73" s="6">
        <v>1.53617759234897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27201.355720219999</v>
      </c>
      <c r="E74" s="6">
        <v>272.74732770999998</v>
      </c>
      <c r="F74" s="6">
        <v>99.007256661903796</v>
      </c>
      <c r="G74" s="6">
        <v>0.992743338096163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480.41250991300001</v>
      </c>
      <c r="E75" s="6">
        <v>0</v>
      </c>
      <c r="F75" s="6">
        <v>100</v>
      </c>
      <c r="G75" s="6">
        <v>0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4028.8409469819999</v>
      </c>
      <c r="E76" s="6">
        <v>41.988565835999999</v>
      </c>
      <c r="F76" s="6">
        <v>98.968550127098496</v>
      </c>
      <c r="G76" s="6">
        <v>1.03144987290155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69</v>
      </c>
      <c r="E77" s="6">
        <v>0</v>
      </c>
      <c r="F77" s="6">
        <v>100</v>
      </c>
      <c r="G77" s="6">
        <v>0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586</v>
      </c>
      <c r="E78" s="6">
        <v>12</v>
      </c>
      <c r="F78" s="6">
        <v>97.993311036789294</v>
      </c>
      <c r="G78" s="6">
        <v>2.0066889632107001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276.52148803300003</v>
      </c>
      <c r="E79" s="6">
        <v>2.9107613749999999</v>
      </c>
      <c r="F79" s="6">
        <v>98.958330192321498</v>
      </c>
      <c r="G79" s="6">
        <v>1.04166980767849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3683.1738477150002</v>
      </c>
      <c r="E80" s="6">
        <v>51.634491081</v>
      </c>
      <c r="F80" s="6">
        <v>98.6174794956775</v>
      </c>
      <c r="G80" s="6">
        <v>1.38252050432247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5661.1179427779998</v>
      </c>
      <c r="E82" s="6">
        <v>47.999675947</v>
      </c>
      <c r="F82" s="6">
        <v>99.159245278297206</v>
      </c>
      <c r="G82" s="6">
        <v>0.84075472170285404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948.56310110000004</v>
      </c>
      <c r="E83" s="6">
        <v>44.396747910000002</v>
      </c>
      <c r="F83" s="6">
        <v>95.528847621153602</v>
      </c>
      <c r="G83" s="6">
        <v>4.4711523788463801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29470.074139799999</v>
      </c>
      <c r="E84" s="6">
        <v>201.78018989</v>
      </c>
      <c r="F84" s="6">
        <v>99.319960971606307</v>
      </c>
      <c r="G84" s="6">
        <v>0.68003902839364005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187.69624571</v>
      </c>
      <c r="E85" s="6">
        <v>6.624573378</v>
      </c>
      <c r="F85" s="6">
        <v>96.590909090909093</v>
      </c>
      <c r="G85" s="6">
        <v>3.4090909090909101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1001.414675641</v>
      </c>
      <c r="E86" s="6">
        <v>23.186006823</v>
      </c>
      <c r="F86" s="6">
        <v>97.737068965517196</v>
      </c>
      <c r="G86" s="6">
        <v>2.2629310344827598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1399.08607222</v>
      </c>
      <c r="E87" s="6">
        <v>41.902122800000001</v>
      </c>
      <c r="F87" s="6">
        <v>97.092125879669794</v>
      </c>
      <c r="G87" s="6">
        <v>2.9078741203302099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34406.559650640003</v>
      </c>
      <c r="E88" s="6">
        <v>396.11485517</v>
      </c>
      <c r="F88" s="6">
        <v>98.8618263946816</v>
      </c>
      <c r="G88" s="6">
        <v>1.13817360531838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124.68636051</v>
      </c>
      <c r="E89" s="6">
        <v>2.477408498</v>
      </c>
      <c r="F89" s="6">
        <v>98.051796893622907</v>
      </c>
      <c r="G89" s="6">
        <v>1.94820310637706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1641.1812552680001</v>
      </c>
      <c r="E90" s="6">
        <v>18.819644887999999</v>
      </c>
      <c r="F90" s="6">
        <v>98.866287067300306</v>
      </c>
      <c r="G90" s="6">
        <v>1.1337129326997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455.73264306999999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3691.0650203949999</v>
      </c>
      <c r="E92" s="6">
        <v>28.559480748999999</v>
      </c>
      <c r="F92" s="6">
        <v>99.2321945201668</v>
      </c>
      <c r="G92" s="6">
        <v>0.76780547983314695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88.850127008000001</v>
      </c>
      <c r="E93" s="6">
        <v>0</v>
      </c>
      <c r="F93" s="6">
        <v>100</v>
      </c>
      <c r="G93" s="6">
        <v>0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972.54868752000004</v>
      </c>
      <c r="E94" s="6">
        <v>6.0033869600000003</v>
      </c>
      <c r="F94" s="6">
        <v>99.386503067484696</v>
      </c>
      <c r="G94" s="6">
        <v>0.61349693251533699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78.662320262999998</v>
      </c>
      <c r="E95" s="6">
        <v>2.1551320619999998</v>
      </c>
      <c r="F95" s="6">
        <v>97.3333333333333</v>
      </c>
      <c r="G95" s="6">
        <v>2.6666666666666701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933.17218284600006</v>
      </c>
      <c r="E96" s="6">
        <v>14.008358403000001</v>
      </c>
      <c r="F96" s="6">
        <v>98.521046643913493</v>
      </c>
      <c r="G96" s="6">
        <v>1.4789533560864601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527.46174607499995</v>
      </c>
      <c r="E97" s="6">
        <v>8.2611900190000007</v>
      </c>
      <c r="F97" s="6">
        <v>98.457936096738194</v>
      </c>
      <c r="G97" s="6">
        <v>1.54206390326183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5820.8699051989997</v>
      </c>
      <c r="E98" s="6">
        <v>135.34994001300001</v>
      </c>
      <c r="F98" s="6">
        <v>97.727586564458306</v>
      </c>
      <c r="G98" s="6">
        <v>2.2724134355417198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6975.1151438200004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177243.15006518</v>
      </c>
      <c r="E100" s="6">
        <v>1162.4971155000001</v>
      </c>
      <c r="F100" s="6">
        <v>99.348396682576606</v>
      </c>
      <c r="G100" s="6">
        <v>0.65160331742340105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579.21694062899996</v>
      </c>
      <c r="E101" s="6">
        <v>11.828861031000001</v>
      </c>
      <c r="F101" s="6">
        <v>97.998655772906702</v>
      </c>
      <c r="G101" s="6">
        <v>2.0013442270933499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4407.5111046740003</v>
      </c>
      <c r="E102" s="6">
        <v>110.791605437</v>
      </c>
      <c r="F102" s="6">
        <v>97.547937521116694</v>
      </c>
      <c r="G102" s="6">
        <v>2.4520624788833199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73.238893656000002</v>
      </c>
      <c r="E103" s="6">
        <v>3.9430025469999999</v>
      </c>
      <c r="F103" s="6">
        <v>94.891285727640906</v>
      </c>
      <c r="G103" s="6">
        <v>5.1087142723590402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2136.7984967080001</v>
      </c>
      <c r="E104" s="6">
        <v>24.439591217</v>
      </c>
      <c r="F104" s="6">
        <v>98.869185613859699</v>
      </c>
      <c r="G104" s="6">
        <v>1.1308143861403299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42.235441467999998</v>
      </c>
      <c r="E105" s="6">
        <v>1.1114589859999999</v>
      </c>
      <c r="F105" s="6">
        <v>97.435897435897402</v>
      </c>
      <c r="G105" s="6">
        <v>2.5641025641025599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520.16280544799997</v>
      </c>
      <c r="E106" s="6">
        <v>1.1114589859999999</v>
      </c>
      <c r="F106" s="6">
        <v>99.786780383795303</v>
      </c>
      <c r="G106" s="6">
        <v>0.21321961620469099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1941.563074338</v>
      </c>
      <c r="E108" s="6">
        <v>10.498402019</v>
      </c>
      <c r="F108" s="6">
        <v>99.462188965554901</v>
      </c>
      <c r="G108" s="6">
        <v>0.53781103444510703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319.894374191</v>
      </c>
      <c r="E110" s="6">
        <v>4.4225028689999997</v>
      </c>
      <c r="F110" s="6">
        <v>98.636363636363598</v>
      </c>
      <c r="G110" s="6">
        <v>1.36363636363636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88.726114159999995</v>
      </c>
      <c r="E111" s="6">
        <v>3.6614360829999999</v>
      </c>
      <c r="F111" s="6">
        <v>96.036872854221599</v>
      </c>
      <c r="G111" s="6">
        <v>3.9631271457784099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2369.727896118</v>
      </c>
      <c r="E112" s="6">
        <v>23.728096057999998</v>
      </c>
      <c r="F112" s="6">
        <v>99.008626181740297</v>
      </c>
      <c r="G112" s="6">
        <v>0.99137381825966697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163.873633087</v>
      </c>
      <c r="E113" s="6">
        <v>5.1301903979999999</v>
      </c>
      <c r="F113" s="6">
        <v>96.964453056616605</v>
      </c>
      <c r="G113" s="6">
        <v>3.0355469433833999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4127.4980448050001</v>
      </c>
      <c r="E114" s="6">
        <v>72.998607956000001</v>
      </c>
      <c r="F114" s="6">
        <v>98.262143408493898</v>
      </c>
      <c r="G114" s="6">
        <v>1.7378565915060999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330.72993961999998</v>
      </c>
      <c r="E115" s="6">
        <v>9.7205184239999998</v>
      </c>
      <c r="F115" s="6">
        <v>97.144806771637903</v>
      </c>
      <c r="G115" s="6">
        <v>2.85519322836209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8601.2159628579993</v>
      </c>
      <c r="E116" s="6">
        <v>93.839209404000002</v>
      </c>
      <c r="F116" s="6">
        <v>98.920774997456505</v>
      </c>
      <c r="G116" s="6">
        <v>1.07922500254346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6250.9196285810003</v>
      </c>
      <c r="E118" s="6">
        <v>49.762918546999998</v>
      </c>
      <c r="F118" s="6">
        <v>99.210197971810501</v>
      </c>
      <c r="G118" s="6">
        <v>0.78980202818951895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29543.56224815</v>
      </c>
      <c r="E120" s="6">
        <v>232.28040902999999</v>
      </c>
      <c r="F120" s="6">
        <v>99.219903155372194</v>
      </c>
      <c r="G120" s="6">
        <v>0.78009684462780104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655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601</v>
      </c>
      <c r="F130" s="5" t="s">
        <v>457</v>
      </c>
      <c r="G130" s="5" t="s">
        <v>602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10425.643608951999</v>
      </c>
      <c r="E131" s="6">
        <v>28.637205430000002</v>
      </c>
      <c r="F131" s="6">
        <v>99.726071970530896</v>
      </c>
      <c r="G131" s="6">
        <v>0.27392802946907302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197860.087165209</v>
      </c>
      <c r="E132" s="6">
        <v>942.59576446000005</v>
      </c>
      <c r="F132" s="6">
        <v>99.5258636601029</v>
      </c>
      <c r="G132" s="6">
        <v>0.47413633989711501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3865.4730990480002</v>
      </c>
      <c r="E133" s="6">
        <v>7.5346418289999999</v>
      </c>
      <c r="F133" s="6">
        <v>99.805457609870601</v>
      </c>
      <c r="G133" s="6">
        <v>0.194542390129431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70097.213929352001</v>
      </c>
      <c r="E134" s="6">
        <v>68.790216142000006</v>
      </c>
      <c r="F134" s="6">
        <v>99.901960761511603</v>
      </c>
      <c r="G134" s="6">
        <v>9.8039238488426397E-2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2253.02105252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38026.523656874</v>
      </c>
      <c r="E136" s="6">
        <v>309.23087013499998</v>
      </c>
      <c r="F136" s="6">
        <v>99.193361722104299</v>
      </c>
      <c r="G136" s="6">
        <v>0.80663827789573095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6374.5232364670001</v>
      </c>
      <c r="E137" s="6">
        <v>45.835360260000002</v>
      </c>
      <c r="F137" s="6">
        <v>99.286093454602906</v>
      </c>
      <c r="G137" s="6">
        <v>0.71390654539710896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111596.927455453</v>
      </c>
      <c r="E138" s="6">
        <v>1053.8126057899999</v>
      </c>
      <c r="F138" s="6">
        <v>99.064531129385301</v>
      </c>
      <c r="G138" s="6">
        <v>0.93546887061468997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5162.7003249939999</v>
      </c>
      <c r="E139" s="6">
        <v>70.835709355999995</v>
      </c>
      <c r="F139" s="6">
        <v>98.646503838111101</v>
      </c>
      <c r="G139" s="6">
        <v>1.3534961618889001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98280.554392481004</v>
      </c>
      <c r="E140" s="6">
        <v>469.99266259000001</v>
      </c>
      <c r="F140" s="6">
        <v>99.524060699807706</v>
      </c>
      <c r="G140" s="6">
        <v>0.475939300192328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2159.5962612100002</v>
      </c>
      <c r="E141" s="6">
        <v>23.49737725</v>
      </c>
      <c r="F141" s="6">
        <v>98.923666083944298</v>
      </c>
      <c r="G141" s="6">
        <v>1.0763339160557299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54630.056931664003</v>
      </c>
      <c r="E142" s="6">
        <v>468.61805250999998</v>
      </c>
      <c r="F142" s="6">
        <v>99.149493063772198</v>
      </c>
      <c r="G142" s="6">
        <v>0.85050693622777895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11031.507100564</v>
      </c>
      <c r="E143" s="6">
        <v>13.70185347</v>
      </c>
      <c r="F143" s="6">
        <v>99.875947539543901</v>
      </c>
      <c r="G143" s="6">
        <v>0.12405246045613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193856.24491578899</v>
      </c>
      <c r="E144" s="6">
        <v>1281.0995098400001</v>
      </c>
      <c r="F144" s="6">
        <v>99.343488293534605</v>
      </c>
      <c r="G144" s="6">
        <v>0.65651170646541901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13028.744780065999</v>
      </c>
      <c r="E145" s="6">
        <v>104.18250514</v>
      </c>
      <c r="F145" s="6">
        <v>99.206707667852896</v>
      </c>
      <c r="G145" s="6">
        <v>0.79329233214715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308098.24246197898</v>
      </c>
      <c r="E146" s="6">
        <v>1715.73821658</v>
      </c>
      <c r="F146" s="6">
        <v>99.4462037468993</v>
      </c>
      <c r="G146" s="6">
        <v>0.55379625310070402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5983.7520583659998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116807.358854869</v>
      </c>
      <c r="E148" s="6">
        <v>287.83708042299997</v>
      </c>
      <c r="F148" s="6">
        <v>99.754185406050297</v>
      </c>
      <c r="G148" s="6">
        <v>0.245814593949748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13296.11811499</v>
      </c>
      <c r="E149" s="6">
        <v>64.945836510000007</v>
      </c>
      <c r="F149" s="6">
        <v>99.513917179456996</v>
      </c>
      <c r="G149" s="6">
        <v>0.48608282054296098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242293.43232408</v>
      </c>
      <c r="E150" s="6">
        <v>540.45196582000005</v>
      </c>
      <c r="F150" s="6">
        <v>99.777439640517898</v>
      </c>
      <c r="G150" s="6">
        <v>0.222560359482121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14853.339402795</v>
      </c>
      <c r="E151" s="6">
        <v>114.932262454</v>
      </c>
      <c r="F151" s="6">
        <v>99.232160766290505</v>
      </c>
      <c r="G151" s="6">
        <v>0.76783923370947205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376784.17003569403</v>
      </c>
      <c r="E152" s="6">
        <v>1772.3583681800001</v>
      </c>
      <c r="F152" s="6">
        <v>99.531811437606706</v>
      </c>
      <c r="G152" s="6">
        <v>0.468188562393278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44505.578749524</v>
      </c>
      <c r="E154" s="6">
        <v>145.81082261</v>
      </c>
      <c r="F154" s="6">
        <v>99.673446170416597</v>
      </c>
      <c r="G154" s="6">
        <v>0.32655382958338502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58663.168129215002</v>
      </c>
      <c r="E156" s="6">
        <v>118.72174642</v>
      </c>
      <c r="F156" s="6">
        <v>99.798030062199103</v>
      </c>
      <c r="G156" s="6">
        <v>0.20196993780087699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25189.027181304999</v>
      </c>
      <c r="E158" s="6">
        <v>200.32575559</v>
      </c>
      <c r="F158" s="6">
        <v>99.210985187027404</v>
      </c>
      <c r="G158" s="6">
        <v>0.789014812972618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2474.8728598540001</v>
      </c>
      <c r="E159" s="6">
        <v>48.126567080999997</v>
      </c>
      <c r="F159" s="6">
        <v>98.092486008232498</v>
      </c>
      <c r="G159" s="6">
        <v>1.9075139917675401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22039.192741813</v>
      </c>
      <c r="E160" s="6">
        <v>79.800145622000002</v>
      </c>
      <c r="F160" s="6">
        <v>99.639223422024202</v>
      </c>
      <c r="G160" s="6">
        <v>0.36077657797580598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5801.9030900150001</v>
      </c>
      <c r="E161" s="6">
        <v>40.191274683000003</v>
      </c>
      <c r="F161" s="6">
        <v>99.312039960773902</v>
      </c>
      <c r="G161" s="6">
        <v>0.68796003922606297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75675.773795255998</v>
      </c>
      <c r="E162" s="6">
        <v>350.20967450299997</v>
      </c>
      <c r="F162" s="6">
        <v>99.5393552854962</v>
      </c>
      <c r="G162" s="6">
        <v>0.46064471450382999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7197.7770726560002</v>
      </c>
      <c r="E164" s="6">
        <v>10.901596870000001</v>
      </c>
      <c r="F164" s="6">
        <v>99.848771219112805</v>
      </c>
      <c r="G164" s="6">
        <v>0.15122878088720301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7200.76577215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109255.77145395</v>
      </c>
      <c r="E166" s="6">
        <v>747.25091784999995</v>
      </c>
      <c r="F166" s="6">
        <v>99.320699648302096</v>
      </c>
      <c r="G166" s="6">
        <v>0.67930035169793901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10785.340125823001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174673.88448016101</v>
      </c>
      <c r="E168" s="6">
        <v>1643.1838578920001</v>
      </c>
      <c r="F168" s="6">
        <v>99.068051735784607</v>
      </c>
      <c r="G168" s="6">
        <v>0.93194826421541999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140.902609523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767.66420899900004</v>
      </c>
      <c r="E170" s="6">
        <v>17.743888120000001</v>
      </c>
      <c r="F170" s="6">
        <v>97.740806571120501</v>
      </c>
      <c r="G170" s="6">
        <v>2.2591934288795001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656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601</v>
      </c>
      <c r="F180" s="5" t="s">
        <v>457</v>
      </c>
      <c r="G180" s="5" t="s">
        <v>602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10412.179022259999</v>
      </c>
      <c r="E181" s="6">
        <v>28.637205430000002</v>
      </c>
      <c r="F181" s="6">
        <v>99.725718710055901</v>
      </c>
      <c r="G181" s="6">
        <v>0.27428128994409001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197766.70249739001</v>
      </c>
      <c r="E182" s="6">
        <v>942.59576446000005</v>
      </c>
      <c r="F182" s="6">
        <v>99.525640836787701</v>
      </c>
      <c r="G182" s="6">
        <v>0.47435916321232802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3865.4730990480002</v>
      </c>
      <c r="E183" s="6">
        <v>7.5346418289999999</v>
      </c>
      <c r="F183" s="6">
        <v>99.805457609870601</v>
      </c>
      <c r="G183" s="6">
        <v>0.194542390129431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69847.386557870006</v>
      </c>
      <c r="E184" s="6">
        <v>63.903063545000002</v>
      </c>
      <c r="F184" s="6">
        <v>99.908594071299405</v>
      </c>
      <c r="G184" s="6">
        <v>9.1405928700570599E-2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2230.3269627909999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37847.875891942997</v>
      </c>
      <c r="E186" s="6">
        <v>300.88069745400003</v>
      </c>
      <c r="F186" s="6">
        <v>99.211296187992602</v>
      </c>
      <c r="G186" s="6">
        <v>0.78870381200740403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6372.5232364670001</v>
      </c>
      <c r="E187" s="6">
        <v>45.835360260000002</v>
      </c>
      <c r="F187" s="6">
        <v>99.285870996934094</v>
      </c>
      <c r="G187" s="6">
        <v>0.714129003065884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111553.927455453</v>
      </c>
      <c r="E188" s="6">
        <v>1053.8126057899999</v>
      </c>
      <c r="F188" s="6">
        <v>99.064173914495697</v>
      </c>
      <c r="G188" s="6">
        <v>0.93582608550431101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4946.8496907970002</v>
      </c>
      <c r="E189" s="6">
        <v>64.291348432999996</v>
      </c>
      <c r="F189" s="6">
        <v>98.717031751258006</v>
      </c>
      <c r="G189" s="6">
        <v>1.28296824874198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96474.634683251003</v>
      </c>
      <c r="E190" s="6">
        <v>427.70504377700001</v>
      </c>
      <c r="F190" s="6">
        <v>99.558622583333005</v>
      </c>
      <c r="G190" s="6">
        <v>0.44137741666696301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2159.5962612100002</v>
      </c>
      <c r="E191" s="6">
        <v>23.49737725</v>
      </c>
      <c r="F191" s="6">
        <v>98.923666083944298</v>
      </c>
      <c r="G191" s="6">
        <v>1.0763339160557299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54630.056931664003</v>
      </c>
      <c r="E192" s="6">
        <v>468.61805250999998</v>
      </c>
      <c r="F192" s="6">
        <v>99.149493063772198</v>
      </c>
      <c r="G192" s="6">
        <v>0.85050693622777895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11031.507100564</v>
      </c>
      <c r="E193" s="6">
        <v>13.70185347</v>
      </c>
      <c r="F193" s="6">
        <v>99.875947539543901</v>
      </c>
      <c r="G193" s="6">
        <v>0.12405246045613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193856.24491578899</v>
      </c>
      <c r="E194" s="6">
        <v>1281.0995098400001</v>
      </c>
      <c r="F194" s="6">
        <v>99.343488293534605</v>
      </c>
      <c r="G194" s="6">
        <v>0.65651170646541901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13028.744780065999</v>
      </c>
      <c r="E195" s="6">
        <v>104.18250514</v>
      </c>
      <c r="F195" s="6">
        <v>99.206707667852896</v>
      </c>
      <c r="G195" s="6">
        <v>0.79329233214715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308098.24246197898</v>
      </c>
      <c r="E196" s="6">
        <v>1715.73821658</v>
      </c>
      <c r="F196" s="6">
        <v>99.4462037468993</v>
      </c>
      <c r="G196" s="6">
        <v>0.55379625310070402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5983.7520583659998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116807.358854869</v>
      </c>
      <c r="E198" s="6">
        <v>287.83708042299997</v>
      </c>
      <c r="F198" s="6">
        <v>99.754185406050297</v>
      </c>
      <c r="G198" s="6">
        <v>0.245814593949748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13296.11811499</v>
      </c>
      <c r="E199" s="6">
        <v>64.945836510000007</v>
      </c>
      <c r="F199" s="6">
        <v>99.513917179456996</v>
      </c>
      <c r="G199" s="6">
        <v>0.48608282054296098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242293.43232408</v>
      </c>
      <c r="E200" s="6">
        <v>540.45196582000005</v>
      </c>
      <c r="F200" s="6">
        <v>99.777439640517898</v>
      </c>
      <c r="G200" s="6">
        <v>0.222560359482121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14807.408076449999</v>
      </c>
      <c r="E201" s="6">
        <v>111.93385069999999</v>
      </c>
      <c r="F201" s="6">
        <v>99.249740027096607</v>
      </c>
      <c r="G201" s="6">
        <v>0.75025997290339197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375913.77603464999</v>
      </c>
      <c r="E202" s="6">
        <v>1761.09146308</v>
      </c>
      <c r="F202" s="6">
        <v>99.533701706245907</v>
      </c>
      <c r="G202" s="6">
        <v>0.46629829375410697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44505.578749524</v>
      </c>
      <c r="E204" s="6">
        <v>145.81082261</v>
      </c>
      <c r="F204" s="6">
        <v>99.673446170416597</v>
      </c>
      <c r="G204" s="6">
        <v>0.32655382958338502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58663.168129215002</v>
      </c>
      <c r="E206" s="6">
        <v>118.72174642</v>
      </c>
      <c r="F206" s="6">
        <v>99.798030062199103</v>
      </c>
      <c r="G206" s="6">
        <v>0.20196993780087699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25189.027181304999</v>
      </c>
      <c r="E208" s="6">
        <v>200.32575559</v>
      </c>
      <c r="F208" s="6">
        <v>99.210985187027404</v>
      </c>
      <c r="G208" s="6">
        <v>0.789014812972618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2474.8728598540001</v>
      </c>
      <c r="E209" s="6">
        <v>48.126567080999997</v>
      </c>
      <c r="F209" s="6">
        <v>98.092486008232498</v>
      </c>
      <c r="G209" s="6">
        <v>1.9075139917675401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22039.192741813</v>
      </c>
      <c r="E210" s="6">
        <v>79.800145622000002</v>
      </c>
      <c r="F210" s="6">
        <v>99.639223422024202</v>
      </c>
      <c r="G210" s="6">
        <v>0.36077657797580598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5801.9030900150001</v>
      </c>
      <c r="E211" s="6">
        <v>40.191274683000003</v>
      </c>
      <c r="F211" s="6">
        <v>99.312039960773902</v>
      </c>
      <c r="G211" s="6">
        <v>0.68796003922606297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75675.773795255998</v>
      </c>
      <c r="E212" s="6">
        <v>350.20967450299997</v>
      </c>
      <c r="F212" s="6">
        <v>99.5393552854962</v>
      </c>
      <c r="G212" s="6">
        <v>0.46064471450382999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7197.7770726560002</v>
      </c>
      <c r="E214" s="6">
        <v>10.901596870000001</v>
      </c>
      <c r="F214" s="6">
        <v>99.848771219112805</v>
      </c>
      <c r="G214" s="6">
        <v>0.15122878088720301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7200.76577215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109255.77145395</v>
      </c>
      <c r="E216" s="6">
        <v>747.25091784999995</v>
      </c>
      <c r="F216" s="6">
        <v>99.320699648302096</v>
      </c>
      <c r="G216" s="6">
        <v>0.67930035169793901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10688.95807466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172755.32232827001</v>
      </c>
      <c r="E218" s="6">
        <v>1574.0708084600001</v>
      </c>
      <c r="F218" s="6">
        <v>99.097070906897798</v>
      </c>
      <c r="G218" s="6">
        <v>0.90292909310217395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657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601</v>
      </c>
      <c r="F228" s="5" t="s">
        <v>457</v>
      </c>
      <c r="G228" s="5" t="s">
        <v>602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2000.3633721399999</v>
      </c>
      <c r="E229" s="6">
        <v>28.637205430000002</v>
      </c>
      <c r="F229" s="6">
        <v>98.588605358392897</v>
      </c>
      <c r="G229" s="6">
        <v>1.4113946416070999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20617.283602809999</v>
      </c>
      <c r="E230" s="6">
        <v>64.075875190000005</v>
      </c>
      <c r="F230" s="6">
        <v>99.690175709879398</v>
      </c>
      <c r="G230" s="6">
        <v>0.30982429012058599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19440.11022024</v>
      </c>
      <c r="E232" s="6">
        <v>153.96151082</v>
      </c>
      <c r="F232" s="6">
        <v>99.214244425899807</v>
      </c>
      <c r="G232" s="6">
        <v>0.78575557410022301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51226.509845749999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29597.012709099999</v>
      </c>
      <c r="E236" s="6">
        <v>41.694282690000001</v>
      </c>
      <c r="F236" s="6">
        <v>99.859324893283798</v>
      </c>
      <c r="G236" s="6">
        <v>0.14067510671619199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34670.468970419999</v>
      </c>
      <c r="E238" s="6">
        <v>47.534454439999998</v>
      </c>
      <c r="F238" s="6">
        <v>99.863084135748494</v>
      </c>
      <c r="G238" s="6">
        <v>0.13691586425146399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9315.0337345410007</v>
      </c>
      <c r="E240" s="6">
        <v>65.627091489999998</v>
      </c>
      <c r="F240" s="6">
        <v>99.300400124180101</v>
      </c>
      <c r="G240" s="6">
        <v>0.69959987581991201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16966.307427079999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31038.957286339999</v>
      </c>
      <c r="E244" s="6">
        <v>138.71213577</v>
      </c>
      <c r="F244" s="6">
        <v>99.555091389635294</v>
      </c>
      <c r="G244" s="6">
        <v>0.444908610364669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1860.39087167</v>
      </c>
      <c r="E245" s="6">
        <v>64.945836510000007</v>
      </c>
      <c r="F245" s="6">
        <v>96.626780332288305</v>
      </c>
      <c r="G245" s="6">
        <v>3.3732196677116599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33300.505654619999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53058.664103340001</v>
      </c>
      <c r="E248" s="6">
        <v>102.0691013</v>
      </c>
      <c r="F248" s="6">
        <v>99.807999071594693</v>
      </c>
      <c r="G248" s="6">
        <v>0.19200092840534999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3909.31287634</v>
      </c>
      <c r="E249" s="6">
        <v>111.93385069999999</v>
      </c>
      <c r="F249" s="6">
        <v>97.216439122043298</v>
      </c>
      <c r="G249" s="6">
        <v>2.78356087795671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84856.103181169994</v>
      </c>
      <c r="E250" s="6">
        <v>620.67787145</v>
      </c>
      <c r="F250" s="6">
        <v>99.273863774692302</v>
      </c>
      <c r="G250" s="6">
        <v>0.72613622530767397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29949.800643070001</v>
      </c>
      <c r="E252" s="6">
        <v>163.95528105</v>
      </c>
      <c r="F252" s="6">
        <v>99.455546888727099</v>
      </c>
      <c r="G252" s="6">
        <v>0.54445311127290497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2723.3330423699999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37171.770167909999</v>
      </c>
      <c r="E254" s="6">
        <v>58.311129170000001</v>
      </c>
      <c r="F254" s="6">
        <v>99.843376304486995</v>
      </c>
      <c r="G254" s="6">
        <v>0.156623695513051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27440.863392290001</v>
      </c>
      <c r="E256" s="6">
        <v>106.43722493999999</v>
      </c>
      <c r="F256" s="6">
        <v>99.613620127725198</v>
      </c>
      <c r="G256" s="6">
        <v>0.386379872274769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13191.574739723001</v>
      </c>
      <c r="E258" s="6">
        <v>23.381417259999999</v>
      </c>
      <c r="F258" s="6">
        <v>99.823068521891003</v>
      </c>
      <c r="G258" s="6">
        <v>0.17693147810895199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21640.654193449998</v>
      </c>
      <c r="E260" s="6">
        <v>319.05788312999999</v>
      </c>
      <c r="F260" s="6">
        <v>98.547076200191697</v>
      </c>
      <c r="G260" s="6">
        <v>1.45292379980826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1093.925452424</v>
      </c>
      <c r="E261" s="6">
        <v>25.140845891000001</v>
      </c>
      <c r="F261" s="6">
        <v>97.753408718602699</v>
      </c>
      <c r="G261" s="6">
        <v>2.2465912813972699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6496.7004061730004</v>
      </c>
      <c r="E262" s="6">
        <v>55.204696402000003</v>
      </c>
      <c r="F262" s="6">
        <v>99.157425274973804</v>
      </c>
      <c r="G262" s="6">
        <v>0.842574725026217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12635.233895193</v>
      </c>
      <c r="E264" s="6">
        <v>91.134990160000001</v>
      </c>
      <c r="F264" s="6">
        <v>99.283888507546806</v>
      </c>
      <c r="G264" s="6">
        <v>0.71611149245319194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1380.9474074300001</v>
      </c>
      <c r="E265" s="6">
        <v>22.98572119</v>
      </c>
      <c r="F265" s="6">
        <v>98.362762390784695</v>
      </c>
      <c r="G265" s="6">
        <v>1.63723760921532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15542.49233564</v>
      </c>
      <c r="E266" s="6">
        <v>24.595449219999999</v>
      </c>
      <c r="F266" s="6">
        <v>99.842003529755104</v>
      </c>
      <c r="G266" s="6">
        <v>0.15799647024487601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1804.0403471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26077.203741130001</v>
      </c>
      <c r="E268" s="6">
        <v>130.97739996999999</v>
      </c>
      <c r="F268" s="6">
        <v>99.5002423126395</v>
      </c>
      <c r="G268" s="6">
        <v>0.49975768736045401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29997.267939720001</v>
      </c>
      <c r="E270" s="6">
        <v>164.07415080999999</v>
      </c>
      <c r="F270" s="6">
        <v>99.456011770572005</v>
      </c>
      <c r="G270" s="6">
        <v>0.54398822942801195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16551.44988706</v>
      </c>
      <c r="E272" s="6">
        <v>119.47214722</v>
      </c>
      <c r="F272" s="6">
        <v>99.283350093208199</v>
      </c>
      <c r="G272" s="6">
        <v>0.71664990679179197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42675.212427830003</v>
      </c>
      <c r="E274" s="6">
        <v>376.15220811</v>
      </c>
      <c r="F274" s="6">
        <v>99.126271115234303</v>
      </c>
      <c r="G274" s="6">
        <v>0.87372888476566901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1530.84442345</v>
      </c>
      <c r="E275" s="6">
        <v>32.812622040000001</v>
      </c>
      <c r="F275" s="6">
        <v>97.901546113667294</v>
      </c>
      <c r="G275" s="6">
        <v>2.0984538863326998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22516.00760614</v>
      </c>
      <c r="E276" s="6">
        <v>32.446799339999998</v>
      </c>
      <c r="F276" s="6">
        <v>99.856101891701698</v>
      </c>
      <c r="G276" s="6">
        <v>0.14389810829834301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25067.533269179999</v>
      </c>
      <c r="E278" s="6">
        <v>146.80639116</v>
      </c>
      <c r="F278" s="6">
        <v>99.417766266586298</v>
      </c>
      <c r="G278" s="6">
        <v>0.58223373341366502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1667.00889207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28141.45984136</v>
      </c>
      <c r="E280" s="6">
        <v>174.25709531000001</v>
      </c>
      <c r="F280" s="6">
        <v>99.384592324821796</v>
      </c>
      <c r="G280" s="6">
        <v>0.61540767517819805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2053.4395873200001</v>
      </c>
      <c r="E281" s="6">
        <v>28.293858480000001</v>
      </c>
      <c r="F281" s="6">
        <v>98.640851039930993</v>
      </c>
      <c r="G281" s="6">
        <v>1.3591489600690401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27325.05974737</v>
      </c>
      <c r="E282" s="6">
        <v>74.784052279999997</v>
      </c>
      <c r="F282" s="6">
        <v>99.727063946689498</v>
      </c>
      <c r="G282" s="6">
        <v>0.27293605331047599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44630.190955259997</v>
      </c>
      <c r="E284" s="6">
        <v>114.49903423000001</v>
      </c>
      <c r="F284" s="6">
        <v>99.744105872100405</v>
      </c>
      <c r="G284" s="6">
        <v>0.25589412789963301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555.25834890399994</v>
      </c>
      <c r="E285" s="6">
        <v>13.70185347</v>
      </c>
      <c r="F285" s="6">
        <v>97.591772954799197</v>
      </c>
      <c r="G285" s="6">
        <v>2.4082270452008201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10409.938295439</v>
      </c>
      <c r="E286" s="6">
        <v>76.498507180000004</v>
      </c>
      <c r="F286" s="6">
        <v>99.2705004700844</v>
      </c>
      <c r="G286" s="6">
        <v>0.72949952991557998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1592.7946217000001</v>
      </c>
      <c r="E287" s="6">
        <v>45.835360260000002</v>
      </c>
      <c r="F287" s="6">
        <v>97.202824263890506</v>
      </c>
      <c r="G287" s="6">
        <v>2.7971757361094598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27458.515808730001</v>
      </c>
      <c r="E288" s="6">
        <v>452.37059356999998</v>
      </c>
      <c r="F288" s="6">
        <v>98.379232436226999</v>
      </c>
      <c r="G288" s="6">
        <v>1.6207675637729699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21822.319321260002</v>
      </c>
      <c r="E290" s="6">
        <v>152.56548688999999</v>
      </c>
      <c r="F290" s="6">
        <v>99.305727933402295</v>
      </c>
      <c r="G290" s="6">
        <v>0.69427206659766805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334.35287213700002</v>
      </c>
      <c r="E291" s="6">
        <v>7.0925341230000001</v>
      </c>
      <c r="F291" s="6">
        <v>97.922791171599698</v>
      </c>
      <c r="G291" s="6">
        <v>2.0772088284003001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4851.0083423739998</v>
      </c>
      <c r="E292" s="6">
        <v>56.489232766999997</v>
      </c>
      <c r="F292" s="6">
        <v>98.8489198027698</v>
      </c>
      <c r="G292" s="6">
        <v>1.1510801972301901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34784.925992670003</v>
      </c>
      <c r="E294" s="6">
        <v>135.23974828999999</v>
      </c>
      <c r="F294" s="6">
        <v>99.612717335612899</v>
      </c>
      <c r="G294" s="6">
        <v>0.38728266438715397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1806.6644890299999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21136.67039381</v>
      </c>
      <c r="E296" s="6">
        <v>175.77368645999999</v>
      </c>
      <c r="F296" s="6">
        <v>99.175253266129502</v>
      </c>
      <c r="G296" s="6">
        <v>0.82474673387048303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33971.1834772</v>
      </c>
      <c r="E298" s="6">
        <v>98.688916989999996</v>
      </c>
      <c r="F298" s="6">
        <v>99.710333763953798</v>
      </c>
      <c r="G298" s="6">
        <v>0.28966623604621899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1267.9463573800001</v>
      </c>
      <c r="E299" s="6">
        <v>40.719711150000002</v>
      </c>
      <c r="F299" s="6">
        <v>96.888456717171593</v>
      </c>
      <c r="G299" s="6">
        <v>3.11154328282842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23604.406188199999</v>
      </c>
      <c r="E300" s="6">
        <v>35.533451730000003</v>
      </c>
      <c r="F300" s="6">
        <v>99.849688906692506</v>
      </c>
      <c r="G300" s="6">
        <v>0.15031109330744999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560.43919314000004</v>
      </c>
      <c r="E301" s="6">
        <v>23.49737725</v>
      </c>
      <c r="F301" s="6">
        <v>95.976039446492194</v>
      </c>
      <c r="G301" s="6">
        <v>4.0239605535078198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11954.844503834</v>
      </c>
      <c r="E302" s="6">
        <v>92.465844399999995</v>
      </c>
      <c r="F302" s="6">
        <v>99.232477277274199</v>
      </c>
      <c r="G302" s="6">
        <v>0.76752272272586097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25421.28736065</v>
      </c>
      <c r="E304" s="6">
        <v>128.54015620999999</v>
      </c>
      <c r="F304" s="6">
        <v>99.496904015789596</v>
      </c>
      <c r="G304" s="6">
        <v>0.50309598421037505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1482.9121409899999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19713.508916629999</v>
      </c>
      <c r="E306" s="6">
        <v>211.48579028</v>
      </c>
      <c r="F306" s="6">
        <v>98.938590482000706</v>
      </c>
      <c r="G306" s="6">
        <v>1.0614095179992999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2725.0252630099999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43331.118945419999</v>
      </c>
      <c r="E308" s="6">
        <v>226.88295966999999</v>
      </c>
      <c r="F308" s="6">
        <v>99.479124501247</v>
      </c>
      <c r="G308" s="6">
        <v>0.52087549875304895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2412.04384304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43535.499090049998</v>
      </c>
      <c r="E310" s="6">
        <v>438.85873832999999</v>
      </c>
      <c r="F310" s="6">
        <v>99.002012172542095</v>
      </c>
      <c r="G310" s="6">
        <v>0.99798782745787196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1722.93487882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24913.607390509998</v>
      </c>
      <c r="E312" s="6">
        <v>339.97813034000001</v>
      </c>
      <c r="F312" s="6">
        <v>98.653743128636904</v>
      </c>
      <c r="G312" s="6">
        <v>1.3462568713631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76400.977424440003</v>
      </c>
      <c r="E314" s="6">
        <v>785.52924640000003</v>
      </c>
      <c r="F314" s="6">
        <v>98.982297191204907</v>
      </c>
      <c r="G314" s="6">
        <v>1.0177028087951601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28071.07446349</v>
      </c>
      <c r="E316" s="6">
        <v>121.50310653</v>
      </c>
      <c r="F316" s="6">
        <v>99.569024484447297</v>
      </c>
      <c r="G316" s="6">
        <v>0.430975515552741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47542.223666290003</v>
      </c>
      <c r="E318" s="6">
        <v>50.619000100000001</v>
      </c>
      <c r="F318" s="6">
        <v>99.893641570320099</v>
      </c>
      <c r="G318" s="6">
        <v>0.106358429679905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38818.999655120002</v>
      </c>
      <c r="E320" s="6">
        <v>146.06344897</v>
      </c>
      <c r="F320" s="6">
        <v>99.625142531965594</v>
      </c>
      <c r="G320" s="6">
        <v>0.37485746803440501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3461.8402496099998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38921.445680830002</v>
      </c>
      <c r="E322" s="6">
        <v>112.23847757</v>
      </c>
      <c r="F322" s="6">
        <v>99.712457381387495</v>
      </c>
      <c r="G322" s="6">
        <v>0.28754261861251001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9616.4088975199993</v>
      </c>
      <c r="E324" s="6">
        <v>55.606863844999999</v>
      </c>
      <c r="F324" s="6">
        <v>99.425074718476793</v>
      </c>
      <c r="G324" s="6">
        <v>0.57492528152324096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16609.861723890001</v>
      </c>
      <c r="E326" s="6">
        <v>58.413654170000001</v>
      </c>
      <c r="F326" s="6">
        <v>99.649551901170994</v>
      </c>
      <c r="G326" s="6">
        <v>0.35044809882903799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8361.5407106790008</v>
      </c>
      <c r="E328" s="6">
        <v>13.714738280000001</v>
      </c>
      <c r="F328" s="6">
        <v>99.836246925677898</v>
      </c>
      <c r="G328" s="6">
        <v>0.16375307432210501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1195.6018051999999</v>
      </c>
      <c r="E329" s="6">
        <v>53.155825540000002</v>
      </c>
      <c r="F329" s="6">
        <v>95.743303245442405</v>
      </c>
      <c r="G329" s="6">
        <v>4.2566967545576002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35217.665407209999</v>
      </c>
      <c r="E330" s="6">
        <v>133.44496458</v>
      </c>
      <c r="F330" s="6">
        <v>99.622515493356403</v>
      </c>
      <c r="G330" s="6">
        <v>0.37748450664364003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642.60398800999997</v>
      </c>
      <c r="E331" s="6">
        <v>22.732821120000001</v>
      </c>
      <c r="F331" s="6">
        <v>96.583261168170495</v>
      </c>
      <c r="G331" s="6">
        <v>3.4167388318295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16180.53406844</v>
      </c>
      <c r="E332" s="6">
        <v>134.77897672</v>
      </c>
      <c r="F332" s="6">
        <v>99.173911181802396</v>
      </c>
      <c r="G332" s="6">
        <v>0.82608881819759294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19055.61882802</v>
      </c>
      <c r="E334" s="6">
        <v>145.00204192999999</v>
      </c>
      <c r="F334" s="6">
        <v>99.244805452323007</v>
      </c>
      <c r="G334" s="6">
        <v>0.75519454767702798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42044.738501630003</v>
      </c>
      <c r="E336" s="6">
        <v>371.93849802</v>
      </c>
      <c r="F336" s="6">
        <v>99.123131456000095</v>
      </c>
      <c r="G336" s="6">
        <v>0.87686854399996705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8340.1442972099994</v>
      </c>
      <c r="E338" s="6">
        <v>58.536082810000003</v>
      </c>
      <c r="F338" s="6">
        <v>99.303032379357404</v>
      </c>
      <c r="G338" s="6">
        <v>0.696967620642573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55425.155319290003</v>
      </c>
      <c r="E340" s="6">
        <v>372.54131673000001</v>
      </c>
      <c r="F340" s="6">
        <v>99.332335671201307</v>
      </c>
      <c r="G340" s="6">
        <v>0.66766432879866799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68268.860469919993</v>
      </c>
      <c r="E342" s="6">
        <v>485.40306641000001</v>
      </c>
      <c r="F342" s="6">
        <v>99.294002958589601</v>
      </c>
      <c r="G342" s="6">
        <v>0.70599704141040098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34318.728723339998</v>
      </c>
      <c r="E344" s="6">
        <v>238.54268060000001</v>
      </c>
      <c r="F344" s="6">
        <v>99.3097178367711</v>
      </c>
      <c r="G344" s="6">
        <v>0.69028216322890301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25433.5621078</v>
      </c>
      <c r="E346" s="6">
        <v>108.11393892</v>
      </c>
      <c r="F346" s="6">
        <v>99.576715565876597</v>
      </c>
      <c r="G346" s="6">
        <v>0.42328443412343603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200.15317068799999</v>
      </c>
      <c r="E347" s="6">
        <v>7.5346418289999999</v>
      </c>
      <c r="F347" s="6">
        <v>96.3721309701872</v>
      </c>
      <c r="G347" s="6">
        <v>3.6278690298128402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4907.0887655500001</v>
      </c>
      <c r="E348" s="6">
        <v>63.903063545000002</v>
      </c>
      <c r="F348" s="6">
        <v>98.714480615900897</v>
      </c>
      <c r="G348" s="6">
        <v>1.2855193840991299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261.50536259900002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4623.072424342</v>
      </c>
      <c r="E350" s="6">
        <v>31.79249634</v>
      </c>
      <c r="F350" s="6">
        <v>99.317004964016405</v>
      </c>
      <c r="G350" s="6">
        <v>0.68299503598360001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7197.7770726560002</v>
      </c>
      <c r="E352" s="6">
        <v>10.901596870000001</v>
      </c>
      <c r="F352" s="6">
        <v>99.848771219112805</v>
      </c>
      <c r="G352" s="6">
        <v>0.15122878088720301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6639.4711721060003</v>
      </c>
      <c r="E354" s="6">
        <v>38.334803983999997</v>
      </c>
      <c r="F354" s="6">
        <v>99.425937139814195</v>
      </c>
      <c r="G354" s="6">
        <v>0.574062860185792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12796.230447385</v>
      </c>
      <c r="E356" s="6">
        <v>157.29739845</v>
      </c>
      <c r="F356" s="6">
        <v>98.785679080463197</v>
      </c>
      <c r="G356" s="6">
        <v>1.2143209195368101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13817.141613383001</v>
      </c>
      <c r="E358" s="6">
        <v>25.480437299999998</v>
      </c>
      <c r="F358" s="6">
        <v>99.815927667412197</v>
      </c>
      <c r="G358" s="6">
        <v>0.18407233258776101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14220.376329709999</v>
      </c>
      <c r="E360" s="6">
        <v>77.222315420000001</v>
      </c>
      <c r="F360" s="6">
        <v>99.459893109768402</v>
      </c>
      <c r="G360" s="6">
        <v>0.54010689023155101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12132.798087814001</v>
      </c>
      <c r="E362" s="6">
        <v>13.224834769999999</v>
      </c>
      <c r="F362" s="6">
        <v>99.891117982780898</v>
      </c>
      <c r="G362" s="6">
        <v>0.108882017219069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12553.793286112001</v>
      </c>
      <c r="E364" s="6">
        <v>109.19076543</v>
      </c>
      <c r="F364" s="6">
        <v>99.137716947399099</v>
      </c>
      <c r="G364" s="6">
        <v>0.862283052600888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10585.932203285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7665.1121351860002</v>
      </c>
      <c r="E368" s="6">
        <v>10.304382739999999</v>
      </c>
      <c r="F368" s="6">
        <v>99.865748227266394</v>
      </c>
      <c r="G368" s="6">
        <v>0.13425177273355801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16959.448785609999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14941.187473329999</v>
      </c>
      <c r="E372" s="6">
        <v>17.782918370000001</v>
      </c>
      <c r="F372" s="6">
        <v>99.881122043132905</v>
      </c>
      <c r="G372" s="6">
        <v>0.11887795686705099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14082.864217674</v>
      </c>
      <c r="E374" s="6">
        <v>25.155044171</v>
      </c>
      <c r="F374" s="6">
        <v>99.8216968399027</v>
      </c>
      <c r="G374" s="6">
        <v>0.17830316009726199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27256.971326340001</v>
      </c>
      <c r="E376" s="6">
        <v>305.26008313</v>
      </c>
      <c r="F376" s="6">
        <v>98.892469631377097</v>
      </c>
      <c r="G376" s="6">
        <v>1.1075303686229001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53733.756835619999</v>
      </c>
      <c r="E378" s="6">
        <v>347.97634126000003</v>
      </c>
      <c r="F378" s="6">
        <v>99.356573244200803</v>
      </c>
      <c r="G378" s="6">
        <v>0.64342675579923903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55965.591927840003</v>
      </c>
      <c r="E380" s="6">
        <v>193.05901584</v>
      </c>
      <c r="F380" s="6">
        <v>99.656225688124806</v>
      </c>
      <c r="G380" s="6">
        <v>0.34377431187514401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50517.206900750003</v>
      </c>
      <c r="E382" s="6">
        <v>531.49936261000005</v>
      </c>
      <c r="F382" s="6">
        <v>98.958838721851293</v>
      </c>
      <c r="G382" s="6">
        <v>1.04116127814875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32383.679639599999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16941.605293159999</v>
      </c>
      <c r="E386" s="6">
        <v>24.874371029999999</v>
      </c>
      <c r="F386" s="6">
        <v>99.853391089239906</v>
      </c>
      <c r="G386" s="6">
        <v>0.14660891076008301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21373.403401600001</v>
      </c>
      <c r="E388" s="6">
        <v>54.703293819999999</v>
      </c>
      <c r="F388" s="6">
        <v>99.744712425612093</v>
      </c>
      <c r="G388" s="6">
        <v>0.25528757438795202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14058.949373220001</v>
      </c>
      <c r="E390" s="6">
        <v>17.970213489999999</v>
      </c>
      <c r="F390" s="6">
        <v>99.872342714048301</v>
      </c>
      <c r="G390" s="6">
        <v>0.12765728595171999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773.62980835999997</v>
      </c>
      <c r="E391" s="6">
        <v>7.3786526429999997</v>
      </c>
      <c r="F391" s="6">
        <v>99.055240370440501</v>
      </c>
      <c r="G391" s="6">
        <v>0.94475962955946202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6611.0483623359996</v>
      </c>
      <c r="E392" s="6">
        <v>34.216577133000001</v>
      </c>
      <c r="F392" s="6">
        <v>99.485098375389498</v>
      </c>
      <c r="G392" s="6">
        <v>0.51490162461053302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27439.058073579999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19398.332329149998</v>
      </c>
      <c r="E396" s="6">
        <v>109.17520666</v>
      </c>
      <c r="F396" s="6">
        <v>99.440342614454494</v>
      </c>
      <c r="G396" s="6">
        <v>0.55965738554547095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648.04373289</v>
      </c>
      <c r="E397" s="6">
        <v>16.479103160000001</v>
      </c>
      <c r="F397" s="6">
        <v>97.520159990595104</v>
      </c>
      <c r="G397" s="6">
        <v>2.4798400094048998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14649.704346327</v>
      </c>
      <c r="E398" s="6">
        <v>127.81823563</v>
      </c>
      <c r="F398" s="6">
        <v>99.135049634192001</v>
      </c>
      <c r="G398" s="6">
        <v>0.86495036580802098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5676.1420760150004</v>
      </c>
      <c r="E400" s="6">
        <v>18.640122297000001</v>
      </c>
      <c r="F400" s="6">
        <v>99.672680681229096</v>
      </c>
      <c r="G400" s="6">
        <v>0.327319318770877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13789.10184811</v>
      </c>
      <c r="E402" s="6">
        <v>73.455998679999993</v>
      </c>
      <c r="F402" s="6">
        <v>99.470112229706501</v>
      </c>
      <c r="G402" s="6">
        <v>0.529887770293484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1016.31407468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15840.300625010001</v>
      </c>
      <c r="E404" s="6">
        <v>228.32503363000001</v>
      </c>
      <c r="F404" s="6">
        <v>98.57906308554</v>
      </c>
      <c r="G404" s="6">
        <v>1.42093691445996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34028.31705931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30911.980733010001</v>
      </c>
      <c r="E408" s="6">
        <v>0</v>
      </c>
      <c r="F408" s="6">
        <v>100</v>
      </c>
      <c r="G408" s="6">
        <v>0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658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601</v>
      </c>
      <c r="F418" s="5" t="s">
        <v>457</v>
      </c>
      <c r="G418" s="5" t="s">
        <v>602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13.464586691999999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93.384667819000001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249.82737148199999</v>
      </c>
      <c r="E421" s="6">
        <v>4.887152597</v>
      </c>
      <c r="F421" s="6">
        <v>98.081321583576297</v>
      </c>
      <c r="G421" s="6">
        <v>1.9186784164236499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178.64776493100001</v>
      </c>
      <c r="E423" s="6">
        <v>8.3501726810000001</v>
      </c>
      <c r="F423" s="6">
        <v>95.534617767643198</v>
      </c>
      <c r="G423" s="6">
        <v>4.4653822323568502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43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215.85063419700001</v>
      </c>
      <c r="E426" s="6">
        <v>6.5443609230000002</v>
      </c>
      <c r="F426" s="6">
        <v>97.057325449491898</v>
      </c>
      <c r="G426" s="6">
        <v>2.94267455050811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1805.9197092300001</v>
      </c>
      <c r="E427" s="6">
        <v>42.287618813000002</v>
      </c>
      <c r="F427" s="6">
        <v>97.711965634408699</v>
      </c>
      <c r="G427" s="6">
        <v>2.2880343655912698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45.931326345000002</v>
      </c>
      <c r="E428" s="6">
        <v>2.9984117540000002</v>
      </c>
      <c r="F428" s="6">
        <v>93.872005307011307</v>
      </c>
      <c r="G428" s="6">
        <v>6.1279946929887199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870.39400104399999</v>
      </c>
      <c r="E429" s="6">
        <v>11.266905100000001</v>
      </c>
      <c r="F429" s="6">
        <v>98.722081809289193</v>
      </c>
      <c r="G429" s="6">
        <v>1.2779181907108199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1918.562151891</v>
      </c>
      <c r="E431" s="6">
        <v>69.113049431999997</v>
      </c>
      <c r="F431" s="6">
        <v>96.522920375220394</v>
      </c>
      <c r="G431" s="6">
        <v>3.47707962477965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140.902609523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767.66420899900004</v>
      </c>
      <c r="E433" s="6">
        <v>17.743888120000001</v>
      </c>
      <c r="F433" s="6">
        <v>97.740806571120501</v>
      </c>
      <c r="G433" s="6">
        <v>2.2591934288795001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659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601</v>
      </c>
      <c r="F443" s="5" t="s">
        <v>457</v>
      </c>
      <c r="G443" s="5" t="s">
        <v>602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537.22529764900003</v>
      </c>
      <c r="E444" s="6">
        <v>9.5427726770000003</v>
      </c>
      <c r="F444" s="6">
        <v>98.254694596319396</v>
      </c>
      <c r="G444" s="6">
        <v>1.7453054036806299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5927.3998753960004</v>
      </c>
      <c r="E445" s="6">
        <v>153.64878674299999</v>
      </c>
      <c r="F445" s="6">
        <v>97.473317592414205</v>
      </c>
      <c r="G445" s="6">
        <v>2.5266824075858398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660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661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662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601</v>
      </c>
      <c r="F16" s="5" t="s">
        <v>457</v>
      </c>
      <c r="G16" s="5" t="s">
        <v>602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80185.78595885</v>
      </c>
      <c r="E17" s="6">
        <v>42866.887209296001</v>
      </c>
      <c r="F17" s="6">
        <v>65.163790346333798</v>
      </c>
      <c r="G17" s="6">
        <v>34.836209653666202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2035232.3234623999</v>
      </c>
      <c r="E18" s="6">
        <v>303290.80019186699</v>
      </c>
      <c r="F18" s="6">
        <v>87.030669180729205</v>
      </c>
      <c r="G18" s="6">
        <v>12.9693308192708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396.12967360499999</v>
      </c>
      <c r="E19" s="6">
        <v>150.63839672099999</v>
      </c>
      <c r="F19" s="6">
        <v>72.449306223901303</v>
      </c>
      <c r="G19" s="6">
        <v>27.550693776098701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5563.1538423020002</v>
      </c>
      <c r="E20" s="6">
        <v>517.894819837</v>
      </c>
      <c r="F20" s="6">
        <v>91.483462004482107</v>
      </c>
      <c r="G20" s="6">
        <v>8.5165379955178899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79789.656285245001</v>
      </c>
      <c r="E21" s="6">
        <v>42716.248812575002</v>
      </c>
      <c r="F21" s="6">
        <v>65.131273648836398</v>
      </c>
      <c r="G21" s="6">
        <v>34.868726351163602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2029669.1696200999</v>
      </c>
      <c r="E22" s="6">
        <v>302772.90537202999</v>
      </c>
      <c r="F22" s="6">
        <v>87.019060039334505</v>
      </c>
      <c r="G22" s="6">
        <v>12.9809399606655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663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601</v>
      </c>
      <c r="F32" s="5" t="s">
        <v>457</v>
      </c>
      <c r="G32" s="5" t="s">
        <v>602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80185.78595885</v>
      </c>
      <c r="E33" s="6">
        <v>42866.887209296001</v>
      </c>
      <c r="F33" s="6">
        <v>65.163790346333798</v>
      </c>
      <c r="G33" s="6">
        <v>34.836209653666202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2035232.3234623999</v>
      </c>
      <c r="E34" s="6">
        <v>303290.80019186699</v>
      </c>
      <c r="F34" s="6">
        <v>87.030669180729205</v>
      </c>
      <c r="G34" s="6">
        <v>12.9693308192708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664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601</v>
      </c>
      <c r="F44" s="5" t="s">
        <v>457</v>
      </c>
      <c r="G44" s="5" t="s">
        <v>602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79789.656285245001</v>
      </c>
      <c r="E45" s="6">
        <v>42716.248812575002</v>
      </c>
      <c r="F45" s="6">
        <v>65.131273648836398</v>
      </c>
      <c r="G45" s="6">
        <v>34.868726351163602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2029669.1696200999</v>
      </c>
      <c r="E46" s="6">
        <v>302772.90537202999</v>
      </c>
      <c r="F46" s="6">
        <v>87.019060039334505</v>
      </c>
      <c r="G46" s="6">
        <v>12.9809399606655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102.765284589</v>
      </c>
      <c r="E47" s="6">
        <v>32.540953563000002</v>
      </c>
      <c r="F47" s="6">
        <v>75.9501453832127</v>
      </c>
      <c r="G47" s="6">
        <v>24.0498546167873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1898.1012695899999</v>
      </c>
      <c r="E48" s="6">
        <v>144.339818388</v>
      </c>
      <c r="F48" s="6">
        <v>92.932975191421804</v>
      </c>
      <c r="G48" s="6">
        <v>7.0670248085782097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646.28296202199999</v>
      </c>
      <c r="E49" s="6">
        <v>213.43341684999999</v>
      </c>
      <c r="F49" s="6">
        <v>75.173973406201995</v>
      </c>
      <c r="G49" s="6">
        <v>24.826026593798002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14047.172819529</v>
      </c>
      <c r="E50" s="6">
        <v>1969.9257372100001</v>
      </c>
      <c r="F50" s="6">
        <v>87.701107474417199</v>
      </c>
      <c r="G50" s="6">
        <v>12.298892525582801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81.961799397999997</v>
      </c>
      <c r="E51" s="6">
        <v>73.868489521000001</v>
      </c>
      <c r="F51" s="6">
        <v>52.596834650421201</v>
      </c>
      <c r="G51" s="6">
        <v>47.403165349578799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1966.6047006629999</v>
      </c>
      <c r="E52" s="6">
        <v>254.85636009699999</v>
      </c>
      <c r="F52" s="6">
        <v>88.527534216160902</v>
      </c>
      <c r="G52" s="6">
        <v>11.4724657838391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1106.02537302</v>
      </c>
      <c r="E53" s="6">
        <v>727.84148503999995</v>
      </c>
      <c r="F53" s="6">
        <v>60.311105365088302</v>
      </c>
      <c r="G53" s="6">
        <v>39.688894634911698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26047.917865859999</v>
      </c>
      <c r="E54" s="6">
        <v>4424.2950412999999</v>
      </c>
      <c r="F54" s="6">
        <v>85.4808869484486</v>
      </c>
      <c r="G54" s="6">
        <v>14.5191130515514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195.31362808599999</v>
      </c>
      <c r="E55" s="6">
        <v>37.305018029999999</v>
      </c>
      <c r="F55" s="6">
        <v>83.963014722647301</v>
      </c>
      <c r="G55" s="6">
        <v>16.036985277352699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2547.7457123109998</v>
      </c>
      <c r="E56" s="6">
        <v>192.695984251</v>
      </c>
      <c r="F56" s="6">
        <v>92.968433355369498</v>
      </c>
      <c r="G56" s="6">
        <v>7.0315666446305096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118.237307523</v>
      </c>
      <c r="E57" s="6">
        <v>48.334273527000001</v>
      </c>
      <c r="F57" s="6">
        <v>70.982881220001502</v>
      </c>
      <c r="G57" s="6">
        <v>29.017118779998501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1763.2241571960001</v>
      </c>
      <c r="E58" s="6">
        <v>200.194754311</v>
      </c>
      <c r="F58" s="6">
        <v>89.803767645421004</v>
      </c>
      <c r="G58" s="6">
        <v>10.196232354578999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156.15999329300001</v>
      </c>
      <c r="E59" s="6">
        <v>54.277509457999997</v>
      </c>
      <c r="F59" s="6">
        <v>74.207302050042003</v>
      </c>
      <c r="G59" s="6">
        <v>25.792697949958001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5299.7798927060003</v>
      </c>
      <c r="E60" s="6">
        <v>461.45623499700002</v>
      </c>
      <c r="F60" s="6">
        <v>91.990325951438095</v>
      </c>
      <c r="G60" s="6">
        <v>8.0096740485618998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147.40147882700001</v>
      </c>
      <c r="E61" s="6">
        <v>76.064275484000007</v>
      </c>
      <c r="F61" s="6">
        <v>65.961551594997204</v>
      </c>
      <c r="G61" s="6">
        <v>34.038448405002796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5038.6678018339999</v>
      </c>
      <c r="E62" s="6">
        <v>321.76109020299998</v>
      </c>
      <c r="F62" s="6">
        <v>93.997474890843506</v>
      </c>
      <c r="G62" s="6">
        <v>6.0025251091564904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754.51304791999996</v>
      </c>
      <c r="E63" s="6">
        <v>569.09234392999997</v>
      </c>
      <c r="F63" s="6">
        <v>57.004380049058199</v>
      </c>
      <c r="G63" s="6">
        <v>42.995619950941801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32296.324942169998</v>
      </c>
      <c r="E64" s="6">
        <v>3679.724659</v>
      </c>
      <c r="F64" s="6">
        <v>89.771737865070307</v>
      </c>
      <c r="G64" s="6">
        <v>10.2282621349297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1227.37033494</v>
      </c>
      <c r="E65" s="6">
        <v>407.99886988999998</v>
      </c>
      <c r="F65" s="6">
        <v>75.0515743671221</v>
      </c>
      <c r="G65" s="6">
        <v>24.9484256328779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22169.712363179999</v>
      </c>
      <c r="E66" s="6">
        <v>2394.5728245300002</v>
      </c>
      <c r="F66" s="6">
        <v>90.251811496928696</v>
      </c>
      <c r="G66" s="6">
        <v>9.7481885030713293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1718.9521861000001</v>
      </c>
      <c r="E67" s="6">
        <v>1599.7101261</v>
      </c>
      <c r="F67" s="6">
        <v>51.7965380141517</v>
      </c>
      <c r="G67" s="6">
        <v>48.2034619858483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25954.806341359999</v>
      </c>
      <c r="E68" s="6">
        <v>7788.7879880600003</v>
      </c>
      <c r="F68" s="6">
        <v>76.917728704232303</v>
      </c>
      <c r="G68" s="6">
        <v>23.082271295767701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123.935891763</v>
      </c>
      <c r="E69" s="6">
        <v>42.045111075999998</v>
      </c>
      <c r="F69" s="6">
        <v>74.668720903690797</v>
      </c>
      <c r="G69" s="6">
        <v>25.331279096309199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2717.0001491859998</v>
      </c>
      <c r="E70" s="6">
        <v>226.377554925</v>
      </c>
      <c r="F70" s="6">
        <v>92.308919286545503</v>
      </c>
      <c r="G70" s="6">
        <v>7.6910807134544701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64.941231341999995</v>
      </c>
      <c r="E71" s="6">
        <v>63.430970148</v>
      </c>
      <c r="F71" s="6">
        <v>50.588235294117602</v>
      </c>
      <c r="G71" s="6">
        <v>49.411764705882298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871.42070893799996</v>
      </c>
      <c r="E72" s="6">
        <v>199.354477608</v>
      </c>
      <c r="F72" s="6">
        <v>81.382228490832205</v>
      </c>
      <c r="G72" s="6">
        <v>18.617771509167799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1606.29385155</v>
      </c>
      <c r="E73" s="6">
        <v>1020.75922493</v>
      </c>
      <c r="F73" s="6">
        <v>61.144324259420003</v>
      </c>
      <c r="G73" s="6">
        <v>38.855675740579997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24061.342553570001</v>
      </c>
      <c r="E74" s="6">
        <v>3412.7604943599999</v>
      </c>
      <c r="F74" s="6">
        <v>87.578264198811993</v>
      </c>
      <c r="G74" s="6">
        <v>12.421735801187999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301.89084336000002</v>
      </c>
      <c r="E75" s="6">
        <v>178.52166655299999</v>
      </c>
      <c r="F75" s="6">
        <v>62.839921344818997</v>
      </c>
      <c r="G75" s="6">
        <v>37.160078655181003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3307.8307776380002</v>
      </c>
      <c r="E76" s="6">
        <v>762.99873518000004</v>
      </c>
      <c r="F76" s="6">
        <v>81.256922384552993</v>
      </c>
      <c r="G76" s="6">
        <v>18.743077615447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41</v>
      </c>
      <c r="E77" s="6">
        <v>28</v>
      </c>
      <c r="F77" s="6">
        <v>59.420289855072497</v>
      </c>
      <c r="G77" s="6">
        <v>40.579710144927503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515</v>
      </c>
      <c r="E78" s="6">
        <v>83</v>
      </c>
      <c r="F78" s="6">
        <v>86.1204013377926</v>
      </c>
      <c r="G78" s="6">
        <v>13.8795986622074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166.25339571999999</v>
      </c>
      <c r="E79" s="6">
        <v>113.178853688</v>
      </c>
      <c r="F79" s="6">
        <v>59.496853377597397</v>
      </c>
      <c r="G79" s="6">
        <v>40.503146622402603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3387.9293079600002</v>
      </c>
      <c r="E80" s="6">
        <v>346.87903083600003</v>
      </c>
      <c r="F80" s="6">
        <v>90.712266885753394</v>
      </c>
      <c r="G80" s="6">
        <v>9.2877331142466204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192.77123471600001</v>
      </c>
      <c r="E81" s="6">
        <v>266.68947950799998</v>
      </c>
      <c r="F81" s="6">
        <v>41.9559776816998</v>
      </c>
      <c r="G81" s="6">
        <v>58.0440223183002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4647.3554657260001</v>
      </c>
      <c r="E82" s="6">
        <v>1061.7621529989999</v>
      </c>
      <c r="F82" s="6">
        <v>81.402342289873502</v>
      </c>
      <c r="G82" s="6">
        <v>18.597657710126501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716.80808630000001</v>
      </c>
      <c r="E83" s="6">
        <v>276.15176271000001</v>
      </c>
      <c r="F83" s="6">
        <v>72.189030303155903</v>
      </c>
      <c r="G83" s="6">
        <v>27.810969696844101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26558.027512420002</v>
      </c>
      <c r="E84" s="6">
        <v>3113.82681727</v>
      </c>
      <c r="F84" s="6">
        <v>89.505789619106295</v>
      </c>
      <c r="G84" s="6">
        <v>10.4942103808937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114.825938552</v>
      </c>
      <c r="E85" s="6">
        <v>79.494880535999997</v>
      </c>
      <c r="F85" s="6">
        <v>59.090909090909101</v>
      </c>
      <c r="G85" s="6">
        <v>40.909090909090899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865.61092139200002</v>
      </c>
      <c r="E86" s="6">
        <v>158.98976107199999</v>
      </c>
      <c r="F86" s="6">
        <v>84.482758620689694</v>
      </c>
      <c r="G86" s="6">
        <v>15.517241379310301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1099.4916846199999</v>
      </c>
      <c r="E87" s="6">
        <v>341.49651039999998</v>
      </c>
      <c r="F87" s="6">
        <v>76.301227756049698</v>
      </c>
      <c r="G87" s="6">
        <v>23.698772243950302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32165.974513990001</v>
      </c>
      <c r="E88" s="6">
        <v>2636.6999918199999</v>
      </c>
      <c r="F88" s="6">
        <v>92.423858139466205</v>
      </c>
      <c r="G88" s="6">
        <v>7.5761418605338102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88.426156993999996</v>
      </c>
      <c r="E89" s="6">
        <v>38.737612014</v>
      </c>
      <c r="F89" s="6">
        <v>69.537225645173393</v>
      </c>
      <c r="G89" s="6">
        <v>30.4627743548266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1454.0950153660001</v>
      </c>
      <c r="E90" s="6">
        <v>205.90588478999999</v>
      </c>
      <c r="F90" s="6">
        <v>87.596037762952406</v>
      </c>
      <c r="G90" s="6">
        <v>12.403962237047599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249.11884384999999</v>
      </c>
      <c r="E91" s="6">
        <v>206.61379922</v>
      </c>
      <c r="F91" s="6">
        <v>54.663375037573402</v>
      </c>
      <c r="G91" s="6">
        <v>45.336624962426598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2858.5798545829998</v>
      </c>
      <c r="E92" s="6">
        <v>861.04464656100004</v>
      </c>
      <c r="F92" s="6">
        <v>76.851301890925299</v>
      </c>
      <c r="G92" s="6">
        <v>23.148698109074701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38.421676544</v>
      </c>
      <c r="E93" s="6">
        <v>50.428450464000001</v>
      </c>
      <c r="F93" s="6">
        <v>43.243243243243199</v>
      </c>
      <c r="G93" s="6">
        <v>56.756756756756801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751.62404739199997</v>
      </c>
      <c r="E94" s="6">
        <v>226.92802708799999</v>
      </c>
      <c r="F94" s="6">
        <v>76.809815950920196</v>
      </c>
      <c r="G94" s="6">
        <v>23.1901840490798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66.809093922000002</v>
      </c>
      <c r="E95" s="6">
        <v>14.008358403000001</v>
      </c>
      <c r="F95" s="6">
        <v>82.6666666666667</v>
      </c>
      <c r="G95" s="6">
        <v>17.3333333333333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848.04446639699995</v>
      </c>
      <c r="E96" s="6">
        <v>99.136074851999993</v>
      </c>
      <c r="F96" s="6">
        <v>89.533560864618906</v>
      </c>
      <c r="G96" s="6">
        <v>10.466439135381099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353.24821795899999</v>
      </c>
      <c r="E97" s="6">
        <v>182.47471813499999</v>
      </c>
      <c r="F97" s="6">
        <v>65.938602616972403</v>
      </c>
      <c r="G97" s="6">
        <v>34.061397383027497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5409.2350294469998</v>
      </c>
      <c r="E98" s="6">
        <v>546.98481576500001</v>
      </c>
      <c r="F98" s="6">
        <v>90.816577796323202</v>
      </c>
      <c r="G98" s="6">
        <v>9.1834222036767503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5353.4129418599996</v>
      </c>
      <c r="E99" s="6">
        <v>1621.7022019599999</v>
      </c>
      <c r="F99" s="6">
        <v>76.750173029088401</v>
      </c>
      <c r="G99" s="6">
        <v>23.249826970911599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165932.96542503999</v>
      </c>
      <c r="E100" s="6">
        <v>12472.68175564</v>
      </c>
      <c r="F100" s="6">
        <v>93.008807763238394</v>
      </c>
      <c r="G100" s="6">
        <v>6.9911922367616102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480.72732744000001</v>
      </c>
      <c r="E101" s="6">
        <v>110.31847422</v>
      </c>
      <c r="F101" s="6">
        <v>81.335038010563395</v>
      </c>
      <c r="G101" s="6">
        <v>18.664961989436598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4171.310053483</v>
      </c>
      <c r="E102" s="6">
        <v>346.99265662800002</v>
      </c>
      <c r="F102" s="6">
        <v>92.320287530724698</v>
      </c>
      <c r="G102" s="6">
        <v>7.6797124692753398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61.38295677</v>
      </c>
      <c r="E103" s="6">
        <v>15.798939432999999</v>
      </c>
      <c r="F103" s="6">
        <v>79.530252286823298</v>
      </c>
      <c r="G103" s="6">
        <v>20.469747713176702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2003.0618719710001</v>
      </c>
      <c r="E104" s="6">
        <v>158.17621595400001</v>
      </c>
      <c r="F104" s="6">
        <v>92.681222081095896</v>
      </c>
      <c r="G104" s="6">
        <v>7.3187779189041002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26.675015664</v>
      </c>
      <c r="E105" s="6">
        <v>16.67188479</v>
      </c>
      <c r="F105" s="6">
        <v>61.538461538461497</v>
      </c>
      <c r="G105" s="6">
        <v>38.461538461538503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445.69505338599998</v>
      </c>
      <c r="E106" s="6">
        <v>75.579211048000005</v>
      </c>
      <c r="F106" s="6">
        <v>85.501066098080997</v>
      </c>
      <c r="G106" s="6">
        <v>14.498933901918999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20.055934043000001</v>
      </c>
      <c r="E107" s="6">
        <v>8.8735586800000004</v>
      </c>
      <c r="F107" s="6">
        <v>69.326946846374497</v>
      </c>
      <c r="G107" s="6">
        <v>30.673053153625499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1684.0306407359999</v>
      </c>
      <c r="E108" s="6">
        <v>268.03083562099999</v>
      </c>
      <c r="F108" s="6">
        <v>86.269344543328202</v>
      </c>
      <c r="G108" s="6">
        <v>13.7306554566718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29.483352459999999</v>
      </c>
      <c r="E109" s="6">
        <v>8.8450057379999993</v>
      </c>
      <c r="F109" s="6">
        <v>76.923076923076906</v>
      </c>
      <c r="G109" s="6">
        <v>23.076923076923102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308.101033207</v>
      </c>
      <c r="E110" s="6">
        <v>16.215843852999999</v>
      </c>
      <c r="F110" s="6">
        <v>95</v>
      </c>
      <c r="G110" s="6">
        <v>5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64.021439412999996</v>
      </c>
      <c r="E111" s="6">
        <v>28.36611083</v>
      </c>
      <c r="F111" s="6">
        <v>69.296608952839705</v>
      </c>
      <c r="G111" s="6">
        <v>30.703391047160299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2198.1192836710002</v>
      </c>
      <c r="E112" s="6">
        <v>195.33670850499999</v>
      </c>
      <c r="F112" s="6">
        <v>91.838717355007205</v>
      </c>
      <c r="G112" s="6">
        <v>8.1612826449928004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124.54932755999999</v>
      </c>
      <c r="E113" s="6">
        <v>44.454495925000003</v>
      </c>
      <c r="F113" s="6">
        <v>73.696159644017996</v>
      </c>
      <c r="G113" s="6">
        <v>26.303840355982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3912.6159499149999</v>
      </c>
      <c r="E114" s="6">
        <v>287.88070284600002</v>
      </c>
      <c r="F114" s="6">
        <v>93.1465079812223</v>
      </c>
      <c r="G114" s="6">
        <v>6.8534920187777102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261.785450282</v>
      </c>
      <c r="E115" s="6">
        <v>78.665007762000002</v>
      </c>
      <c r="F115" s="6">
        <v>76.893845814173304</v>
      </c>
      <c r="G115" s="6">
        <v>23.1061541858267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7885.9033109259999</v>
      </c>
      <c r="E116" s="6">
        <v>809.15186133600002</v>
      </c>
      <c r="F116" s="6">
        <v>90.694114697313594</v>
      </c>
      <c r="G116" s="6">
        <v>9.3058853026863595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46.378133689999999</v>
      </c>
      <c r="E117" s="6">
        <v>82.957845106999997</v>
      </c>
      <c r="F117" s="6">
        <v>35.8586482441928</v>
      </c>
      <c r="G117" s="6">
        <v>64.141351755807193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4912.5927645419997</v>
      </c>
      <c r="E118" s="6">
        <v>1388.089782586</v>
      </c>
      <c r="F118" s="6">
        <v>77.969215680946704</v>
      </c>
      <c r="G118" s="6">
        <v>22.0307843190532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647.20297100000005</v>
      </c>
      <c r="E119" s="6">
        <v>528.52661297999998</v>
      </c>
      <c r="F119" s="6">
        <v>55.046924039210801</v>
      </c>
      <c r="G119" s="6">
        <v>44.953075960789199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26584.935920740001</v>
      </c>
      <c r="E120" s="6">
        <v>3190.9067364399998</v>
      </c>
      <c r="F120" s="6">
        <v>89.283572011116306</v>
      </c>
      <c r="G120" s="6">
        <v>10.7164279888837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665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601</v>
      </c>
      <c r="F130" s="5" t="s">
        <v>457</v>
      </c>
      <c r="G130" s="5" t="s">
        <v>602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5506.1838127110004</v>
      </c>
      <c r="E131" s="6">
        <v>4948.0970016709998</v>
      </c>
      <c r="F131" s="6">
        <v>52.669178401407798</v>
      </c>
      <c r="G131" s="6">
        <v>47.330821598592202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165481.63714713699</v>
      </c>
      <c r="E132" s="6">
        <v>33321.045782531997</v>
      </c>
      <c r="F132" s="6">
        <v>83.239136770442897</v>
      </c>
      <c r="G132" s="6">
        <v>16.760863229557199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2537.8382912550001</v>
      </c>
      <c r="E133" s="6">
        <v>1335.169449622</v>
      </c>
      <c r="F133" s="6">
        <v>65.526290187076498</v>
      </c>
      <c r="G133" s="6">
        <v>34.473709812923502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54774.309686886998</v>
      </c>
      <c r="E134" s="6">
        <v>15391.694458607</v>
      </c>
      <c r="F134" s="6">
        <v>78.063886285028801</v>
      </c>
      <c r="G134" s="6">
        <v>21.936113714971199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1388.0804196930001</v>
      </c>
      <c r="E135" s="6">
        <v>864.94063282699994</v>
      </c>
      <c r="F135" s="6">
        <v>61.609740314695898</v>
      </c>
      <c r="G135" s="6">
        <v>38.390259685304102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32373.016417941999</v>
      </c>
      <c r="E136" s="6">
        <v>5962.7381090669996</v>
      </c>
      <c r="F136" s="6">
        <v>84.446013434101005</v>
      </c>
      <c r="G136" s="6">
        <v>15.553986565899001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4323.9812821799997</v>
      </c>
      <c r="E137" s="6">
        <v>2096.377314547</v>
      </c>
      <c r="F137" s="6">
        <v>67.347971566328098</v>
      </c>
      <c r="G137" s="6">
        <v>32.652028433671902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98917.671854753993</v>
      </c>
      <c r="E138" s="6">
        <v>13733.068206489001</v>
      </c>
      <c r="F138" s="6">
        <v>87.8091629056117</v>
      </c>
      <c r="G138" s="6">
        <v>12.1908370943883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3754.3736024999998</v>
      </c>
      <c r="E139" s="6">
        <v>1479.1624318500001</v>
      </c>
      <c r="F139" s="6">
        <v>71.736844417586795</v>
      </c>
      <c r="G139" s="6">
        <v>28.263155582413201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84361.221989220998</v>
      </c>
      <c r="E140" s="6">
        <v>14389.32506585</v>
      </c>
      <c r="F140" s="6">
        <v>85.428612301433205</v>
      </c>
      <c r="G140" s="6">
        <v>14.5713876985668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1459.53425313</v>
      </c>
      <c r="E141" s="6">
        <v>723.55938533000005</v>
      </c>
      <c r="F141" s="6">
        <v>66.856236829107601</v>
      </c>
      <c r="G141" s="6">
        <v>33.143763170892399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45658.573882192999</v>
      </c>
      <c r="E142" s="6">
        <v>9440.1011019809994</v>
      </c>
      <c r="F142" s="6">
        <v>82.866918116102696</v>
      </c>
      <c r="G142" s="6">
        <v>17.1330818838974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8253.8380130639998</v>
      </c>
      <c r="E143" s="6">
        <v>2791.37094097</v>
      </c>
      <c r="F143" s="6">
        <v>74.727767011139093</v>
      </c>
      <c r="G143" s="6">
        <v>25.2722329888609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178809.59337521001</v>
      </c>
      <c r="E144" s="6">
        <v>16327.751050419</v>
      </c>
      <c r="F144" s="6">
        <v>91.6326876854462</v>
      </c>
      <c r="G144" s="6">
        <v>8.3673123145538408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8645.4214607760005</v>
      </c>
      <c r="E145" s="6">
        <v>4487.5058244299998</v>
      </c>
      <c r="F145" s="6">
        <v>65.830117482755796</v>
      </c>
      <c r="G145" s="6">
        <v>34.169882517244197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278128.88749444397</v>
      </c>
      <c r="E146" s="6">
        <v>31685.093184115001</v>
      </c>
      <c r="F146" s="6">
        <v>89.772865280411906</v>
      </c>
      <c r="G146" s="6">
        <v>10.227134719588101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3729.4102790679999</v>
      </c>
      <c r="E147" s="6">
        <v>2254.3417792979999</v>
      </c>
      <c r="F147" s="6">
        <v>62.325615143993801</v>
      </c>
      <c r="G147" s="6">
        <v>37.674384856006199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101994.983320741</v>
      </c>
      <c r="E148" s="6">
        <v>15100.212614550999</v>
      </c>
      <c r="F148" s="6">
        <v>87.104327812991102</v>
      </c>
      <c r="G148" s="6">
        <v>12.8956721870089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8684.0557451900004</v>
      </c>
      <c r="E149" s="6">
        <v>4677.0082063099999</v>
      </c>
      <c r="F149" s="6">
        <v>64.995241222650293</v>
      </c>
      <c r="G149" s="6">
        <v>35.0047587773497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210228.19708628999</v>
      </c>
      <c r="E150" s="6">
        <v>32605.687203609999</v>
      </c>
      <c r="F150" s="6">
        <v>86.572842872008493</v>
      </c>
      <c r="G150" s="6">
        <v>13.427157127991499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8835.1560714450006</v>
      </c>
      <c r="E151" s="6">
        <v>6133.1155938040001</v>
      </c>
      <c r="F151" s="6">
        <v>59.025893363206997</v>
      </c>
      <c r="G151" s="6">
        <v>40.974106636793003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327427.57816316898</v>
      </c>
      <c r="E152" s="6">
        <v>51128.950240705002</v>
      </c>
      <c r="F152" s="6">
        <v>86.493707965813599</v>
      </c>
      <c r="G152" s="6">
        <v>13.5062920341864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2175.4743949110002</v>
      </c>
      <c r="E153" s="6">
        <v>1098.968346223</v>
      </c>
      <c r="F153" s="6">
        <v>66.438003864975002</v>
      </c>
      <c r="G153" s="6">
        <v>33.561996135024998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37194.093150952001</v>
      </c>
      <c r="E154" s="6">
        <v>7457.2964211819999</v>
      </c>
      <c r="F154" s="6">
        <v>83.298848047864695</v>
      </c>
      <c r="G154" s="6">
        <v>16.701151952135302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1700.6168764849999</v>
      </c>
      <c r="E155" s="6">
        <v>1325.312917788</v>
      </c>
      <c r="F155" s="6">
        <v>56.201465073765398</v>
      </c>
      <c r="G155" s="6">
        <v>43.798534926234701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46916.404315517</v>
      </c>
      <c r="E156" s="6">
        <v>11865.485560118001</v>
      </c>
      <c r="F156" s="6">
        <v>79.814385714338499</v>
      </c>
      <c r="G156" s="6">
        <v>20.185614285661501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625.19043108599999</v>
      </c>
      <c r="E157" s="6">
        <v>341.597561638</v>
      </c>
      <c r="F157" s="6">
        <v>64.666755875243894</v>
      </c>
      <c r="G157" s="6">
        <v>35.333244124756099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22648.296162945</v>
      </c>
      <c r="E158" s="6">
        <v>2741.0567739500002</v>
      </c>
      <c r="F158" s="6">
        <v>89.203912440136307</v>
      </c>
      <c r="G158" s="6">
        <v>10.7960875598637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1791.522599897</v>
      </c>
      <c r="E159" s="6">
        <v>731.47682703800001</v>
      </c>
      <c r="F159" s="6">
        <v>71.007649893657899</v>
      </c>
      <c r="G159" s="6">
        <v>28.992350106342101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19789.354693657999</v>
      </c>
      <c r="E160" s="6">
        <v>2329.6381937770002</v>
      </c>
      <c r="F160" s="6">
        <v>89.467702233855405</v>
      </c>
      <c r="G160" s="6">
        <v>10.5322977661446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3608.2079567199999</v>
      </c>
      <c r="E161" s="6">
        <v>2233.8864079780001</v>
      </c>
      <c r="F161" s="6">
        <v>61.7622333956689</v>
      </c>
      <c r="G161" s="6">
        <v>38.2377666043311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65610.828085014</v>
      </c>
      <c r="E162" s="6">
        <v>10415.155384745</v>
      </c>
      <c r="F162" s="6">
        <v>86.300531858442994</v>
      </c>
      <c r="G162" s="6">
        <v>13.699468141557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257.21763913199999</v>
      </c>
      <c r="E163" s="6">
        <v>127.670910083</v>
      </c>
      <c r="F163" s="6">
        <v>66.829122263213193</v>
      </c>
      <c r="G163" s="6">
        <v>33.1708777367868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5715.4223174460003</v>
      </c>
      <c r="E164" s="6">
        <v>1493.2563520799999</v>
      </c>
      <c r="F164" s="6">
        <v>79.285297340376701</v>
      </c>
      <c r="G164" s="6">
        <v>20.714702659623299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4799.6520241199996</v>
      </c>
      <c r="E165" s="6">
        <v>2401.1137480299999</v>
      </c>
      <c r="F165" s="6">
        <v>66.654744453476695</v>
      </c>
      <c r="G165" s="6">
        <v>33.345255546523298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99657.723253460004</v>
      </c>
      <c r="E166" s="6">
        <v>10345.299118340001</v>
      </c>
      <c r="F166" s="6">
        <v>90.595441020362301</v>
      </c>
      <c r="G166" s="6">
        <v>9.4045589796377094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8031.765205011</v>
      </c>
      <c r="E167" s="6">
        <v>2753.5749208120001</v>
      </c>
      <c r="F167" s="6">
        <v>74.469280628255703</v>
      </c>
      <c r="G167" s="6">
        <v>25.530719371744301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158911.191927365</v>
      </c>
      <c r="E168" s="6">
        <v>17405.876410688001</v>
      </c>
      <c r="F168" s="6">
        <v>90.128081997532007</v>
      </c>
      <c r="G168" s="6">
        <v>9.8719180024679698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78.265600476000003</v>
      </c>
      <c r="E169" s="6">
        <v>62.637009046999999</v>
      </c>
      <c r="F169" s="6">
        <v>55.545884310414003</v>
      </c>
      <c r="G169" s="6">
        <v>44.454115689585997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633.339138058</v>
      </c>
      <c r="E170" s="6">
        <v>152.06895906099999</v>
      </c>
      <c r="F170" s="6">
        <v>80.638223667566905</v>
      </c>
      <c r="G170" s="6">
        <v>19.361776332433099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666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601</v>
      </c>
      <c r="F180" s="5" t="s">
        <v>457</v>
      </c>
      <c r="G180" s="5" t="s">
        <v>602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5493.8412749099998</v>
      </c>
      <c r="E181" s="6">
        <v>4946.9749527800004</v>
      </c>
      <c r="F181" s="6">
        <v>52.618886829363298</v>
      </c>
      <c r="G181" s="6">
        <v>47.381113170636702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165390.49657710001</v>
      </c>
      <c r="E182" s="6">
        <v>33318.801684749997</v>
      </c>
      <c r="F182" s="6">
        <v>83.232389235835299</v>
      </c>
      <c r="G182" s="6">
        <v>16.767610764164601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2537.8382912550001</v>
      </c>
      <c r="E183" s="6">
        <v>1335.169449622</v>
      </c>
      <c r="F183" s="6">
        <v>65.526290187076498</v>
      </c>
      <c r="G183" s="6">
        <v>34.473709812923502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54549.10472399</v>
      </c>
      <c r="E184" s="6">
        <v>15362.184897425001</v>
      </c>
      <c r="F184" s="6">
        <v>78.026174340918899</v>
      </c>
      <c r="G184" s="6">
        <v>21.973825659081101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1372.7618327939999</v>
      </c>
      <c r="E185" s="6">
        <v>857.56512999699999</v>
      </c>
      <c r="F185" s="6">
        <v>61.549802145428302</v>
      </c>
      <c r="G185" s="6">
        <v>38.450197854571698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32188.452645474001</v>
      </c>
      <c r="E186" s="6">
        <v>5960.3039439229997</v>
      </c>
      <c r="F186" s="6">
        <v>84.376151474411103</v>
      </c>
      <c r="G186" s="6">
        <v>15.623848525588899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4321.9812821799997</v>
      </c>
      <c r="E187" s="6">
        <v>2096.377314547</v>
      </c>
      <c r="F187" s="6">
        <v>67.337796993517401</v>
      </c>
      <c r="G187" s="6">
        <v>32.662203006482599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98888.671854753993</v>
      </c>
      <c r="E188" s="6">
        <v>13719.068206489001</v>
      </c>
      <c r="F188" s="6">
        <v>87.816940292889498</v>
      </c>
      <c r="G188" s="6">
        <v>12.1830597071105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3592.603048507</v>
      </c>
      <c r="E189" s="6">
        <v>1418.5379907229999</v>
      </c>
      <c r="F189" s="6">
        <v>71.692315590044402</v>
      </c>
      <c r="G189" s="6">
        <v>28.307684409955598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82657.028467733006</v>
      </c>
      <c r="E190" s="6">
        <v>14245.311259295</v>
      </c>
      <c r="F190" s="6">
        <v>85.299311348494001</v>
      </c>
      <c r="G190" s="6">
        <v>14.700688651506001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1459.53425313</v>
      </c>
      <c r="E191" s="6">
        <v>723.55938533000005</v>
      </c>
      <c r="F191" s="6">
        <v>66.856236829107601</v>
      </c>
      <c r="G191" s="6">
        <v>33.143763170892399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45658.573882192999</v>
      </c>
      <c r="E192" s="6">
        <v>9440.1011019809994</v>
      </c>
      <c r="F192" s="6">
        <v>82.866918116102696</v>
      </c>
      <c r="G192" s="6">
        <v>17.1330818838974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8253.8380130639998</v>
      </c>
      <c r="E193" s="6">
        <v>2791.37094097</v>
      </c>
      <c r="F193" s="6">
        <v>74.727767011139093</v>
      </c>
      <c r="G193" s="6">
        <v>25.2722329888609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178809.59337521001</v>
      </c>
      <c r="E194" s="6">
        <v>16327.751050419</v>
      </c>
      <c r="F194" s="6">
        <v>91.6326876854462</v>
      </c>
      <c r="G194" s="6">
        <v>8.3673123145538408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8645.4214607760005</v>
      </c>
      <c r="E195" s="6">
        <v>4487.5058244299998</v>
      </c>
      <c r="F195" s="6">
        <v>65.830117482755796</v>
      </c>
      <c r="G195" s="6">
        <v>34.169882517244197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278128.88749444397</v>
      </c>
      <c r="E196" s="6">
        <v>31685.093184115001</v>
      </c>
      <c r="F196" s="6">
        <v>89.772865280411906</v>
      </c>
      <c r="G196" s="6">
        <v>10.227134719588101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3729.4102790679999</v>
      </c>
      <c r="E197" s="6">
        <v>2254.3417792979999</v>
      </c>
      <c r="F197" s="6">
        <v>62.325615143993801</v>
      </c>
      <c r="G197" s="6">
        <v>37.674384856006199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101994.983320741</v>
      </c>
      <c r="E198" s="6">
        <v>15100.212614550999</v>
      </c>
      <c r="F198" s="6">
        <v>87.104327812991102</v>
      </c>
      <c r="G198" s="6">
        <v>12.8956721870089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8684.0557451900004</v>
      </c>
      <c r="E199" s="6">
        <v>4677.0082063099999</v>
      </c>
      <c r="F199" s="6">
        <v>64.995241222650293</v>
      </c>
      <c r="G199" s="6">
        <v>35.0047587773497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210228.19708628999</v>
      </c>
      <c r="E200" s="6">
        <v>32605.687203609999</v>
      </c>
      <c r="F200" s="6">
        <v>86.572842872008493</v>
      </c>
      <c r="G200" s="6">
        <v>13.427157127991499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8795.5683096899993</v>
      </c>
      <c r="E201" s="6">
        <v>6123.7736174600004</v>
      </c>
      <c r="F201" s="6">
        <v>58.954130501453001</v>
      </c>
      <c r="G201" s="6">
        <v>41.045869498546999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326601.57327249</v>
      </c>
      <c r="E202" s="6">
        <v>51073.294225240003</v>
      </c>
      <c r="F202" s="6">
        <v>86.476914769673698</v>
      </c>
      <c r="G202" s="6">
        <v>13.5230852303263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2175.4743949110002</v>
      </c>
      <c r="E203" s="6">
        <v>1098.968346223</v>
      </c>
      <c r="F203" s="6">
        <v>66.438003864975002</v>
      </c>
      <c r="G203" s="6">
        <v>33.561996135024998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37194.093150952001</v>
      </c>
      <c r="E204" s="6">
        <v>7457.2964211819999</v>
      </c>
      <c r="F204" s="6">
        <v>83.298848047864695</v>
      </c>
      <c r="G204" s="6">
        <v>16.701151952135302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1700.6168764849999</v>
      </c>
      <c r="E205" s="6">
        <v>1325.312917788</v>
      </c>
      <c r="F205" s="6">
        <v>56.201465073765398</v>
      </c>
      <c r="G205" s="6">
        <v>43.798534926234701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46916.404315517</v>
      </c>
      <c r="E206" s="6">
        <v>11865.485560118001</v>
      </c>
      <c r="F206" s="6">
        <v>79.814385714338499</v>
      </c>
      <c r="G206" s="6">
        <v>20.185614285661501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625.19043108599999</v>
      </c>
      <c r="E207" s="6">
        <v>341.597561638</v>
      </c>
      <c r="F207" s="6">
        <v>64.666755875243894</v>
      </c>
      <c r="G207" s="6">
        <v>35.333244124756099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22648.296162945</v>
      </c>
      <c r="E208" s="6">
        <v>2741.0567739500002</v>
      </c>
      <c r="F208" s="6">
        <v>89.203912440136307</v>
      </c>
      <c r="G208" s="6">
        <v>10.7960875598637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1791.522599897</v>
      </c>
      <c r="E209" s="6">
        <v>731.47682703800001</v>
      </c>
      <c r="F209" s="6">
        <v>71.007649893657899</v>
      </c>
      <c r="G209" s="6">
        <v>28.992350106342101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19789.354693657999</v>
      </c>
      <c r="E210" s="6">
        <v>2329.6381937770002</v>
      </c>
      <c r="F210" s="6">
        <v>89.467702233855405</v>
      </c>
      <c r="G210" s="6">
        <v>10.5322977661446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3608.2079567199999</v>
      </c>
      <c r="E211" s="6">
        <v>2233.8864079780001</v>
      </c>
      <c r="F211" s="6">
        <v>61.7622333956689</v>
      </c>
      <c r="G211" s="6">
        <v>38.2377666043311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65610.828085014</v>
      </c>
      <c r="E212" s="6">
        <v>10415.155384745</v>
      </c>
      <c r="F212" s="6">
        <v>86.300531858442994</v>
      </c>
      <c r="G212" s="6">
        <v>13.699468141557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257.21763913199999</v>
      </c>
      <c r="E213" s="6">
        <v>127.670910083</v>
      </c>
      <c r="F213" s="6">
        <v>66.829122263213193</v>
      </c>
      <c r="G213" s="6">
        <v>33.1708777367868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5715.4223174460003</v>
      </c>
      <c r="E214" s="6">
        <v>1493.2563520799999</v>
      </c>
      <c r="F214" s="6">
        <v>79.285297340376701</v>
      </c>
      <c r="G214" s="6">
        <v>20.714702659623299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4799.6520241199996</v>
      </c>
      <c r="E215" s="6">
        <v>2401.1137480299999</v>
      </c>
      <c r="F215" s="6">
        <v>66.654744453476695</v>
      </c>
      <c r="G215" s="6">
        <v>33.345255546523298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99657.723253460004</v>
      </c>
      <c r="E216" s="6">
        <v>10345.299118340001</v>
      </c>
      <c r="F216" s="6">
        <v>90.595441020362301</v>
      </c>
      <c r="G216" s="6">
        <v>9.4045589796377094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7944.9205723300001</v>
      </c>
      <c r="E217" s="6">
        <v>2744.0375023299998</v>
      </c>
      <c r="F217" s="6">
        <v>74.328297639830694</v>
      </c>
      <c r="G217" s="6">
        <v>25.671702360169299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157041.48494068999</v>
      </c>
      <c r="E218" s="6">
        <v>17287.90819604</v>
      </c>
      <c r="F218" s="6">
        <v>90.083193725982397</v>
      </c>
      <c r="G218" s="6">
        <v>9.9168062740175706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667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601</v>
      </c>
      <c r="F228" s="5" t="s">
        <v>457</v>
      </c>
      <c r="G228" s="5" t="s">
        <v>602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1302.9861766700001</v>
      </c>
      <c r="E229" s="6">
        <v>726.01440090000006</v>
      </c>
      <c r="F229" s="6">
        <v>64.218127440382503</v>
      </c>
      <c r="G229" s="6">
        <v>35.781872559617497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17842.18303995</v>
      </c>
      <c r="E230" s="6">
        <v>2839.1764380499999</v>
      </c>
      <c r="F230" s="6">
        <v>86.2718094471971</v>
      </c>
      <c r="G230" s="6">
        <v>13.7281905528029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610.47973927999999</v>
      </c>
      <c r="E231" s="6">
        <v>529.11804058999996</v>
      </c>
      <c r="F231" s="6">
        <v>53.569755054247402</v>
      </c>
      <c r="G231" s="6">
        <v>46.430244945752598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16445.72889835</v>
      </c>
      <c r="E232" s="6">
        <v>3148.34283271</v>
      </c>
      <c r="F232" s="6">
        <v>83.932166443387402</v>
      </c>
      <c r="G232" s="6">
        <v>16.067833556612602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895.10401012</v>
      </c>
      <c r="E233" s="6">
        <v>1607.4399737799999</v>
      </c>
      <c r="F233" s="6">
        <v>35.767763359150102</v>
      </c>
      <c r="G233" s="6">
        <v>64.232236640849905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39781.273845709999</v>
      </c>
      <c r="E234" s="6">
        <v>11445.23600004</v>
      </c>
      <c r="F234" s="6">
        <v>77.6575916756711</v>
      </c>
      <c r="G234" s="6">
        <v>22.3424083243289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1065.4658728100001</v>
      </c>
      <c r="E235" s="6">
        <v>463.91776177999998</v>
      </c>
      <c r="F235" s="6">
        <v>69.666357656274499</v>
      </c>
      <c r="G235" s="6">
        <v>30.333642343725501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24676.93764693</v>
      </c>
      <c r="E236" s="6">
        <v>4961.7693448600003</v>
      </c>
      <c r="F236" s="6">
        <v>83.259157201984493</v>
      </c>
      <c r="G236" s="6">
        <v>16.7408427980155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750.34929889</v>
      </c>
      <c r="E237" s="6">
        <v>950.42353494999998</v>
      </c>
      <c r="F237" s="6">
        <v>44.118137587832003</v>
      </c>
      <c r="G237" s="6">
        <v>55.881862412167997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28705.112233569998</v>
      </c>
      <c r="E238" s="6">
        <v>6012.8911912900003</v>
      </c>
      <c r="F238" s="6">
        <v>82.680769058901504</v>
      </c>
      <c r="G238" s="6">
        <v>17.3192309410985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305.15891213100002</v>
      </c>
      <c r="E239" s="6">
        <v>143.62474349300001</v>
      </c>
      <c r="F239" s="6">
        <v>67.996886318575804</v>
      </c>
      <c r="G239" s="6">
        <v>32.003113681424203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7946.0429967190003</v>
      </c>
      <c r="E240" s="6">
        <v>1434.6178293119999</v>
      </c>
      <c r="F240" s="6">
        <v>84.706644276797803</v>
      </c>
      <c r="G240" s="6">
        <v>15.2933557232022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339.38977506999998</v>
      </c>
      <c r="E241" s="6">
        <v>155.25235488999999</v>
      </c>
      <c r="F241" s="6">
        <v>68.613196190434707</v>
      </c>
      <c r="G241" s="6">
        <v>31.386803809565301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14725.39814933</v>
      </c>
      <c r="E242" s="6">
        <v>2240.90927775</v>
      </c>
      <c r="F242" s="6">
        <v>86.792003578968107</v>
      </c>
      <c r="G242" s="6">
        <v>13.207996421031901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573.93167845000005</v>
      </c>
      <c r="E243" s="6">
        <v>676.91985498999998</v>
      </c>
      <c r="F243" s="6">
        <v>45.883277359992903</v>
      </c>
      <c r="G243" s="6">
        <v>54.116722640007097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22522.545499250002</v>
      </c>
      <c r="E244" s="6">
        <v>8655.1239228600007</v>
      </c>
      <c r="F244" s="6">
        <v>72.239349241665494</v>
      </c>
      <c r="G244" s="6">
        <v>27.760650758334499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997.83507867000003</v>
      </c>
      <c r="E245" s="6">
        <v>927.50162951000004</v>
      </c>
      <c r="F245" s="6">
        <v>51.826523352024097</v>
      </c>
      <c r="G245" s="6">
        <v>48.173476647975903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26743.778083739999</v>
      </c>
      <c r="E246" s="6">
        <v>6556.7275708799998</v>
      </c>
      <c r="F246" s="6">
        <v>80.310426397473194</v>
      </c>
      <c r="G246" s="6">
        <v>19.689573602526799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725.91018641999995</v>
      </c>
      <c r="E247" s="6">
        <v>1124.3726644599999</v>
      </c>
      <c r="F247" s="6">
        <v>39.232390122124002</v>
      </c>
      <c r="G247" s="6">
        <v>60.767609877875998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47799.769697880001</v>
      </c>
      <c r="E248" s="6">
        <v>5360.9635067600002</v>
      </c>
      <c r="F248" s="6">
        <v>89.915557623851399</v>
      </c>
      <c r="G248" s="6">
        <v>10.0844423761486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2701.5032964400002</v>
      </c>
      <c r="E249" s="6">
        <v>1319.7434306</v>
      </c>
      <c r="F249" s="6">
        <v>67.180739701305299</v>
      </c>
      <c r="G249" s="6">
        <v>32.819260298694701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76781.16184945</v>
      </c>
      <c r="E250" s="6">
        <v>8695.6192031699993</v>
      </c>
      <c r="F250" s="6">
        <v>89.826922474049496</v>
      </c>
      <c r="G250" s="6">
        <v>10.1730775259505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1884.4088492999999</v>
      </c>
      <c r="E251" s="6">
        <v>849.18239431999996</v>
      </c>
      <c r="F251" s="6">
        <v>68.935282613963295</v>
      </c>
      <c r="G251" s="6">
        <v>31.064717386036701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26199.318030980001</v>
      </c>
      <c r="E252" s="6">
        <v>3914.4378931400001</v>
      </c>
      <c r="F252" s="6">
        <v>87.001163511441405</v>
      </c>
      <c r="G252" s="6">
        <v>12.998836488558601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1740.5098225700001</v>
      </c>
      <c r="E253" s="6">
        <v>982.82321979999995</v>
      </c>
      <c r="F253" s="6">
        <v>63.911016225004502</v>
      </c>
      <c r="G253" s="6">
        <v>36.088983774995498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32608.105288229999</v>
      </c>
      <c r="E254" s="6">
        <v>4621.9760088499997</v>
      </c>
      <c r="F254" s="6">
        <v>87.585372237120197</v>
      </c>
      <c r="G254" s="6">
        <v>12.4146277628798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1407.4845247000001</v>
      </c>
      <c r="E255" s="6">
        <v>524.32102667000004</v>
      </c>
      <c r="F255" s="6">
        <v>72.858498812255604</v>
      </c>
      <c r="G255" s="6">
        <v>27.141501187744399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24516.291896999999</v>
      </c>
      <c r="E256" s="6">
        <v>3031.0087202300001</v>
      </c>
      <c r="F256" s="6">
        <v>88.997075385548996</v>
      </c>
      <c r="G256" s="6">
        <v>11.002924614451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299.56393379000002</v>
      </c>
      <c r="E257" s="6">
        <v>116.723880577</v>
      </c>
      <c r="F257" s="6">
        <v>71.960774121027697</v>
      </c>
      <c r="G257" s="6">
        <v>28.039225878972299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11223.289382624</v>
      </c>
      <c r="E258" s="6">
        <v>1991.6667743590001</v>
      </c>
      <c r="F258" s="6">
        <v>84.928691773929401</v>
      </c>
      <c r="G258" s="6">
        <v>15.071308226070601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817.03506613000002</v>
      </c>
      <c r="E259" s="6">
        <v>578.12623675999998</v>
      </c>
      <c r="F259" s="6">
        <v>58.562050455209501</v>
      </c>
      <c r="G259" s="6">
        <v>41.437949544790499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19568.952562949999</v>
      </c>
      <c r="E260" s="6">
        <v>2390.7595136300001</v>
      </c>
      <c r="F260" s="6">
        <v>89.112974226197906</v>
      </c>
      <c r="G260" s="6">
        <v>10.887025773802099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904.34922366700005</v>
      </c>
      <c r="E261" s="6">
        <v>214.71707464799999</v>
      </c>
      <c r="F261" s="6">
        <v>80.812837007842703</v>
      </c>
      <c r="G261" s="6">
        <v>19.187162992157301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5881.1881673179996</v>
      </c>
      <c r="E262" s="6">
        <v>670.71693525700005</v>
      </c>
      <c r="F262" s="6">
        <v>89.763024269179397</v>
      </c>
      <c r="G262" s="6">
        <v>10.2369757308206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296.43801159700001</v>
      </c>
      <c r="E263" s="6">
        <v>162.263109633</v>
      </c>
      <c r="F263" s="6">
        <v>64.625525833053601</v>
      </c>
      <c r="G263" s="6">
        <v>35.374474166946399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11318.74905054</v>
      </c>
      <c r="E264" s="6">
        <v>1407.6198348129999</v>
      </c>
      <c r="F264" s="6">
        <v>88.939344384138906</v>
      </c>
      <c r="G264" s="6">
        <v>11.0606556158611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887.17337623000003</v>
      </c>
      <c r="E265" s="6">
        <v>516.75975239000002</v>
      </c>
      <c r="F265" s="6">
        <v>63.191996694461501</v>
      </c>
      <c r="G265" s="6">
        <v>36.808003305538499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13908.166526339999</v>
      </c>
      <c r="E266" s="6">
        <v>1658.92125852</v>
      </c>
      <c r="F266" s="6">
        <v>89.343406541759194</v>
      </c>
      <c r="G266" s="6">
        <v>10.656593458240801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1077.5126071699999</v>
      </c>
      <c r="E267" s="6">
        <v>726.52773993000005</v>
      </c>
      <c r="F267" s="6">
        <v>59.727744387873798</v>
      </c>
      <c r="G267" s="6">
        <v>40.272255612126202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23309.26050063</v>
      </c>
      <c r="E268" s="6">
        <v>2898.9206404699999</v>
      </c>
      <c r="F268" s="6">
        <v>88.938871320895004</v>
      </c>
      <c r="G268" s="6">
        <v>11.061128679105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1544.6487422600001</v>
      </c>
      <c r="E269" s="6">
        <v>823.85294808000003</v>
      </c>
      <c r="F269" s="6">
        <v>65.216282030107607</v>
      </c>
      <c r="G269" s="6">
        <v>34.7837179698924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26386.853591750001</v>
      </c>
      <c r="E270" s="6">
        <v>3774.4884987800001</v>
      </c>
      <c r="F270" s="6">
        <v>87.485674584868306</v>
      </c>
      <c r="G270" s="6">
        <v>12.514325415131699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767.37648391499999</v>
      </c>
      <c r="E271" s="6">
        <v>361.55068395000001</v>
      </c>
      <c r="F271" s="6">
        <v>67.973958441113993</v>
      </c>
      <c r="G271" s="6">
        <v>32.026041558886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14704.730783769999</v>
      </c>
      <c r="E272" s="6">
        <v>1966.1912505099999</v>
      </c>
      <c r="F272" s="6">
        <v>88.205863800052697</v>
      </c>
      <c r="G272" s="6">
        <v>11.7941361999472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1101.38889292</v>
      </c>
      <c r="E273" s="6">
        <v>497.76817514999999</v>
      </c>
      <c r="F273" s="6">
        <v>68.873090386878005</v>
      </c>
      <c r="G273" s="6">
        <v>31.126909613121999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34836.835156660003</v>
      </c>
      <c r="E274" s="6">
        <v>8214.5294792799996</v>
      </c>
      <c r="F274" s="6">
        <v>80.919235548639605</v>
      </c>
      <c r="G274" s="6">
        <v>19.080764451360398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845.61038049000001</v>
      </c>
      <c r="E275" s="6">
        <v>718.04666499999996</v>
      </c>
      <c r="F275" s="6">
        <v>54.0790183454207</v>
      </c>
      <c r="G275" s="6">
        <v>45.9209816545793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19038.40127998</v>
      </c>
      <c r="E276" s="6">
        <v>3510.0531255000001</v>
      </c>
      <c r="F276" s="6">
        <v>84.433287256057099</v>
      </c>
      <c r="G276" s="6">
        <v>15.566712743942899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528.90172369000004</v>
      </c>
      <c r="E277" s="6">
        <v>475.43987398000002</v>
      </c>
      <c r="F277" s="6">
        <v>52.661537161958996</v>
      </c>
      <c r="G277" s="6">
        <v>47.338462838041004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21867.915271360001</v>
      </c>
      <c r="E278" s="6">
        <v>3346.42438898</v>
      </c>
      <c r="F278" s="6">
        <v>86.728090308691904</v>
      </c>
      <c r="G278" s="6">
        <v>13.2719096913081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1069.3405818799999</v>
      </c>
      <c r="E279" s="6">
        <v>597.66831019000006</v>
      </c>
      <c r="F279" s="6">
        <v>64.147263218983298</v>
      </c>
      <c r="G279" s="6">
        <v>35.852736781016702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25298.806709609999</v>
      </c>
      <c r="E280" s="6">
        <v>3016.9102270600001</v>
      </c>
      <c r="F280" s="6">
        <v>89.345457034312304</v>
      </c>
      <c r="G280" s="6">
        <v>10.6545429656877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1260.1683310799999</v>
      </c>
      <c r="E281" s="6">
        <v>821.56511472</v>
      </c>
      <c r="F281" s="6">
        <v>60.534567171529702</v>
      </c>
      <c r="G281" s="6">
        <v>39.465432828470298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23486.711681479999</v>
      </c>
      <c r="E282" s="6">
        <v>3913.13211817</v>
      </c>
      <c r="F282" s="6">
        <v>85.718414503443299</v>
      </c>
      <c r="G282" s="6">
        <v>14.2815854965567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1217.7290243</v>
      </c>
      <c r="E283" s="6">
        <v>638.33103117999997</v>
      </c>
      <c r="F283" s="6">
        <v>65.608277097751596</v>
      </c>
      <c r="G283" s="6">
        <v>34.391722902248397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37762.581028740002</v>
      </c>
      <c r="E284" s="6">
        <v>6982.1089607499998</v>
      </c>
      <c r="F284" s="6">
        <v>84.395670274193407</v>
      </c>
      <c r="G284" s="6">
        <v>15.6043297258066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417.80816073400001</v>
      </c>
      <c r="E285" s="6">
        <v>151.15204163999999</v>
      </c>
      <c r="F285" s="6">
        <v>73.433635426640606</v>
      </c>
      <c r="G285" s="6">
        <v>26.566364573359301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9083.0318864300007</v>
      </c>
      <c r="E286" s="6">
        <v>1403.404916189</v>
      </c>
      <c r="F286" s="6">
        <v>86.6169515670137</v>
      </c>
      <c r="G286" s="6">
        <v>13.3830484329863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954.83139550999999</v>
      </c>
      <c r="E287" s="6">
        <v>683.79858645000002</v>
      </c>
      <c r="F287" s="6">
        <v>58.270104051672902</v>
      </c>
      <c r="G287" s="6">
        <v>41.729895948327197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24331.496676539999</v>
      </c>
      <c r="E288" s="6">
        <v>3579.3897257600001</v>
      </c>
      <c r="F288" s="6">
        <v>87.175650123870497</v>
      </c>
      <c r="G288" s="6">
        <v>12.824349876129499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843.06636204999995</v>
      </c>
      <c r="E289" s="6">
        <v>193.40758409</v>
      </c>
      <c r="F289" s="6">
        <v>81.339850865496203</v>
      </c>
      <c r="G289" s="6">
        <v>18.660149134503701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19248.641335640001</v>
      </c>
      <c r="E290" s="6">
        <v>2726.2434725100002</v>
      </c>
      <c r="F290" s="6">
        <v>87.5938213268863</v>
      </c>
      <c r="G290" s="6">
        <v>12.4061786731137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210.34088673700001</v>
      </c>
      <c r="E291" s="6">
        <v>131.10451952299999</v>
      </c>
      <c r="F291" s="6">
        <v>61.603079988966698</v>
      </c>
      <c r="G291" s="6">
        <v>38.396920011033302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3574.4552104160002</v>
      </c>
      <c r="E292" s="6">
        <v>1333.042364725</v>
      </c>
      <c r="F292" s="6">
        <v>72.836616945517306</v>
      </c>
      <c r="G292" s="6">
        <v>27.163383054482701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925.27616537999995</v>
      </c>
      <c r="E293" s="6">
        <v>289.25498231</v>
      </c>
      <c r="F293" s="6">
        <v>76.183815222841005</v>
      </c>
      <c r="G293" s="6">
        <v>23.816184777158998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31912.551352760001</v>
      </c>
      <c r="E294" s="6">
        <v>3007.6143882000001</v>
      </c>
      <c r="F294" s="6">
        <v>91.387170351622402</v>
      </c>
      <c r="G294" s="6">
        <v>8.6128296483776001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1367.6746564600001</v>
      </c>
      <c r="E295" s="6">
        <v>438.98983256999998</v>
      </c>
      <c r="F295" s="6">
        <v>75.701640496310702</v>
      </c>
      <c r="G295" s="6">
        <v>24.298359503689301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19386.731137729999</v>
      </c>
      <c r="E296" s="6">
        <v>1925.7129425400001</v>
      </c>
      <c r="F296" s="6">
        <v>90.964373042870605</v>
      </c>
      <c r="G296" s="6">
        <v>9.0356269571293808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1277.75916975</v>
      </c>
      <c r="E297" s="6">
        <v>641.21321690000002</v>
      </c>
      <c r="F297" s="6">
        <v>66.585594385785697</v>
      </c>
      <c r="G297" s="6">
        <v>33.414405614214303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29587.516329059999</v>
      </c>
      <c r="E298" s="6">
        <v>4482.3560651300004</v>
      </c>
      <c r="F298" s="6">
        <v>86.843637060717697</v>
      </c>
      <c r="G298" s="6">
        <v>13.1563629392823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988.33059946000003</v>
      </c>
      <c r="E299" s="6">
        <v>320.33546906999999</v>
      </c>
      <c r="F299" s="6">
        <v>75.521985571932305</v>
      </c>
      <c r="G299" s="6">
        <v>24.478014428067699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20662.69986131</v>
      </c>
      <c r="E300" s="6">
        <v>2977.2397786199999</v>
      </c>
      <c r="F300" s="6">
        <v>87.405890945714702</v>
      </c>
      <c r="G300" s="6">
        <v>12.594109054285299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358.14536020999998</v>
      </c>
      <c r="E301" s="6">
        <v>225.79121018000001</v>
      </c>
      <c r="F301" s="6">
        <v>61.332921822450899</v>
      </c>
      <c r="G301" s="6">
        <v>38.667078177549001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10821.738725533</v>
      </c>
      <c r="E302" s="6">
        <v>1225.571622701</v>
      </c>
      <c r="F302" s="6">
        <v>89.827010450671594</v>
      </c>
      <c r="G302" s="6">
        <v>10.172989549328401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799.41981739000005</v>
      </c>
      <c r="E303" s="6">
        <v>530.30805672999998</v>
      </c>
      <c r="F303" s="6">
        <v>60.119053901840502</v>
      </c>
      <c r="G303" s="6">
        <v>39.880946098159498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22183.894728110001</v>
      </c>
      <c r="E304" s="6">
        <v>3365.9327887499999</v>
      </c>
      <c r="F304" s="6">
        <v>86.826005825170995</v>
      </c>
      <c r="G304" s="6">
        <v>13.173994174829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930.58778394000001</v>
      </c>
      <c r="E305" s="6">
        <v>552.32435705</v>
      </c>
      <c r="F305" s="6">
        <v>62.754074109794203</v>
      </c>
      <c r="G305" s="6">
        <v>37.245925890205797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17871.860724850001</v>
      </c>
      <c r="E306" s="6">
        <v>2053.1339820600001</v>
      </c>
      <c r="F306" s="6">
        <v>89.695686185813798</v>
      </c>
      <c r="G306" s="6">
        <v>10.3043138141862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2107.3245325799999</v>
      </c>
      <c r="E307" s="6">
        <v>617.70073043000002</v>
      </c>
      <c r="F307" s="6">
        <v>77.332293435411998</v>
      </c>
      <c r="G307" s="6">
        <v>22.667706564587998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38798.184677309997</v>
      </c>
      <c r="E308" s="6">
        <v>4759.8172277800004</v>
      </c>
      <c r="F308" s="6">
        <v>89.072461959684603</v>
      </c>
      <c r="G308" s="6">
        <v>10.927538040315399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2074.3935561799999</v>
      </c>
      <c r="E309" s="6">
        <v>337.65028685999999</v>
      </c>
      <c r="F309" s="6">
        <v>86.001486339715697</v>
      </c>
      <c r="G309" s="6">
        <v>13.998513660284299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40386.024336640003</v>
      </c>
      <c r="E310" s="6">
        <v>3588.3334917400002</v>
      </c>
      <c r="F310" s="6">
        <v>91.839941118084596</v>
      </c>
      <c r="G310" s="6">
        <v>8.1600588819154396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1369.1961939</v>
      </c>
      <c r="E311" s="6">
        <v>353.73868492000003</v>
      </c>
      <c r="F311" s="6">
        <v>79.4688302344736</v>
      </c>
      <c r="G311" s="6">
        <v>20.5311697655264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23275.99591089</v>
      </c>
      <c r="E312" s="6">
        <v>1977.58960996</v>
      </c>
      <c r="F312" s="6">
        <v>92.169073938719507</v>
      </c>
      <c r="G312" s="6">
        <v>7.8309260612804898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1833.83032884</v>
      </c>
      <c r="E313" s="6">
        <v>626.41206304000002</v>
      </c>
      <c r="F313" s="6">
        <v>74.538603793371493</v>
      </c>
      <c r="G313" s="6">
        <v>25.4613962066285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71251.170525230002</v>
      </c>
      <c r="E314" s="6">
        <v>5935.3361456100001</v>
      </c>
      <c r="F314" s="6">
        <v>92.310396723975202</v>
      </c>
      <c r="G314" s="6">
        <v>7.6896032760247799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522.32778352000003</v>
      </c>
      <c r="E315" s="6">
        <v>306.34835306000002</v>
      </c>
      <c r="F315" s="6">
        <v>63.031594668054602</v>
      </c>
      <c r="G315" s="6">
        <v>36.968405331945398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24083.108283969999</v>
      </c>
      <c r="E316" s="6">
        <v>4109.4692860499999</v>
      </c>
      <c r="F316" s="6">
        <v>85.423577266592304</v>
      </c>
      <c r="G316" s="6">
        <v>14.5764227334077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1670.54526949</v>
      </c>
      <c r="E317" s="6">
        <v>893.02681214999996</v>
      </c>
      <c r="F317" s="6">
        <v>65.164747324806996</v>
      </c>
      <c r="G317" s="6">
        <v>34.835252675192997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42869.768506569999</v>
      </c>
      <c r="E318" s="6">
        <v>4723.0741598200002</v>
      </c>
      <c r="F318" s="6">
        <v>90.0760830931508</v>
      </c>
      <c r="G318" s="6">
        <v>9.9239169068491595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1343.5322009700001</v>
      </c>
      <c r="E319" s="6">
        <v>319.60430228000001</v>
      </c>
      <c r="F319" s="6">
        <v>80.783038454423405</v>
      </c>
      <c r="G319" s="6">
        <v>19.216961545576599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35614.160028580001</v>
      </c>
      <c r="E320" s="6">
        <v>3350.9030755099998</v>
      </c>
      <c r="F320" s="6">
        <v>91.400237010887096</v>
      </c>
      <c r="G320" s="6">
        <v>8.5997629891128504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2183.6946336599999</v>
      </c>
      <c r="E321" s="6">
        <v>1278.1456159500001</v>
      </c>
      <c r="F321" s="6">
        <v>63.079012207625901</v>
      </c>
      <c r="G321" s="6">
        <v>36.920987792374099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34332.587817220003</v>
      </c>
      <c r="E322" s="6">
        <v>4701.0963411800003</v>
      </c>
      <c r="F322" s="6">
        <v>87.956308909754</v>
      </c>
      <c r="G322" s="6">
        <v>12.043691090246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178.35424349799999</v>
      </c>
      <c r="E323" s="6">
        <v>48.937523208000002</v>
      </c>
      <c r="F323" s="6">
        <v>78.469293491259506</v>
      </c>
      <c r="G323" s="6">
        <v>21.530706508740501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8587.5538303100002</v>
      </c>
      <c r="E324" s="6">
        <v>1084.4619310549999</v>
      </c>
      <c r="F324" s="6">
        <v>88.787632714713894</v>
      </c>
      <c r="G324" s="6">
        <v>11.212367285286099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467.03996912999997</v>
      </c>
      <c r="E325" s="6">
        <v>202.46565559999999</v>
      </c>
      <c r="F325" s="6">
        <v>69.7589313485378</v>
      </c>
      <c r="G325" s="6">
        <v>30.2410686514622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15567.007460250001</v>
      </c>
      <c r="E326" s="6">
        <v>1101.26791781</v>
      </c>
      <c r="F326" s="6">
        <v>93.393030215594095</v>
      </c>
      <c r="G326" s="6">
        <v>6.6069697844059396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242.85715521</v>
      </c>
      <c r="E327" s="6">
        <v>118.88957805</v>
      </c>
      <c r="F327" s="6">
        <v>67.134581429779004</v>
      </c>
      <c r="G327" s="6">
        <v>32.865418570221003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7750.7898547410005</v>
      </c>
      <c r="E328" s="6">
        <v>624.46559421799998</v>
      </c>
      <c r="F328" s="6">
        <v>92.543921817983303</v>
      </c>
      <c r="G328" s="6">
        <v>7.4560781820167401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943.42439750999995</v>
      </c>
      <c r="E329" s="6">
        <v>305.33323323000002</v>
      </c>
      <c r="F329" s="6">
        <v>75.549039644381395</v>
      </c>
      <c r="G329" s="6">
        <v>24.450960355618601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32552.987006489999</v>
      </c>
      <c r="E330" s="6">
        <v>2798.1233652999999</v>
      </c>
      <c r="F330" s="6">
        <v>92.084765270816206</v>
      </c>
      <c r="G330" s="6">
        <v>7.9152347291837497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534.12068686999999</v>
      </c>
      <c r="E331" s="6">
        <v>131.21612225999999</v>
      </c>
      <c r="F331" s="6">
        <v>80.278240966168795</v>
      </c>
      <c r="G331" s="6">
        <v>19.721759033831201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15116.11416205</v>
      </c>
      <c r="E332" s="6">
        <v>1199.19888311</v>
      </c>
      <c r="F332" s="6">
        <v>92.6498567340346</v>
      </c>
      <c r="G332" s="6">
        <v>7.3501432659653902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352.46072820000001</v>
      </c>
      <c r="E333" s="6">
        <v>197.03055173999999</v>
      </c>
      <c r="F333" s="6">
        <v>64.143097637233794</v>
      </c>
      <c r="G333" s="6">
        <v>35.856902362766199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16969.786456540001</v>
      </c>
      <c r="E334" s="6">
        <v>2230.8344134099998</v>
      </c>
      <c r="F334" s="6">
        <v>88.381446472382706</v>
      </c>
      <c r="G334" s="6">
        <v>11.6185535276173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790.1538501</v>
      </c>
      <c r="E335" s="6">
        <v>330.32097898000001</v>
      </c>
      <c r="F335" s="6">
        <v>70.519553817088394</v>
      </c>
      <c r="G335" s="6">
        <v>29.480446182911599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40034.151200499997</v>
      </c>
      <c r="E336" s="6">
        <v>2382.5257991499998</v>
      </c>
      <c r="F336" s="6">
        <v>94.383044670921194</v>
      </c>
      <c r="G336" s="6">
        <v>5.6169553290788397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7742.448755163</v>
      </c>
      <c r="E338" s="6">
        <v>656.23162485700004</v>
      </c>
      <c r="F338" s="6">
        <v>92.186491268102799</v>
      </c>
      <c r="G338" s="6">
        <v>7.8135087318972003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2070.1364253900001</v>
      </c>
      <c r="E339" s="6">
        <v>945.85844196000005</v>
      </c>
      <c r="F339" s="6">
        <v>68.638592452543605</v>
      </c>
      <c r="G339" s="6">
        <v>31.361407547456398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51302.50985196</v>
      </c>
      <c r="E340" s="6">
        <v>4495.1867840599998</v>
      </c>
      <c r="F340" s="6">
        <v>91.943777153772103</v>
      </c>
      <c r="G340" s="6">
        <v>8.0562228462279393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1711.3044748</v>
      </c>
      <c r="E341" s="6">
        <v>1082.4716195799999</v>
      </c>
      <c r="F341" s="6">
        <v>61.254174171025497</v>
      </c>
      <c r="G341" s="6">
        <v>38.745825828974503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61817.03955637</v>
      </c>
      <c r="E342" s="6">
        <v>6937.2239799600002</v>
      </c>
      <c r="F342" s="6">
        <v>89.910118117555896</v>
      </c>
      <c r="G342" s="6">
        <v>10.0898818824441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1851.3068080200001</v>
      </c>
      <c r="E343" s="6">
        <v>345.65289855999998</v>
      </c>
      <c r="F343" s="6">
        <v>84.266762038249794</v>
      </c>
      <c r="G343" s="6">
        <v>15.7332379617502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32560.6499506</v>
      </c>
      <c r="E344" s="6">
        <v>1996.62145334</v>
      </c>
      <c r="F344" s="6">
        <v>94.222282685454303</v>
      </c>
      <c r="G344" s="6">
        <v>5.7777173145457201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2203.2821441199999</v>
      </c>
      <c r="E345" s="6">
        <v>266.23593922999999</v>
      </c>
      <c r="F345" s="6">
        <v>89.219113598518803</v>
      </c>
      <c r="G345" s="6">
        <v>10.780886401481199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24046.36212985</v>
      </c>
      <c r="E346" s="6">
        <v>1495.31391687</v>
      </c>
      <c r="F346" s="6">
        <v>94.145592035014403</v>
      </c>
      <c r="G346" s="6">
        <v>5.8544079649856204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126.669418855</v>
      </c>
      <c r="E347" s="6">
        <v>81.018393661999994</v>
      </c>
      <c r="F347" s="6">
        <v>60.990299488387997</v>
      </c>
      <c r="G347" s="6">
        <v>39.009700511612003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4518.8591359299999</v>
      </c>
      <c r="E348" s="6">
        <v>452.13269316499998</v>
      </c>
      <c r="F348" s="6">
        <v>90.904577824516096</v>
      </c>
      <c r="G348" s="6">
        <v>9.0954221754839093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135.63871546999999</v>
      </c>
      <c r="E349" s="6">
        <v>125.866647129</v>
      </c>
      <c r="F349" s="6">
        <v>51.868425993998599</v>
      </c>
      <c r="G349" s="6">
        <v>48.131574006001401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3945.6411015230001</v>
      </c>
      <c r="E350" s="6">
        <v>709.22381915899996</v>
      </c>
      <c r="F350" s="6">
        <v>84.763815250409294</v>
      </c>
      <c r="G350" s="6">
        <v>15.2361847495907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257.21763913199999</v>
      </c>
      <c r="E351" s="6">
        <v>127.670910083</v>
      </c>
      <c r="F351" s="6">
        <v>66.829122263213193</v>
      </c>
      <c r="G351" s="6">
        <v>33.1708777367868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5715.4223174460003</v>
      </c>
      <c r="E352" s="6">
        <v>1493.2563520799999</v>
      </c>
      <c r="F352" s="6">
        <v>79.285297340376701</v>
      </c>
      <c r="G352" s="6">
        <v>20.714702659623299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248.196021465</v>
      </c>
      <c r="E353" s="6">
        <v>149.72100457799999</v>
      </c>
      <c r="F353" s="6">
        <v>62.373812936111797</v>
      </c>
      <c r="G353" s="6">
        <v>37.626187063888203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5917.8747306830001</v>
      </c>
      <c r="E354" s="6">
        <v>759.93124540700001</v>
      </c>
      <c r="F354" s="6">
        <v>88.620046043147298</v>
      </c>
      <c r="G354" s="6">
        <v>11.379953956852701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465.98765831899999</v>
      </c>
      <c r="E355" s="6">
        <v>301.71374495999999</v>
      </c>
      <c r="F355" s="6">
        <v>60.699076011672901</v>
      </c>
      <c r="G355" s="6">
        <v>39.300923988327099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11132.083134906001</v>
      </c>
      <c r="E356" s="6">
        <v>1821.4447109289999</v>
      </c>
      <c r="F356" s="6">
        <v>85.938620485425105</v>
      </c>
      <c r="G356" s="6">
        <v>14.061379514574901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686.70406303000004</v>
      </c>
      <c r="E357" s="6">
        <v>440.87149885999997</v>
      </c>
      <c r="F357" s="6">
        <v>60.900935266721497</v>
      </c>
      <c r="G357" s="6">
        <v>39.099064733278503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10847.530141732999</v>
      </c>
      <c r="E358" s="6">
        <v>2995.0919089499998</v>
      </c>
      <c r="F358" s="6">
        <v>78.363261685655701</v>
      </c>
      <c r="G358" s="6">
        <v>21.636738314344299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423.17355523800001</v>
      </c>
      <c r="E359" s="6">
        <v>378.96553710000001</v>
      </c>
      <c r="F359" s="6">
        <v>52.755632941984302</v>
      </c>
      <c r="G359" s="6">
        <v>47.244367058015698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11496.956442524001</v>
      </c>
      <c r="E360" s="6">
        <v>2800.642202606</v>
      </c>
      <c r="F360" s="6">
        <v>80.411800106306998</v>
      </c>
      <c r="G360" s="6">
        <v>19.588199893693002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164.47646462</v>
      </c>
      <c r="E361" s="6">
        <v>150.144599908</v>
      </c>
      <c r="F361" s="6">
        <v>52.277639091568901</v>
      </c>
      <c r="G361" s="6">
        <v>47.722360908431099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9761.4581550509993</v>
      </c>
      <c r="E362" s="6">
        <v>2384.5647675330001</v>
      </c>
      <c r="F362" s="6">
        <v>80.367526203995496</v>
      </c>
      <c r="G362" s="6">
        <v>19.632473796004501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328.75241948899998</v>
      </c>
      <c r="E363" s="6">
        <v>179.334452005</v>
      </c>
      <c r="F363" s="6">
        <v>64.703978381162003</v>
      </c>
      <c r="G363" s="6">
        <v>35.296021618837997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11329.547112405</v>
      </c>
      <c r="E364" s="6">
        <v>1333.4369391370001</v>
      </c>
      <c r="F364" s="6">
        <v>89.469804797119494</v>
      </c>
      <c r="G364" s="6">
        <v>10.530195202880501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469.23323278999999</v>
      </c>
      <c r="E365" s="6">
        <v>415.52102207000001</v>
      </c>
      <c r="F365" s="6">
        <v>53.035431049071299</v>
      </c>
      <c r="G365" s="6">
        <v>46.964568950928701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8291.3319769209993</v>
      </c>
      <c r="E366" s="6">
        <v>2294.6002263639998</v>
      </c>
      <c r="F366" s="6">
        <v>78.324060816751299</v>
      </c>
      <c r="G366" s="6">
        <v>21.675939183248701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49.733036106999997</v>
      </c>
      <c r="E367" s="6">
        <v>34.59862158</v>
      </c>
      <c r="F367" s="6">
        <v>58.973151330175398</v>
      </c>
      <c r="G367" s="6">
        <v>41.026848669824602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6594.0792077710003</v>
      </c>
      <c r="E368" s="6">
        <v>1081.3373101550001</v>
      </c>
      <c r="F368" s="6">
        <v>85.911679090906304</v>
      </c>
      <c r="G368" s="6">
        <v>14.088320909093699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237.80593171000001</v>
      </c>
      <c r="E369" s="6">
        <v>324.87556802</v>
      </c>
      <c r="F369" s="6">
        <v>42.262973249362197</v>
      </c>
      <c r="G369" s="6">
        <v>57.737026750637803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13857.629737720001</v>
      </c>
      <c r="E370" s="6">
        <v>3101.8190478900001</v>
      </c>
      <c r="F370" s="6">
        <v>81.710378166760506</v>
      </c>
      <c r="G370" s="6">
        <v>18.289621833239501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207.72803744999999</v>
      </c>
      <c r="E371" s="6">
        <v>171.80178459000001</v>
      </c>
      <c r="F371" s="6">
        <v>54.732994717897803</v>
      </c>
      <c r="G371" s="6">
        <v>45.267005282102197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13311.72649739</v>
      </c>
      <c r="E372" s="6">
        <v>1647.2438943100001</v>
      </c>
      <c r="F372" s="6">
        <v>88.988253528304497</v>
      </c>
      <c r="G372" s="6">
        <v>11.011746471695499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328.68444049999999</v>
      </c>
      <c r="E373" s="6">
        <v>170.31746652000001</v>
      </c>
      <c r="F373" s="6">
        <v>65.868373622633499</v>
      </c>
      <c r="G373" s="6">
        <v>34.131626377366501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11188.639494515999</v>
      </c>
      <c r="E374" s="6">
        <v>2919.3797673290001</v>
      </c>
      <c r="F374" s="6">
        <v>79.306947962394503</v>
      </c>
      <c r="G374" s="6">
        <v>20.6930520376056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1429.1885951100001</v>
      </c>
      <c r="E375" s="6">
        <v>946.34119322000004</v>
      </c>
      <c r="F375" s="6">
        <v>60.162941425993303</v>
      </c>
      <c r="G375" s="6">
        <v>39.837058574006697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25049.18026234</v>
      </c>
      <c r="E376" s="6">
        <v>2513.0511471300001</v>
      </c>
      <c r="F376" s="6">
        <v>90.882265264391606</v>
      </c>
      <c r="G376" s="6">
        <v>9.1177347356083498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1610.1633912499999</v>
      </c>
      <c r="E377" s="6">
        <v>871.71103010000002</v>
      </c>
      <c r="F377" s="6">
        <v>64.876908251230603</v>
      </c>
      <c r="G377" s="6">
        <v>35.123091748769397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49546.595367770002</v>
      </c>
      <c r="E378" s="6">
        <v>4535.1378091099996</v>
      </c>
      <c r="F378" s="6">
        <v>91.614289071917597</v>
      </c>
      <c r="G378" s="6">
        <v>8.3857109280824194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1590.4856026</v>
      </c>
      <c r="E379" s="6">
        <v>1455.5345725499999</v>
      </c>
      <c r="F379" s="6">
        <v>52.215202498508603</v>
      </c>
      <c r="G379" s="6">
        <v>47.784797501491397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45406.456824419998</v>
      </c>
      <c r="E380" s="6">
        <v>10752.194119260001</v>
      </c>
      <c r="F380" s="6">
        <v>80.853895279565904</v>
      </c>
      <c r="G380" s="6">
        <v>19.146104720434099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1094.78574624</v>
      </c>
      <c r="E381" s="6">
        <v>628.86796495999999</v>
      </c>
      <c r="F381" s="6">
        <v>63.5154114266847</v>
      </c>
      <c r="G381" s="6">
        <v>36.4845885733153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45914.853968670002</v>
      </c>
      <c r="E382" s="6">
        <v>5133.8522946900002</v>
      </c>
      <c r="F382" s="6">
        <v>89.943227418527599</v>
      </c>
      <c r="G382" s="6">
        <v>10.056772581472501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445.41492219999998</v>
      </c>
      <c r="E383" s="6">
        <v>512.44705262000002</v>
      </c>
      <c r="F383" s="6">
        <v>46.500950440558199</v>
      </c>
      <c r="G383" s="6">
        <v>53.499049559441801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25724.61514754</v>
      </c>
      <c r="E384" s="6">
        <v>6659.0644920599998</v>
      </c>
      <c r="F384" s="6">
        <v>79.436973913498605</v>
      </c>
      <c r="G384" s="6">
        <v>20.563026086501399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359.77295056999998</v>
      </c>
      <c r="E385" s="6">
        <v>294.28490012999998</v>
      </c>
      <c r="F385" s="6">
        <v>55.0062888450855</v>
      </c>
      <c r="G385" s="6">
        <v>44.9937111549145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14414.862523309999</v>
      </c>
      <c r="E386" s="6">
        <v>2551.6171408800001</v>
      </c>
      <c r="F386" s="6">
        <v>84.960833411626794</v>
      </c>
      <c r="G386" s="6">
        <v>15.039166588373201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1183.6114197500001</v>
      </c>
      <c r="E387" s="6">
        <v>514.47210386999996</v>
      </c>
      <c r="F387" s="6">
        <v>69.702779827152398</v>
      </c>
      <c r="G387" s="6">
        <v>30.297220172847599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18400.520012500001</v>
      </c>
      <c r="E388" s="6">
        <v>3027.5866829199999</v>
      </c>
      <c r="F388" s="6">
        <v>85.8709557220606</v>
      </c>
      <c r="G388" s="6">
        <v>14.129044277939499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594.00058773000001</v>
      </c>
      <c r="E389" s="6">
        <v>346.08313713000001</v>
      </c>
      <c r="F389" s="6">
        <v>63.185923979107301</v>
      </c>
      <c r="G389" s="6">
        <v>36.814076020892699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10772.57853325</v>
      </c>
      <c r="E390" s="6">
        <v>3304.3410534599998</v>
      </c>
      <c r="F390" s="6">
        <v>76.526533144512499</v>
      </c>
      <c r="G390" s="6">
        <v>23.473466855487501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450.57235005500002</v>
      </c>
      <c r="E391" s="6">
        <v>330.43611094800002</v>
      </c>
      <c r="F391" s="6">
        <v>57.691097158711699</v>
      </c>
      <c r="G391" s="6">
        <v>42.308902841288301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5480.8424295140003</v>
      </c>
      <c r="E392" s="6">
        <v>1164.4225099549999</v>
      </c>
      <c r="F392" s="6">
        <v>82.477410297985102</v>
      </c>
      <c r="G392" s="6">
        <v>17.522589702014901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524.89674066999999</v>
      </c>
      <c r="E393" s="6">
        <v>398.52149519</v>
      </c>
      <c r="F393" s="6">
        <v>56.842795635409097</v>
      </c>
      <c r="G393" s="6">
        <v>43.157204364590903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22109.95886422</v>
      </c>
      <c r="E394" s="6">
        <v>5329.0992093599998</v>
      </c>
      <c r="F394" s="6">
        <v>80.578417833915395</v>
      </c>
      <c r="G394" s="6">
        <v>19.421582166084601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564.74950680999996</v>
      </c>
      <c r="E395" s="6">
        <v>212.78483492999999</v>
      </c>
      <c r="F395" s="6">
        <v>72.633384339806696</v>
      </c>
      <c r="G395" s="6">
        <v>27.3666156601933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16240.878488840001</v>
      </c>
      <c r="E396" s="6">
        <v>3266.6290469700002</v>
      </c>
      <c r="F396" s="6">
        <v>83.254503216397893</v>
      </c>
      <c r="G396" s="6">
        <v>16.7454967836021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551.42288574999998</v>
      </c>
      <c r="E397" s="6">
        <v>113.0999503</v>
      </c>
      <c r="F397" s="6">
        <v>82.980276348021505</v>
      </c>
      <c r="G397" s="6">
        <v>17.019723651978499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12591.478578107</v>
      </c>
      <c r="E398" s="6">
        <v>2186.0440038500001</v>
      </c>
      <c r="F398" s="6">
        <v>85.206965567292698</v>
      </c>
      <c r="G398" s="6">
        <v>14.7930344327073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126.10302312</v>
      </c>
      <c r="E399" s="6">
        <v>57.798165410000003</v>
      </c>
      <c r="F399" s="6">
        <v>68.571075656440698</v>
      </c>
      <c r="G399" s="6">
        <v>31.428924343559299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5149.8384833350001</v>
      </c>
      <c r="E400" s="6">
        <v>544.94371497700001</v>
      </c>
      <c r="F400" s="6">
        <v>90.4308242879152</v>
      </c>
      <c r="G400" s="6">
        <v>9.5691757120847907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522.93943753999997</v>
      </c>
      <c r="E401" s="6">
        <v>280.26373332999998</v>
      </c>
      <c r="F401" s="6">
        <v>65.106744657590397</v>
      </c>
      <c r="G401" s="6">
        <v>34.893255342409702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11192.853678362</v>
      </c>
      <c r="E402" s="6">
        <v>2669.7041684279998</v>
      </c>
      <c r="F402" s="6">
        <v>80.741619274496301</v>
      </c>
      <c r="G402" s="6">
        <v>19.258380725503699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663.99868833999994</v>
      </c>
      <c r="E403" s="6">
        <v>352.31538633999998</v>
      </c>
      <c r="F403" s="6">
        <v>65.334004997330098</v>
      </c>
      <c r="G403" s="6">
        <v>34.665995002669902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14525.524562889999</v>
      </c>
      <c r="E404" s="6">
        <v>1543.10109575</v>
      </c>
      <c r="F404" s="6">
        <v>90.396807240821602</v>
      </c>
      <c r="G404" s="6">
        <v>9.6031927591784108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537.76932922000003</v>
      </c>
      <c r="E405" s="6">
        <v>371.78382341000002</v>
      </c>
      <c r="F405" s="6">
        <v>59.124563272088501</v>
      </c>
      <c r="G405" s="6">
        <v>40.875436727911499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27346.752915730001</v>
      </c>
      <c r="E406" s="6">
        <v>6681.5641435799998</v>
      </c>
      <c r="F406" s="6">
        <v>80.3646941106893</v>
      </c>
      <c r="G406" s="6">
        <v>19.6353058893107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1873.3995431799999</v>
      </c>
      <c r="E407" s="6">
        <v>882.36723255000004</v>
      </c>
      <c r="F407" s="6">
        <v>67.9810628271958</v>
      </c>
      <c r="G407" s="6">
        <v>32.0189371728042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22683.492672330001</v>
      </c>
      <c r="E408" s="6">
        <v>8228.4880606799998</v>
      </c>
      <c r="F408" s="6">
        <v>73.380909713452795</v>
      </c>
      <c r="G408" s="6">
        <v>26.619090286547198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668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601</v>
      </c>
      <c r="F418" s="5" t="s">
        <v>457</v>
      </c>
      <c r="G418" s="5" t="s">
        <v>602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12.342537801000001</v>
      </c>
      <c r="E419" s="6">
        <v>1.1220488909999999</v>
      </c>
      <c r="F419" s="6">
        <v>91.6666666666667</v>
      </c>
      <c r="G419" s="6">
        <v>8.3333333333333304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91.140570037000003</v>
      </c>
      <c r="E420" s="6">
        <v>2.2440977819999999</v>
      </c>
      <c r="F420" s="6">
        <v>97.596931236774793</v>
      </c>
      <c r="G420" s="6">
        <v>2.4030687632252001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225.204962897</v>
      </c>
      <c r="E421" s="6">
        <v>29.509561181999999</v>
      </c>
      <c r="F421" s="6">
        <v>88.414653114618801</v>
      </c>
      <c r="G421" s="6">
        <v>11.585346885381201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15.318586899</v>
      </c>
      <c r="E422" s="6">
        <v>7.3755028300000003</v>
      </c>
      <c r="F422" s="6">
        <v>67.500336351560705</v>
      </c>
      <c r="G422" s="6">
        <v>32.499663648439302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184.563772468</v>
      </c>
      <c r="E423" s="6">
        <v>2.4341651440000001</v>
      </c>
      <c r="F423" s="6">
        <v>98.698293053343406</v>
      </c>
      <c r="G423" s="6">
        <v>1.30170694665661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29</v>
      </c>
      <c r="E425" s="6">
        <v>14</v>
      </c>
      <c r="F425" s="6">
        <v>67.441860465116307</v>
      </c>
      <c r="G425" s="6">
        <v>32.558139534883701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161.77055399299999</v>
      </c>
      <c r="E426" s="6">
        <v>60.624441126999997</v>
      </c>
      <c r="F426" s="6">
        <v>72.7401953923072</v>
      </c>
      <c r="G426" s="6">
        <v>27.2598046076928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1704.193521488</v>
      </c>
      <c r="E427" s="6">
        <v>144.013806555</v>
      </c>
      <c r="F427" s="6">
        <v>92.207919297263501</v>
      </c>
      <c r="G427" s="6">
        <v>7.7920807027364702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39.587761755000002</v>
      </c>
      <c r="E428" s="6">
        <v>9.3419763440000008</v>
      </c>
      <c r="F428" s="6">
        <v>80.907364913545393</v>
      </c>
      <c r="G428" s="6">
        <v>19.0926350864546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826.00489067900003</v>
      </c>
      <c r="E429" s="6">
        <v>55.656015465000003</v>
      </c>
      <c r="F429" s="6">
        <v>93.687367209189901</v>
      </c>
      <c r="G429" s="6">
        <v>6.3126327908101496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86.844632680999993</v>
      </c>
      <c r="E430" s="6">
        <v>9.5374184819999996</v>
      </c>
      <c r="F430" s="6">
        <v>90.104569920523403</v>
      </c>
      <c r="G430" s="6">
        <v>9.8954300794765704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1869.7069866750001</v>
      </c>
      <c r="E431" s="6">
        <v>117.968214648</v>
      </c>
      <c r="F431" s="6">
        <v>94.065015523186105</v>
      </c>
      <c r="G431" s="6">
        <v>5.9349844768139297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78.265600476000003</v>
      </c>
      <c r="E432" s="6">
        <v>62.637009046999999</v>
      </c>
      <c r="F432" s="6">
        <v>55.545884310414003</v>
      </c>
      <c r="G432" s="6">
        <v>44.454115689585997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633.339138058</v>
      </c>
      <c r="E433" s="6">
        <v>152.06895906099999</v>
      </c>
      <c r="F433" s="6">
        <v>80.638223667566905</v>
      </c>
      <c r="G433" s="6">
        <v>19.361776332433099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669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601</v>
      </c>
      <c r="F443" s="5" t="s">
        <v>457</v>
      </c>
      <c r="G443" s="5" t="s">
        <v>602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396.12967360499999</v>
      </c>
      <c r="E444" s="6">
        <v>150.63839672099999</v>
      </c>
      <c r="F444" s="6">
        <v>72.449306223901303</v>
      </c>
      <c r="G444" s="6">
        <v>27.550693776098701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5563.1538423020002</v>
      </c>
      <c r="E445" s="6">
        <v>517.894819837</v>
      </c>
      <c r="F445" s="6">
        <v>91.483462004482107</v>
      </c>
      <c r="G445" s="6">
        <v>8.5165379955178899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670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671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672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601</v>
      </c>
      <c r="F16" s="5" t="s">
        <v>457</v>
      </c>
      <c r="G16" s="5" t="s">
        <v>602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42756.899380488998</v>
      </c>
      <c r="E17" s="6">
        <v>80295.773787657003</v>
      </c>
      <c r="F17" s="6">
        <v>34.746826931637301</v>
      </c>
      <c r="G17" s="6">
        <v>65.253173068362699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1028350.66186153</v>
      </c>
      <c r="E18" s="6">
        <v>1310172.46179274</v>
      </c>
      <c r="F18" s="6">
        <v>43.974363625474403</v>
      </c>
      <c r="G18" s="6">
        <v>56.025636374525597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73.921921153</v>
      </c>
      <c r="E19" s="6">
        <v>472.84614917300001</v>
      </c>
      <c r="F19" s="6">
        <v>13.519794802378501</v>
      </c>
      <c r="G19" s="6">
        <v>86.480205197621501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1115.45197093</v>
      </c>
      <c r="E20" s="6">
        <v>4965.5966912089998</v>
      </c>
      <c r="F20" s="6">
        <v>18.343085755502599</v>
      </c>
      <c r="G20" s="6">
        <v>81.656914244497401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42682.977459335998</v>
      </c>
      <c r="E21" s="6">
        <v>79822.927638484005</v>
      </c>
      <c r="F21" s="6">
        <v>34.841567372000497</v>
      </c>
      <c r="G21" s="6">
        <v>65.158432627999503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1027235.2098905999</v>
      </c>
      <c r="E22" s="6">
        <v>1305206.86510153</v>
      </c>
      <c r="F22" s="6">
        <v>44.041188456698002</v>
      </c>
      <c r="G22" s="6">
        <v>55.958811543301998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673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601</v>
      </c>
      <c r="F32" s="5" t="s">
        <v>457</v>
      </c>
      <c r="G32" s="5" t="s">
        <v>602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42756.899380488998</v>
      </c>
      <c r="E33" s="6">
        <v>80295.773787657003</v>
      </c>
      <c r="F33" s="6">
        <v>34.746826931637301</v>
      </c>
      <c r="G33" s="6">
        <v>65.253173068362699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1028350.66186153</v>
      </c>
      <c r="E34" s="6">
        <v>1310172.46179274</v>
      </c>
      <c r="F34" s="6">
        <v>43.974363625474403</v>
      </c>
      <c r="G34" s="6">
        <v>56.025636374525597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674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601</v>
      </c>
      <c r="F44" s="5" t="s">
        <v>457</v>
      </c>
      <c r="G44" s="5" t="s">
        <v>602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42682.977459335998</v>
      </c>
      <c r="E45" s="6">
        <v>79822.927638484005</v>
      </c>
      <c r="F45" s="6">
        <v>34.841567372000497</v>
      </c>
      <c r="G45" s="6">
        <v>65.158432627999503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1027235.2098905999</v>
      </c>
      <c r="E46" s="6">
        <v>1305206.86510153</v>
      </c>
      <c r="F46" s="6">
        <v>44.041188456698002</v>
      </c>
      <c r="G46" s="6">
        <v>55.958811543301998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54.177720796000003</v>
      </c>
      <c r="E47" s="6">
        <v>81.128517356000003</v>
      </c>
      <c r="F47" s="6">
        <v>40.040815217357498</v>
      </c>
      <c r="G47" s="6">
        <v>59.959184782642502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854.85894899000004</v>
      </c>
      <c r="E48" s="6">
        <v>1187.582138988</v>
      </c>
      <c r="F48" s="6">
        <v>41.854766535092701</v>
      </c>
      <c r="G48" s="6">
        <v>58.145233464907299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287.45337420999999</v>
      </c>
      <c r="E49" s="6">
        <v>572.26300466199996</v>
      </c>
      <c r="F49" s="6">
        <v>33.435837826790802</v>
      </c>
      <c r="G49" s="6">
        <v>66.564162173209198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7237.0754392199997</v>
      </c>
      <c r="E50" s="6">
        <v>8780.0231175190002</v>
      </c>
      <c r="F50" s="6">
        <v>45.183435773859898</v>
      </c>
      <c r="G50" s="6">
        <v>54.816564226140102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29.044094894000001</v>
      </c>
      <c r="E51" s="6">
        <v>126.786194025</v>
      </c>
      <c r="F51" s="6">
        <v>18.638285981165701</v>
      </c>
      <c r="G51" s="6">
        <v>81.361714018834306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482.85398507500003</v>
      </c>
      <c r="E52" s="6">
        <v>1738.6070756849999</v>
      </c>
      <c r="F52" s="6">
        <v>21.735874357834</v>
      </c>
      <c r="G52" s="6">
        <v>78.264125642165993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500.55911437999998</v>
      </c>
      <c r="E53" s="6">
        <v>1333.3077436799999</v>
      </c>
      <c r="F53" s="6">
        <v>27.2952811257808</v>
      </c>
      <c r="G53" s="6">
        <v>72.704718874219196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13257.18804701</v>
      </c>
      <c r="E54" s="6">
        <v>17215.024860149999</v>
      </c>
      <c r="F54" s="6">
        <v>43.505826397973799</v>
      </c>
      <c r="G54" s="6">
        <v>56.494173602026201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33.692935845999997</v>
      </c>
      <c r="E55" s="6">
        <v>198.92571027</v>
      </c>
      <c r="F55" s="6">
        <v>14.484193940840999</v>
      </c>
      <c r="G55" s="6">
        <v>85.515806059159004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774.75752540500002</v>
      </c>
      <c r="E56" s="6">
        <v>1965.684171157</v>
      </c>
      <c r="F56" s="6">
        <v>28.271264678864199</v>
      </c>
      <c r="G56" s="6">
        <v>71.728735321135801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43.128363782000001</v>
      </c>
      <c r="E57" s="6">
        <v>123.443217268</v>
      </c>
      <c r="F57" s="6">
        <v>25.8917898900498</v>
      </c>
      <c r="G57" s="6">
        <v>74.108210109950207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786.42329614799996</v>
      </c>
      <c r="E58" s="6">
        <v>1176.9956153590001</v>
      </c>
      <c r="F58" s="6">
        <v>40.053770060938703</v>
      </c>
      <c r="G58" s="6">
        <v>59.946229939061297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60.892141375000001</v>
      </c>
      <c r="E59" s="6">
        <v>149.54536137599999</v>
      </c>
      <c r="F59" s="6">
        <v>28.935974139101301</v>
      </c>
      <c r="G59" s="6">
        <v>71.064025860898695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2541.6408205299999</v>
      </c>
      <c r="E60" s="6">
        <v>3219.595307173</v>
      </c>
      <c r="F60" s="6">
        <v>44.116241101601098</v>
      </c>
      <c r="G60" s="6">
        <v>55.883758898399002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61.044181131999999</v>
      </c>
      <c r="E61" s="6">
        <v>162.42157317900001</v>
      </c>
      <c r="F61" s="6">
        <v>27.317018359351898</v>
      </c>
      <c r="G61" s="6">
        <v>72.682981640648094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2470.372549188</v>
      </c>
      <c r="E62" s="6">
        <v>2890.056342849</v>
      </c>
      <c r="F62" s="6">
        <v>46.085352477257501</v>
      </c>
      <c r="G62" s="6">
        <v>53.914647522742499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305.93086405999998</v>
      </c>
      <c r="E63" s="6">
        <v>1017.67452779</v>
      </c>
      <c r="F63" s="6">
        <v>23.113449517790301</v>
      </c>
      <c r="G63" s="6">
        <v>76.886550482209699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14521.59333118</v>
      </c>
      <c r="E64" s="6">
        <v>21454.456269990002</v>
      </c>
      <c r="F64" s="6">
        <v>40.364613380752402</v>
      </c>
      <c r="G64" s="6">
        <v>59.635386619247598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320.17915477999998</v>
      </c>
      <c r="E65" s="6">
        <v>1315.1900500500001</v>
      </c>
      <c r="F65" s="6">
        <v>19.578401857780101</v>
      </c>
      <c r="G65" s="6">
        <v>80.421598142219906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10008.647681369999</v>
      </c>
      <c r="E66" s="6">
        <v>14555.637506339999</v>
      </c>
      <c r="F66" s="6">
        <v>40.744713737395998</v>
      </c>
      <c r="G66" s="6">
        <v>59.255286262604002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592.1173708</v>
      </c>
      <c r="E67" s="6">
        <v>2726.5449414</v>
      </c>
      <c r="F67" s="6">
        <v>17.842049449360101</v>
      </c>
      <c r="G67" s="6">
        <v>82.157950550639896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6948.5931213699996</v>
      </c>
      <c r="E68" s="6">
        <v>26795.001208049998</v>
      </c>
      <c r="F68" s="6">
        <v>20.592332439558</v>
      </c>
      <c r="G68" s="6">
        <v>79.407667560441993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54.124111137</v>
      </c>
      <c r="E69" s="6">
        <v>111.856891702</v>
      </c>
      <c r="F69" s="6">
        <v>32.608617981119103</v>
      </c>
      <c r="G69" s="6">
        <v>67.391382018880904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1293.025717146</v>
      </c>
      <c r="E70" s="6">
        <v>1650.3519869649999</v>
      </c>
      <c r="F70" s="6">
        <v>43.929996321574301</v>
      </c>
      <c r="G70" s="6">
        <v>56.070003678425699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30.205223879999998</v>
      </c>
      <c r="E71" s="6">
        <v>98.166977610000004</v>
      </c>
      <c r="F71" s="6">
        <v>23.529411764705898</v>
      </c>
      <c r="G71" s="6">
        <v>76.470588235294102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368.50373133599999</v>
      </c>
      <c r="E72" s="6">
        <v>702.27145521</v>
      </c>
      <c r="F72" s="6">
        <v>34.414668547249597</v>
      </c>
      <c r="G72" s="6">
        <v>65.585331452750395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479.84332080000001</v>
      </c>
      <c r="E73" s="6">
        <v>2147.2097556799999</v>
      </c>
      <c r="F73" s="6">
        <v>18.265459693069602</v>
      </c>
      <c r="G73" s="6">
        <v>81.734540306930398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8867.4928555999995</v>
      </c>
      <c r="E74" s="6">
        <v>18606.610192330001</v>
      </c>
      <c r="F74" s="6">
        <v>32.275822945448702</v>
      </c>
      <c r="G74" s="6">
        <v>67.724177054551305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136.72475035400001</v>
      </c>
      <c r="E75" s="6">
        <v>343.68775955900003</v>
      </c>
      <c r="F75" s="6">
        <v>28.459864706429101</v>
      </c>
      <c r="G75" s="6">
        <v>71.540135293570899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1051.8916942599999</v>
      </c>
      <c r="E76" s="6">
        <v>3018.9378185579999</v>
      </c>
      <c r="F76" s="6">
        <v>25.8397383370604</v>
      </c>
      <c r="G76" s="6">
        <v>74.160261662939604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14</v>
      </c>
      <c r="E77" s="6">
        <v>55</v>
      </c>
      <c r="F77" s="6">
        <v>20.289855072463801</v>
      </c>
      <c r="G77" s="6">
        <v>79.710144927536206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208</v>
      </c>
      <c r="E78" s="6">
        <v>390</v>
      </c>
      <c r="F78" s="6">
        <v>34.7826086956522</v>
      </c>
      <c r="G78" s="6">
        <v>65.2173913043478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67.849955320000007</v>
      </c>
      <c r="E79" s="6">
        <v>211.582294088</v>
      </c>
      <c r="F79" s="6">
        <v>24.2813617482397</v>
      </c>
      <c r="G79" s="6">
        <v>75.718638251760296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1493.674690158</v>
      </c>
      <c r="E80" s="6">
        <v>2241.1336486380001</v>
      </c>
      <c r="F80" s="6">
        <v>39.993342486739799</v>
      </c>
      <c r="G80" s="6">
        <v>60.006657513260201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104.52368038</v>
      </c>
      <c r="E81" s="6">
        <v>354.93703384399998</v>
      </c>
      <c r="F81" s="6">
        <v>22.7492094849793</v>
      </c>
      <c r="G81" s="6">
        <v>77.250790515020697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1831.9714875110001</v>
      </c>
      <c r="E82" s="6">
        <v>3877.146131214</v>
      </c>
      <c r="F82" s="6">
        <v>32.088522427746497</v>
      </c>
      <c r="G82" s="6">
        <v>67.911477572253503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462.01783126999999</v>
      </c>
      <c r="E83" s="6">
        <v>530.94201773999998</v>
      </c>
      <c r="F83" s="6">
        <v>46.529356824512199</v>
      </c>
      <c r="G83" s="6">
        <v>53.470643175487901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14045.844744370001</v>
      </c>
      <c r="E84" s="6">
        <v>15626.00958532</v>
      </c>
      <c r="F84" s="6">
        <v>47.337266448883703</v>
      </c>
      <c r="G84" s="6">
        <v>52.662733551116297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20.977815697</v>
      </c>
      <c r="E85" s="6">
        <v>173.343003391</v>
      </c>
      <c r="F85" s="6">
        <v>10.795454545454501</v>
      </c>
      <c r="G85" s="6">
        <v>89.204545454545396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208.67406140700001</v>
      </c>
      <c r="E86" s="6">
        <v>815.92662105700003</v>
      </c>
      <c r="F86" s="6">
        <v>20.366379310344801</v>
      </c>
      <c r="G86" s="6">
        <v>79.633620689655203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465.96411558</v>
      </c>
      <c r="E87" s="6">
        <v>975.02407944000004</v>
      </c>
      <c r="F87" s="6">
        <v>32.336428375357599</v>
      </c>
      <c r="G87" s="6">
        <v>67.663571624642401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15225.25037229</v>
      </c>
      <c r="E88" s="6">
        <v>19577.424133519999</v>
      </c>
      <c r="F88" s="6">
        <v>43.747357318036798</v>
      </c>
      <c r="G88" s="6">
        <v>56.252642681963202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44.594075371999999</v>
      </c>
      <c r="E89" s="6">
        <v>82.569693635999997</v>
      </c>
      <c r="F89" s="6">
        <v>35.0682240074172</v>
      </c>
      <c r="G89" s="6">
        <v>64.9317759925828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788.71206792299995</v>
      </c>
      <c r="E90" s="6">
        <v>871.28883223299999</v>
      </c>
      <c r="F90" s="6">
        <v>47.512749411694898</v>
      </c>
      <c r="G90" s="6">
        <v>52.487250588305102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68.247574737999997</v>
      </c>
      <c r="E91" s="6">
        <v>387.48506833200003</v>
      </c>
      <c r="F91" s="6">
        <v>14.975353592899699</v>
      </c>
      <c r="G91" s="6">
        <v>85.024646407100306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774.59830412199994</v>
      </c>
      <c r="E92" s="6">
        <v>2945.0261970219999</v>
      </c>
      <c r="F92" s="6">
        <v>20.824637107422198</v>
      </c>
      <c r="G92" s="6">
        <v>79.175362892577795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12.006773920000001</v>
      </c>
      <c r="E93" s="6">
        <v>76.843353088000001</v>
      </c>
      <c r="F93" s="6">
        <v>13.5135135135135</v>
      </c>
      <c r="G93" s="6">
        <v>86.486486486486498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237.73412361600001</v>
      </c>
      <c r="E94" s="6">
        <v>740.81795086399995</v>
      </c>
      <c r="F94" s="6">
        <v>24.294478527607399</v>
      </c>
      <c r="G94" s="6">
        <v>75.705521472392604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29.094282837000002</v>
      </c>
      <c r="E95" s="6">
        <v>51.723169488000003</v>
      </c>
      <c r="F95" s="6">
        <v>36</v>
      </c>
      <c r="G95" s="6">
        <v>64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387.92377116</v>
      </c>
      <c r="E96" s="6">
        <v>559.25677008900004</v>
      </c>
      <c r="F96" s="6">
        <v>40.955631399317397</v>
      </c>
      <c r="G96" s="6">
        <v>59.044368600682603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148.163095013</v>
      </c>
      <c r="E97" s="6">
        <v>387.559841081</v>
      </c>
      <c r="F97" s="6">
        <v>27.656664486547701</v>
      </c>
      <c r="G97" s="6">
        <v>72.343335513452303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2277.531048328</v>
      </c>
      <c r="E98" s="6">
        <v>3678.6887968840001</v>
      </c>
      <c r="F98" s="6">
        <v>38.237860715615298</v>
      </c>
      <c r="G98" s="6">
        <v>61.762139284384702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2508.3154342600001</v>
      </c>
      <c r="E99" s="6">
        <v>4466.7997095600003</v>
      </c>
      <c r="F99" s="6">
        <v>35.960917956779298</v>
      </c>
      <c r="G99" s="6">
        <v>64.039082043220702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62281.842199550003</v>
      </c>
      <c r="E100" s="6">
        <v>116123.80498113</v>
      </c>
      <c r="F100" s="6">
        <v>34.910241454674399</v>
      </c>
      <c r="G100" s="6">
        <v>65.089758545325495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263.40799569699999</v>
      </c>
      <c r="E101" s="6">
        <v>327.63780596300001</v>
      </c>
      <c r="F101" s="6">
        <v>44.566426993846697</v>
      </c>
      <c r="G101" s="6">
        <v>55.433573006153303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2210.015005493</v>
      </c>
      <c r="E102" s="6">
        <v>2308.2877046180001</v>
      </c>
      <c r="F102" s="6">
        <v>48.912504258456501</v>
      </c>
      <c r="G102" s="6">
        <v>51.087495741543499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13.675895507</v>
      </c>
      <c r="E103" s="6">
        <v>63.506000696000001</v>
      </c>
      <c r="F103" s="6">
        <v>17.719045760459601</v>
      </c>
      <c r="G103" s="6">
        <v>82.280954239540407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601.25659119099998</v>
      </c>
      <c r="E104" s="6">
        <v>1559.9814967340001</v>
      </c>
      <c r="F104" s="6">
        <v>27.820007177842498</v>
      </c>
      <c r="G104" s="6">
        <v>72.179992822157601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17.783343775999999</v>
      </c>
      <c r="E105" s="6">
        <v>25.563556678000001</v>
      </c>
      <c r="F105" s="6">
        <v>41.025641025641001</v>
      </c>
      <c r="G105" s="6">
        <v>58.974358974358999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211.17720734</v>
      </c>
      <c r="E106" s="6">
        <v>310.09705709399998</v>
      </c>
      <c r="F106" s="6">
        <v>40.511727078891298</v>
      </c>
      <c r="G106" s="6">
        <v>59.488272921108702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12.064767057999999</v>
      </c>
      <c r="E107" s="6">
        <v>16.864725665000002</v>
      </c>
      <c r="F107" s="6">
        <v>41.704039450398199</v>
      </c>
      <c r="G107" s="6">
        <v>58.295960549601801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888.25088171300001</v>
      </c>
      <c r="E108" s="6">
        <v>1063.810594644</v>
      </c>
      <c r="F108" s="6">
        <v>45.503222745355501</v>
      </c>
      <c r="G108" s="6">
        <v>54.496777254644499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16.215843852999999</v>
      </c>
      <c r="E109" s="6">
        <v>22.112514345000001</v>
      </c>
      <c r="F109" s="6">
        <v>42.307692307692299</v>
      </c>
      <c r="G109" s="6">
        <v>57.692307692307701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140.04592418499999</v>
      </c>
      <c r="E110" s="6">
        <v>184.27095287500001</v>
      </c>
      <c r="F110" s="6">
        <v>43.181818181818201</v>
      </c>
      <c r="G110" s="6">
        <v>56.818181818181799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27.76411482</v>
      </c>
      <c r="E111" s="6">
        <v>64.623435423000004</v>
      </c>
      <c r="F111" s="6">
        <v>30.051792418972202</v>
      </c>
      <c r="G111" s="6">
        <v>69.948207581027802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1103.0578888079999</v>
      </c>
      <c r="E112" s="6">
        <v>1290.398103368</v>
      </c>
      <c r="F112" s="6">
        <v>46.086407789146797</v>
      </c>
      <c r="G112" s="6">
        <v>53.913592210853203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62.868070953</v>
      </c>
      <c r="E113" s="6">
        <v>106.135752532</v>
      </c>
      <c r="F113" s="6">
        <v>37.199200382930897</v>
      </c>
      <c r="G113" s="6">
        <v>62.800799617069103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2151.4524098410002</v>
      </c>
      <c r="E114" s="6">
        <v>2049.0442429200002</v>
      </c>
      <c r="F114" s="6">
        <v>51.219000696663898</v>
      </c>
      <c r="G114" s="6">
        <v>48.780999303336102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114.87068879900001</v>
      </c>
      <c r="E115" s="6">
        <v>225.57976924499999</v>
      </c>
      <c r="F115" s="6">
        <v>33.740794316732597</v>
      </c>
      <c r="G115" s="6">
        <v>66.259205683267396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3433.4129290820001</v>
      </c>
      <c r="E116" s="6">
        <v>5261.6422431800002</v>
      </c>
      <c r="F116" s="6">
        <v>39.486959669156498</v>
      </c>
      <c r="G116" s="6">
        <v>60.513040330843502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28.320418903</v>
      </c>
      <c r="E117" s="6">
        <v>101.01555989400001</v>
      </c>
      <c r="F117" s="6">
        <v>21.8967832202751</v>
      </c>
      <c r="G117" s="6">
        <v>78.103216779724903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1702.032117063</v>
      </c>
      <c r="E118" s="6">
        <v>4598.6504300650004</v>
      </c>
      <c r="F118" s="6">
        <v>27.0134561506963</v>
      </c>
      <c r="G118" s="6">
        <v>72.9865438493037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509.13622346</v>
      </c>
      <c r="E119" s="6">
        <v>666.59336052000003</v>
      </c>
      <c r="F119" s="6">
        <v>43.303854083224401</v>
      </c>
      <c r="G119" s="6">
        <v>56.696145916775599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12618.93827364</v>
      </c>
      <c r="E120" s="6">
        <v>17156.904383540001</v>
      </c>
      <c r="F120" s="6">
        <v>42.379785582985399</v>
      </c>
      <c r="G120" s="6">
        <v>57.620214417014601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675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601</v>
      </c>
      <c r="F130" s="5" t="s">
        <v>457</v>
      </c>
      <c r="G130" s="5" t="s">
        <v>602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4727.9958317520004</v>
      </c>
      <c r="E131" s="6">
        <v>5726.2849826299998</v>
      </c>
      <c r="F131" s="6">
        <v>45.225452766178599</v>
      </c>
      <c r="G131" s="6">
        <v>54.774547233821401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115177.65247094</v>
      </c>
      <c r="E132" s="6">
        <v>83625.030458729001</v>
      </c>
      <c r="F132" s="6">
        <v>57.935663027086399</v>
      </c>
      <c r="G132" s="6">
        <v>42.064336972913601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1840.2034864679999</v>
      </c>
      <c r="E133" s="6">
        <v>2032.8042544089999</v>
      </c>
      <c r="F133" s="6">
        <v>47.513550439000802</v>
      </c>
      <c r="G133" s="6">
        <v>52.486449560999198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42361.897264355001</v>
      </c>
      <c r="E134" s="6">
        <v>27804.106881139</v>
      </c>
      <c r="F134" s="6">
        <v>60.373820314058001</v>
      </c>
      <c r="G134" s="6">
        <v>39.626179685942098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627.76033709399996</v>
      </c>
      <c r="E135" s="6">
        <v>1625.2607154259999</v>
      </c>
      <c r="F135" s="6">
        <v>27.863047990246301</v>
      </c>
      <c r="G135" s="6">
        <v>72.136952009753699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14128.296301029</v>
      </c>
      <c r="E136" s="6">
        <v>24207.458225980001</v>
      </c>
      <c r="F136" s="6">
        <v>36.854097370315401</v>
      </c>
      <c r="G136" s="6">
        <v>63.145902629684599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1289.4988283099999</v>
      </c>
      <c r="E137" s="6">
        <v>5130.8597684169999</v>
      </c>
      <c r="F137" s="6">
        <v>20.084529686042199</v>
      </c>
      <c r="G137" s="6">
        <v>79.915470313957698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38636.234770666997</v>
      </c>
      <c r="E138" s="6">
        <v>74014.505290575995</v>
      </c>
      <c r="F138" s="6">
        <v>34.297364357892597</v>
      </c>
      <c r="G138" s="6">
        <v>65.702635642107396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1202.3787134869999</v>
      </c>
      <c r="E139" s="6">
        <v>4031.1573208630002</v>
      </c>
      <c r="F139" s="6">
        <v>22.9744995657861</v>
      </c>
      <c r="G139" s="6">
        <v>77.025500434213896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29083.068753841999</v>
      </c>
      <c r="E140" s="6">
        <v>69667.478301228999</v>
      </c>
      <c r="F140" s="6">
        <v>29.4510457118005</v>
      </c>
      <c r="G140" s="6">
        <v>70.548954288199496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666.73058005999997</v>
      </c>
      <c r="E141" s="6">
        <v>1516.3630584</v>
      </c>
      <c r="F141" s="6">
        <v>30.540631345997902</v>
      </c>
      <c r="G141" s="6">
        <v>69.459368654002105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19751.198387443001</v>
      </c>
      <c r="E142" s="6">
        <v>35347.476596731001</v>
      </c>
      <c r="F142" s="6">
        <v>35.846957105803597</v>
      </c>
      <c r="G142" s="6">
        <v>64.153042894196403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3515.2404490230001</v>
      </c>
      <c r="E143" s="6">
        <v>7529.9685050110002</v>
      </c>
      <c r="F143" s="6">
        <v>31.825929809495701</v>
      </c>
      <c r="G143" s="6">
        <v>68.174070190504295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71264.969632477994</v>
      </c>
      <c r="E144" s="6">
        <v>123872.374793151</v>
      </c>
      <c r="F144" s="6">
        <v>36.520415834416902</v>
      </c>
      <c r="G144" s="6">
        <v>63.479584165583098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4048.706047052</v>
      </c>
      <c r="E145" s="6">
        <v>9084.2212381539994</v>
      </c>
      <c r="F145" s="6">
        <v>30.828664159382001</v>
      </c>
      <c r="G145" s="6">
        <v>69.171335840617999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128563.348404081</v>
      </c>
      <c r="E146" s="6">
        <v>181250.632274478</v>
      </c>
      <c r="F146" s="6">
        <v>41.496948627850699</v>
      </c>
      <c r="G146" s="6">
        <v>58.503051372149301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2188.7456743719999</v>
      </c>
      <c r="E147" s="6">
        <v>3795.0063839939999</v>
      </c>
      <c r="F147" s="6">
        <v>36.578147841401197</v>
      </c>
      <c r="G147" s="6">
        <v>63.421852158598902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60444.387480099998</v>
      </c>
      <c r="E148" s="6">
        <v>56650.808455191996</v>
      </c>
      <c r="F148" s="6">
        <v>51.619869625993999</v>
      </c>
      <c r="G148" s="6">
        <v>48.380130374006001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5664.1894007800001</v>
      </c>
      <c r="E149" s="6">
        <v>7696.8745507200001</v>
      </c>
      <c r="F149" s="6">
        <v>42.393251176259099</v>
      </c>
      <c r="G149" s="6">
        <v>57.606748823740901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121255.58546529</v>
      </c>
      <c r="E150" s="6">
        <v>121578.29882461</v>
      </c>
      <c r="F150" s="6">
        <v>49.933552650556997</v>
      </c>
      <c r="G150" s="6">
        <v>50.066447349442903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6178.656334456</v>
      </c>
      <c r="E151" s="6">
        <v>8789.6153307929999</v>
      </c>
      <c r="F151" s="6">
        <v>41.2783551276708</v>
      </c>
      <c r="G151" s="6">
        <v>58.7216448723292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192010.61757398999</v>
      </c>
      <c r="E152" s="6">
        <v>186545.910829884</v>
      </c>
      <c r="F152" s="6">
        <v>50.721782129494301</v>
      </c>
      <c r="G152" s="6">
        <v>49.278217870505699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1397.59258955</v>
      </c>
      <c r="E153" s="6">
        <v>1876.8501515840001</v>
      </c>
      <c r="F153" s="6">
        <v>42.681845432606003</v>
      </c>
      <c r="G153" s="6">
        <v>57.318154567393997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21089.269159039999</v>
      </c>
      <c r="E154" s="6">
        <v>23562.120413093999</v>
      </c>
      <c r="F154" s="6">
        <v>47.230935836768197</v>
      </c>
      <c r="G154" s="6">
        <v>52.769064163231803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1525.526206645</v>
      </c>
      <c r="E155" s="6">
        <v>1500.403587628</v>
      </c>
      <c r="F155" s="6">
        <v>50.4151223049614</v>
      </c>
      <c r="G155" s="6">
        <v>49.5848776950386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34977.114356462</v>
      </c>
      <c r="E156" s="6">
        <v>23804.775519172999</v>
      </c>
      <c r="F156" s="6">
        <v>59.503215072640899</v>
      </c>
      <c r="G156" s="6">
        <v>40.496784927359101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286.02933835900001</v>
      </c>
      <c r="E157" s="6">
        <v>680.75865436499998</v>
      </c>
      <c r="F157" s="6">
        <v>29.585528627955998</v>
      </c>
      <c r="G157" s="6">
        <v>70.414471372044005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8637.0637461179995</v>
      </c>
      <c r="E158" s="6">
        <v>16752.289190776999</v>
      </c>
      <c r="F158" s="6">
        <v>34.0184476838986</v>
      </c>
      <c r="G158" s="6">
        <v>65.9815523161014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733.87152325299996</v>
      </c>
      <c r="E159" s="6">
        <v>1789.1279036819999</v>
      </c>
      <c r="F159" s="6">
        <v>29.087264761868202</v>
      </c>
      <c r="G159" s="6">
        <v>70.912735238131802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7966.7534365560005</v>
      </c>
      <c r="E160" s="6">
        <v>14152.239450879</v>
      </c>
      <c r="F160" s="6">
        <v>36.017704228665998</v>
      </c>
      <c r="G160" s="6">
        <v>63.982295771334002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1994.2496807590001</v>
      </c>
      <c r="E161" s="6">
        <v>3847.8446839389999</v>
      </c>
      <c r="F161" s="6">
        <v>34.135869026862103</v>
      </c>
      <c r="G161" s="6">
        <v>65.864130973137904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30179.15914476</v>
      </c>
      <c r="E162" s="6">
        <v>45846.824324998997</v>
      </c>
      <c r="F162" s="6">
        <v>39.695848402624598</v>
      </c>
      <c r="G162" s="6">
        <v>60.304151597375402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116.710139782</v>
      </c>
      <c r="E163" s="6">
        <v>268.17840943300001</v>
      </c>
      <c r="F163" s="6">
        <v>30.323100029875199</v>
      </c>
      <c r="G163" s="6">
        <v>69.676899970124794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2684.941306615</v>
      </c>
      <c r="E164" s="6">
        <v>4523.7373629109998</v>
      </c>
      <c r="F164" s="6">
        <v>37.245956293839697</v>
      </c>
      <c r="G164" s="6">
        <v>62.754043706160303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1654.97005397</v>
      </c>
      <c r="E165" s="6">
        <v>5545.7957181800002</v>
      </c>
      <c r="F165" s="6">
        <v>22.983250758840601</v>
      </c>
      <c r="G165" s="6">
        <v>77.016749241159403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35757.996624749998</v>
      </c>
      <c r="E166" s="6">
        <v>74245.025747049993</v>
      </c>
      <c r="F166" s="6">
        <v>32.506376510175599</v>
      </c>
      <c r="G166" s="6">
        <v>67.493623489824401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3086.8576315609998</v>
      </c>
      <c r="E167" s="6">
        <v>7698.4824942619998</v>
      </c>
      <c r="F167" s="6">
        <v>28.6208649476917</v>
      </c>
      <c r="G167" s="6">
        <v>71.3791350523083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54212.953911450997</v>
      </c>
      <c r="E168" s="6">
        <v>122104.114426602</v>
      </c>
      <c r="F168" s="6">
        <v>30.747422482948998</v>
      </c>
      <c r="G168" s="6">
        <v>69.252577517050995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10.986533756</v>
      </c>
      <c r="E169" s="6">
        <v>129.916075767</v>
      </c>
      <c r="F169" s="6">
        <v>7.7972535733673798</v>
      </c>
      <c r="G169" s="6">
        <v>92.202746426632601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168.153671565</v>
      </c>
      <c r="E170" s="6">
        <v>617.25442555400002</v>
      </c>
      <c r="F170" s="6">
        <v>21.409719632610599</v>
      </c>
      <c r="G170" s="6">
        <v>78.590280367389397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676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601</v>
      </c>
      <c r="F180" s="5" t="s">
        <v>457</v>
      </c>
      <c r="G180" s="5" t="s">
        <v>602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4725.7517339699998</v>
      </c>
      <c r="E181" s="6">
        <v>5715.0644937200004</v>
      </c>
      <c r="F181" s="6">
        <v>45.262282477847599</v>
      </c>
      <c r="G181" s="6">
        <v>54.737717522152401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115156.22133712001</v>
      </c>
      <c r="E182" s="6">
        <v>83553.076924730005</v>
      </c>
      <c r="F182" s="6">
        <v>57.952105082356198</v>
      </c>
      <c r="G182" s="6">
        <v>42.047894917643802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1840.2034864679999</v>
      </c>
      <c r="E183" s="6">
        <v>2032.8042544089999</v>
      </c>
      <c r="F183" s="6">
        <v>47.513550439000802</v>
      </c>
      <c r="G183" s="6">
        <v>52.486449560999198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42284.686004283998</v>
      </c>
      <c r="E184" s="6">
        <v>27626.603617131001</v>
      </c>
      <c r="F184" s="6">
        <v>60.483344297129797</v>
      </c>
      <c r="G184" s="6">
        <v>39.516655702870203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626.68626301999996</v>
      </c>
      <c r="E185" s="6">
        <v>1603.6406997710001</v>
      </c>
      <c r="F185" s="6">
        <v>28.0984032150951</v>
      </c>
      <c r="G185" s="6">
        <v>71.901596784904896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14082.600178342</v>
      </c>
      <c r="E186" s="6">
        <v>24066.156411054999</v>
      </c>
      <c r="F186" s="6">
        <v>36.914965092875597</v>
      </c>
      <c r="G186" s="6">
        <v>63.085034907124403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1289.4988283099999</v>
      </c>
      <c r="E187" s="6">
        <v>5128.8597684169999</v>
      </c>
      <c r="F187" s="6">
        <v>20.0907881489758</v>
      </c>
      <c r="G187" s="6">
        <v>79.909211851024196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38627.234770666997</v>
      </c>
      <c r="E188" s="6">
        <v>73980.505290575995</v>
      </c>
      <c r="F188" s="6">
        <v>34.302468684354302</v>
      </c>
      <c r="G188" s="6">
        <v>65.697531315645705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1173.588543433</v>
      </c>
      <c r="E189" s="6">
        <v>3837.5524957970001</v>
      </c>
      <c r="F189" s="6">
        <v>23.419587160798201</v>
      </c>
      <c r="G189" s="6">
        <v>76.580412839201799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28955.900781886001</v>
      </c>
      <c r="E190" s="6">
        <v>67946.438945141999</v>
      </c>
      <c r="F190" s="6">
        <v>29.881529035784101</v>
      </c>
      <c r="G190" s="6">
        <v>70.118470964215902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666.73058005999997</v>
      </c>
      <c r="E191" s="6">
        <v>1516.3630584</v>
      </c>
      <c r="F191" s="6">
        <v>30.540631345997902</v>
      </c>
      <c r="G191" s="6">
        <v>69.459368654002105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19751.198387443001</v>
      </c>
      <c r="E192" s="6">
        <v>35347.476596731001</v>
      </c>
      <c r="F192" s="6">
        <v>35.846957105803597</v>
      </c>
      <c r="G192" s="6">
        <v>64.153042894196403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3515.2404490230001</v>
      </c>
      <c r="E193" s="6">
        <v>7529.9685050110002</v>
      </c>
      <c r="F193" s="6">
        <v>31.825929809495701</v>
      </c>
      <c r="G193" s="6">
        <v>68.174070190504295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71264.969632477994</v>
      </c>
      <c r="E194" s="6">
        <v>123872.374793151</v>
      </c>
      <c r="F194" s="6">
        <v>36.520415834416902</v>
      </c>
      <c r="G194" s="6">
        <v>63.479584165583098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4048.706047052</v>
      </c>
      <c r="E195" s="6">
        <v>9084.2212381539994</v>
      </c>
      <c r="F195" s="6">
        <v>30.828664159382001</v>
      </c>
      <c r="G195" s="6">
        <v>69.171335840617999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128563.348404081</v>
      </c>
      <c r="E196" s="6">
        <v>181250.632274478</v>
      </c>
      <c r="F196" s="6">
        <v>41.496948627850699</v>
      </c>
      <c r="G196" s="6">
        <v>58.503051372149301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2188.7456743719999</v>
      </c>
      <c r="E197" s="6">
        <v>3795.0063839939999</v>
      </c>
      <c r="F197" s="6">
        <v>36.578147841401197</v>
      </c>
      <c r="G197" s="6">
        <v>63.421852158598902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60444.387480099998</v>
      </c>
      <c r="E198" s="6">
        <v>56650.808455191996</v>
      </c>
      <c r="F198" s="6">
        <v>51.619869625993999</v>
      </c>
      <c r="G198" s="6">
        <v>48.380130374006001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5664.1894007800001</v>
      </c>
      <c r="E199" s="6">
        <v>7696.8745507200001</v>
      </c>
      <c r="F199" s="6">
        <v>42.393251176259099</v>
      </c>
      <c r="G199" s="6">
        <v>57.606748823740901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121255.58546529</v>
      </c>
      <c r="E200" s="6">
        <v>121578.29882461</v>
      </c>
      <c r="F200" s="6">
        <v>49.933552650556997</v>
      </c>
      <c r="G200" s="6">
        <v>50.066447349442903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6150.8330258899996</v>
      </c>
      <c r="E201" s="6">
        <v>8768.5089012600001</v>
      </c>
      <c r="F201" s="6">
        <v>41.227240825527304</v>
      </c>
      <c r="G201" s="6">
        <v>58.772759174472696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191657.64037094</v>
      </c>
      <c r="E202" s="6">
        <v>186017.22712679001</v>
      </c>
      <c r="F202" s="6">
        <v>50.746728698353699</v>
      </c>
      <c r="G202" s="6">
        <v>49.253271301646301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1397.59258955</v>
      </c>
      <c r="E203" s="6">
        <v>1876.8501515840001</v>
      </c>
      <c r="F203" s="6">
        <v>42.681845432606003</v>
      </c>
      <c r="G203" s="6">
        <v>57.318154567393997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21089.269159039999</v>
      </c>
      <c r="E204" s="6">
        <v>23562.120413093999</v>
      </c>
      <c r="F204" s="6">
        <v>47.230935836768197</v>
      </c>
      <c r="G204" s="6">
        <v>52.769064163231803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1525.526206645</v>
      </c>
      <c r="E205" s="6">
        <v>1500.403587628</v>
      </c>
      <c r="F205" s="6">
        <v>50.4151223049614</v>
      </c>
      <c r="G205" s="6">
        <v>49.5848776950386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34977.114356462</v>
      </c>
      <c r="E206" s="6">
        <v>23804.775519172999</v>
      </c>
      <c r="F206" s="6">
        <v>59.503215072640899</v>
      </c>
      <c r="G206" s="6">
        <v>40.496784927359101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286.02933835900001</v>
      </c>
      <c r="E207" s="6">
        <v>680.75865436499998</v>
      </c>
      <c r="F207" s="6">
        <v>29.585528627955998</v>
      </c>
      <c r="G207" s="6">
        <v>70.414471372044005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8637.0637461179995</v>
      </c>
      <c r="E208" s="6">
        <v>16752.289190776999</v>
      </c>
      <c r="F208" s="6">
        <v>34.0184476838986</v>
      </c>
      <c r="G208" s="6">
        <v>65.9815523161014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733.87152325299996</v>
      </c>
      <c r="E209" s="6">
        <v>1789.1279036819999</v>
      </c>
      <c r="F209" s="6">
        <v>29.087264761868202</v>
      </c>
      <c r="G209" s="6">
        <v>70.912735238131802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7966.7534365560005</v>
      </c>
      <c r="E210" s="6">
        <v>14152.239450879</v>
      </c>
      <c r="F210" s="6">
        <v>36.017704228665998</v>
      </c>
      <c r="G210" s="6">
        <v>63.982295771334002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1994.2496807590001</v>
      </c>
      <c r="E211" s="6">
        <v>3847.8446839389999</v>
      </c>
      <c r="F211" s="6">
        <v>34.135869026862103</v>
      </c>
      <c r="G211" s="6">
        <v>65.864130973137904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30179.15914476</v>
      </c>
      <c r="E212" s="6">
        <v>45846.824324998997</v>
      </c>
      <c r="F212" s="6">
        <v>39.695848402624598</v>
      </c>
      <c r="G212" s="6">
        <v>60.304151597375402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116.710139782</v>
      </c>
      <c r="E213" s="6">
        <v>268.17840943300001</v>
      </c>
      <c r="F213" s="6">
        <v>30.323100029875199</v>
      </c>
      <c r="G213" s="6">
        <v>69.676899970124794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2684.941306615</v>
      </c>
      <c r="E214" s="6">
        <v>4523.7373629109998</v>
      </c>
      <c r="F214" s="6">
        <v>37.245956293839697</v>
      </c>
      <c r="G214" s="6">
        <v>62.754043706160303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1654.97005397</v>
      </c>
      <c r="E215" s="6">
        <v>5545.7957181800002</v>
      </c>
      <c r="F215" s="6">
        <v>22.983250758840601</v>
      </c>
      <c r="G215" s="6">
        <v>77.016749241159403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35757.996624749998</v>
      </c>
      <c r="E216" s="6">
        <v>74245.025747049993</v>
      </c>
      <c r="F216" s="6">
        <v>32.506376510175599</v>
      </c>
      <c r="G216" s="6">
        <v>67.493623489824401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3083.8538946399999</v>
      </c>
      <c r="E217" s="6">
        <v>7605.1041800200001</v>
      </c>
      <c r="F217" s="6">
        <v>28.850837220054199</v>
      </c>
      <c r="G217" s="6">
        <v>71.149162779945797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53899.139303670003</v>
      </c>
      <c r="E218" s="6">
        <v>120430.25383305999</v>
      </c>
      <c r="F218" s="6">
        <v>30.917987112704399</v>
      </c>
      <c r="G218" s="6">
        <v>69.082012887295605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677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601</v>
      </c>
      <c r="F228" s="5" t="s">
        <v>457</v>
      </c>
      <c r="G228" s="5" t="s">
        <v>602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790.74831869000002</v>
      </c>
      <c r="E229" s="6">
        <v>1238.25225888</v>
      </c>
      <c r="F229" s="6">
        <v>38.972306239411097</v>
      </c>
      <c r="G229" s="6">
        <v>61.027693760588903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8508.4695807299995</v>
      </c>
      <c r="E230" s="6">
        <v>12172.889897270001</v>
      </c>
      <c r="F230" s="6">
        <v>41.140765382377197</v>
      </c>
      <c r="G230" s="6">
        <v>58.859234617622903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508.55292369</v>
      </c>
      <c r="E231" s="6">
        <v>631.04485618000001</v>
      </c>
      <c r="F231" s="6">
        <v>44.625650617537502</v>
      </c>
      <c r="G231" s="6">
        <v>55.374349382462498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10644.07126029</v>
      </c>
      <c r="E232" s="6">
        <v>8950.0004707700009</v>
      </c>
      <c r="F232" s="6">
        <v>54.322916677993497</v>
      </c>
      <c r="G232" s="6">
        <v>45.677083322006503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1015.76426546</v>
      </c>
      <c r="E233" s="6">
        <v>1486.7797184399999</v>
      </c>
      <c r="F233" s="6">
        <v>40.589267241450003</v>
      </c>
      <c r="G233" s="6">
        <v>59.410732758549997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33370.312613150003</v>
      </c>
      <c r="E234" s="6">
        <v>17856.1972326</v>
      </c>
      <c r="F234" s="6">
        <v>65.142662878327201</v>
      </c>
      <c r="G234" s="6">
        <v>34.857337121672799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736.39062444000001</v>
      </c>
      <c r="E235" s="6">
        <v>792.99301015000003</v>
      </c>
      <c r="F235" s="6">
        <v>48.149503354494399</v>
      </c>
      <c r="G235" s="6">
        <v>51.850496645505601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17200.256492150002</v>
      </c>
      <c r="E236" s="6">
        <v>12438.450499639999</v>
      </c>
      <c r="F236" s="6">
        <v>58.033086588137998</v>
      </c>
      <c r="G236" s="6">
        <v>41.966913411862002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790.29310277000002</v>
      </c>
      <c r="E237" s="6">
        <v>910.47973106999996</v>
      </c>
      <c r="F237" s="6">
        <v>46.466705432122801</v>
      </c>
      <c r="G237" s="6">
        <v>53.533294567877199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19134.4072911</v>
      </c>
      <c r="E238" s="6">
        <v>15583.59613376</v>
      </c>
      <c r="F238" s="6">
        <v>55.113789398956897</v>
      </c>
      <c r="G238" s="6">
        <v>44.886210601043103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165.87673337999999</v>
      </c>
      <c r="E239" s="6">
        <v>282.90692224399999</v>
      </c>
      <c r="F239" s="6">
        <v>36.961402515731301</v>
      </c>
      <c r="G239" s="6">
        <v>63.038597484268699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4976.1294539749997</v>
      </c>
      <c r="E240" s="6">
        <v>4404.5313720559998</v>
      </c>
      <c r="F240" s="6">
        <v>53.0466834507695</v>
      </c>
      <c r="G240" s="6">
        <v>46.9533165492305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233.96341666000001</v>
      </c>
      <c r="E241" s="6">
        <v>260.67871330000003</v>
      </c>
      <c r="F241" s="6">
        <v>47.299532831730303</v>
      </c>
      <c r="G241" s="6">
        <v>52.700467168269803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10701.160919370001</v>
      </c>
      <c r="E242" s="6">
        <v>6265.1465077100002</v>
      </c>
      <c r="F242" s="6">
        <v>63.073010820786102</v>
      </c>
      <c r="G242" s="6">
        <v>36.926989179213898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519.34536230000003</v>
      </c>
      <c r="E243" s="6">
        <v>731.50617113999999</v>
      </c>
      <c r="F243" s="6">
        <v>41.519344895531702</v>
      </c>
      <c r="G243" s="6">
        <v>58.480655104468298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19555.574125809999</v>
      </c>
      <c r="E244" s="6">
        <v>11622.0952963</v>
      </c>
      <c r="F244" s="6">
        <v>62.723014543036797</v>
      </c>
      <c r="G244" s="6">
        <v>37.276985456963203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709.01060915000005</v>
      </c>
      <c r="E245" s="6">
        <v>1216.32609903</v>
      </c>
      <c r="F245" s="6">
        <v>36.825278723336702</v>
      </c>
      <c r="G245" s="6">
        <v>63.174721276663298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15511.458177779999</v>
      </c>
      <c r="E246" s="6">
        <v>17789.047476840002</v>
      </c>
      <c r="F246" s="6">
        <v>46.580248175985297</v>
      </c>
      <c r="G246" s="6">
        <v>53.419751824014703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804.53874175999999</v>
      </c>
      <c r="E247" s="6">
        <v>1045.7441091200001</v>
      </c>
      <c r="F247" s="6">
        <v>43.481932580057098</v>
      </c>
      <c r="G247" s="6">
        <v>56.518067419942902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26509.922063630002</v>
      </c>
      <c r="E248" s="6">
        <v>26650.811141009999</v>
      </c>
      <c r="F248" s="6">
        <v>49.867487646532602</v>
      </c>
      <c r="G248" s="6">
        <v>50.132512353467398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1446.7527861599999</v>
      </c>
      <c r="E249" s="6">
        <v>2574.4939408800001</v>
      </c>
      <c r="F249" s="6">
        <v>35.9777174683569</v>
      </c>
      <c r="G249" s="6">
        <v>64.0222825316431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37443.058218090002</v>
      </c>
      <c r="E250" s="6">
        <v>48033.722834530003</v>
      </c>
      <c r="F250" s="6">
        <v>43.804946509438402</v>
      </c>
      <c r="G250" s="6">
        <v>56.195053490561598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1109.4937064200001</v>
      </c>
      <c r="E251" s="6">
        <v>1624.0975372</v>
      </c>
      <c r="F251" s="6">
        <v>40.5874034389551</v>
      </c>
      <c r="G251" s="6">
        <v>59.4125965610449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12444.59488859</v>
      </c>
      <c r="E252" s="6">
        <v>17669.16103553</v>
      </c>
      <c r="F252" s="6">
        <v>41.325283103003201</v>
      </c>
      <c r="G252" s="6">
        <v>58.674716896996799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1193.2015715699999</v>
      </c>
      <c r="E253" s="6">
        <v>1530.1314708</v>
      </c>
      <c r="F253" s="6">
        <v>43.814015877088899</v>
      </c>
      <c r="G253" s="6">
        <v>56.185984122911101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18140.35957855</v>
      </c>
      <c r="E254" s="6">
        <v>19089.72171853</v>
      </c>
      <c r="F254" s="6">
        <v>48.725006625147401</v>
      </c>
      <c r="G254" s="6">
        <v>51.274993374852599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284.49987169000002</v>
      </c>
      <c r="E255" s="6">
        <v>1647.3056796799999</v>
      </c>
      <c r="F255" s="6">
        <v>14.727148469380801</v>
      </c>
      <c r="G255" s="6">
        <v>85.272851530619207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8639.0825802899999</v>
      </c>
      <c r="E256" s="6">
        <v>18908.218036940001</v>
      </c>
      <c r="F256" s="6">
        <v>31.360904287248101</v>
      </c>
      <c r="G256" s="6">
        <v>68.639095712751896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79.056962209999995</v>
      </c>
      <c r="E257" s="6">
        <v>337.23085215700002</v>
      </c>
      <c r="F257" s="6">
        <v>18.9909383560056</v>
      </c>
      <c r="G257" s="6">
        <v>81.0090616439944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5916.6407165270002</v>
      </c>
      <c r="E258" s="6">
        <v>7298.315440456</v>
      </c>
      <c r="F258" s="6">
        <v>44.772306818441798</v>
      </c>
      <c r="G258" s="6">
        <v>55.227693181558202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244.57699027999999</v>
      </c>
      <c r="E259" s="6">
        <v>1150.5843126100001</v>
      </c>
      <c r="F259" s="6">
        <v>17.530373711869199</v>
      </c>
      <c r="G259" s="6">
        <v>82.469626288130797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7049.5590664000001</v>
      </c>
      <c r="E260" s="6">
        <v>14910.15301018</v>
      </c>
      <c r="F260" s="6">
        <v>32.102238143269403</v>
      </c>
      <c r="G260" s="6">
        <v>67.897761856730597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352.426717913</v>
      </c>
      <c r="E261" s="6">
        <v>766.63958040199998</v>
      </c>
      <c r="F261" s="6">
        <v>31.492925704549901</v>
      </c>
      <c r="G261" s="6">
        <v>68.507074295450096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2250.9304139860001</v>
      </c>
      <c r="E262" s="6">
        <v>4300.9746885889999</v>
      </c>
      <c r="F262" s="6">
        <v>34.355357392178199</v>
      </c>
      <c r="G262" s="6">
        <v>65.644642607821794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89.511895397000004</v>
      </c>
      <c r="E263" s="6">
        <v>369.18922583300002</v>
      </c>
      <c r="F263" s="6">
        <v>19.514208981433299</v>
      </c>
      <c r="G263" s="6">
        <v>80.485791018566701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4661.1725172220004</v>
      </c>
      <c r="E264" s="6">
        <v>8065.1963681309999</v>
      </c>
      <c r="F264" s="6">
        <v>36.626099394200502</v>
      </c>
      <c r="G264" s="6">
        <v>63.373900605799498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381.44480534000002</v>
      </c>
      <c r="E265" s="6">
        <v>1022.48832328</v>
      </c>
      <c r="F265" s="6">
        <v>27.169727500834899</v>
      </c>
      <c r="G265" s="6">
        <v>72.830272499165105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5715.8230225699999</v>
      </c>
      <c r="E266" s="6">
        <v>9851.2647622900004</v>
      </c>
      <c r="F266" s="6">
        <v>36.717355882896797</v>
      </c>
      <c r="G266" s="6">
        <v>63.282644117103203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522.89955513999996</v>
      </c>
      <c r="E267" s="6">
        <v>1281.1407919599999</v>
      </c>
      <c r="F267" s="6">
        <v>28.984914665603899</v>
      </c>
      <c r="G267" s="6">
        <v>71.015085334396105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8624.3712203300001</v>
      </c>
      <c r="E268" s="6">
        <v>17583.80992077</v>
      </c>
      <c r="F268" s="6">
        <v>32.907171901392097</v>
      </c>
      <c r="G268" s="6">
        <v>67.092828098607896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843.48777906999999</v>
      </c>
      <c r="E269" s="6">
        <v>1525.0139112700001</v>
      </c>
      <c r="F269" s="6">
        <v>35.6127159423271</v>
      </c>
      <c r="G269" s="6">
        <v>64.3872840576729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13304.5968775</v>
      </c>
      <c r="E270" s="6">
        <v>16856.745213030001</v>
      </c>
      <c r="F270" s="6">
        <v>44.111421957172603</v>
      </c>
      <c r="G270" s="6">
        <v>55.888578042827397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343.58015157</v>
      </c>
      <c r="E271" s="6">
        <v>785.347016295</v>
      </c>
      <c r="F271" s="6">
        <v>30.434217667005999</v>
      </c>
      <c r="G271" s="6">
        <v>69.565782332994004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6072.3396251499998</v>
      </c>
      <c r="E272" s="6">
        <v>10598.58240913</v>
      </c>
      <c r="F272" s="6">
        <v>36.424737711949</v>
      </c>
      <c r="G272" s="6">
        <v>63.575262288051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522.35001661000001</v>
      </c>
      <c r="E273" s="6">
        <v>1076.8070514599999</v>
      </c>
      <c r="F273" s="6">
        <v>32.664084538013299</v>
      </c>
      <c r="G273" s="6">
        <v>67.335915461986701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16349.051225560001</v>
      </c>
      <c r="E274" s="6">
        <v>26702.31341038</v>
      </c>
      <c r="F274" s="6">
        <v>37.975686401149602</v>
      </c>
      <c r="G274" s="6">
        <v>62.024313598850398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537.36121584</v>
      </c>
      <c r="E275" s="6">
        <v>1026.2958296500001</v>
      </c>
      <c r="F275" s="6">
        <v>34.365669722135799</v>
      </c>
      <c r="G275" s="6">
        <v>65.634330277864194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8695.0240599299996</v>
      </c>
      <c r="E276" s="6">
        <v>13853.430345549999</v>
      </c>
      <c r="F276" s="6">
        <v>38.561508046497501</v>
      </c>
      <c r="G276" s="6">
        <v>61.438491953502499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407.59128922999997</v>
      </c>
      <c r="E277" s="6">
        <v>596.75030844000003</v>
      </c>
      <c r="F277" s="6">
        <v>40.582934150649798</v>
      </c>
      <c r="G277" s="6">
        <v>59.417065849350202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11139.564960240001</v>
      </c>
      <c r="E278" s="6">
        <v>14074.774700100001</v>
      </c>
      <c r="F278" s="6">
        <v>44.1794832238323</v>
      </c>
      <c r="G278" s="6">
        <v>55.8205167761677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601.80638828999997</v>
      </c>
      <c r="E279" s="6">
        <v>1065.2025037799999</v>
      </c>
      <c r="F279" s="6">
        <v>36.100970495886799</v>
      </c>
      <c r="G279" s="6">
        <v>63.899029504113201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10036.212557729999</v>
      </c>
      <c r="E280" s="6">
        <v>18279.504378940001</v>
      </c>
      <c r="F280" s="6">
        <v>35.443964142517302</v>
      </c>
      <c r="G280" s="6">
        <v>64.556035857482698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593.07963345999997</v>
      </c>
      <c r="E281" s="6">
        <v>1488.6538123400001</v>
      </c>
      <c r="F281" s="6">
        <v>28.489700958428099</v>
      </c>
      <c r="G281" s="6">
        <v>71.510299041571898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9870.0084915099997</v>
      </c>
      <c r="E282" s="6">
        <v>17529.835308139998</v>
      </c>
      <c r="F282" s="6">
        <v>36.022134154049702</v>
      </c>
      <c r="G282" s="6">
        <v>63.977865845950298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665.24095640999997</v>
      </c>
      <c r="E283" s="6">
        <v>1190.81909907</v>
      </c>
      <c r="F283" s="6">
        <v>35.8415642018631</v>
      </c>
      <c r="G283" s="6">
        <v>64.158435798136907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21068.166129509998</v>
      </c>
      <c r="E284" s="6">
        <v>23676.52385998</v>
      </c>
      <c r="F284" s="6">
        <v>47.0852879625687</v>
      </c>
      <c r="G284" s="6">
        <v>52.9147120374313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158.16856236300001</v>
      </c>
      <c r="E285" s="6">
        <v>410.79164001100003</v>
      </c>
      <c r="F285" s="6">
        <v>27.799582765725599</v>
      </c>
      <c r="G285" s="6">
        <v>72.200417234274397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4111.014134858</v>
      </c>
      <c r="E286" s="6">
        <v>6375.4226677610004</v>
      </c>
      <c r="F286" s="6">
        <v>39.2031555831364</v>
      </c>
      <c r="G286" s="6">
        <v>60.7968444168636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392.44617883000001</v>
      </c>
      <c r="E287" s="6">
        <v>1246.1838031299999</v>
      </c>
      <c r="F287" s="6">
        <v>23.949652035573401</v>
      </c>
      <c r="G287" s="6">
        <v>76.050347964426507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10152.146392500001</v>
      </c>
      <c r="E288" s="6">
        <v>17758.7400098</v>
      </c>
      <c r="F288" s="6">
        <v>36.373428798246302</v>
      </c>
      <c r="G288" s="6">
        <v>63.626571201753698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288.91882529999998</v>
      </c>
      <c r="E289" s="6">
        <v>747.55512083999997</v>
      </c>
      <c r="F289" s="6">
        <v>27.875165253886198</v>
      </c>
      <c r="G289" s="6">
        <v>72.124834746113805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6869.8060149499997</v>
      </c>
      <c r="E290" s="6">
        <v>15105.0787932</v>
      </c>
      <c r="F290" s="6">
        <v>31.262079755713401</v>
      </c>
      <c r="G290" s="6">
        <v>68.737920244286599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118.177601133</v>
      </c>
      <c r="E291" s="6">
        <v>223.267805127</v>
      </c>
      <c r="F291" s="6">
        <v>34.610979959417399</v>
      </c>
      <c r="G291" s="6">
        <v>65.389020040582594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838.23417029899997</v>
      </c>
      <c r="E292" s="6">
        <v>4069.263404842</v>
      </c>
      <c r="F292" s="6">
        <v>17.080684350107202</v>
      </c>
      <c r="G292" s="6">
        <v>82.919315649892795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353.64740021</v>
      </c>
      <c r="E293" s="6">
        <v>860.88374748000001</v>
      </c>
      <c r="F293" s="6">
        <v>29.118018165497499</v>
      </c>
      <c r="G293" s="6">
        <v>70.881981834502497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11878.2484721</v>
      </c>
      <c r="E294" s="6">
        <v>23041.917268860001</v>
      </c>
      <c r="F294" s="6">
        <v>34.015441278869098</v>
      </c>
      <c r="G294" s="6">
        <v>65.984558721130895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594.56270747999997</v>
      </c>
      <c r="E295" s="6">
        <v>1212.1017815499999</v>
      </c>
      <c r="F295" s="6">
        <v>32.909414619602202</v>
      </c>
      <c r="G295" s="6">
        <v>67.090585380397798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7068.6580535800003</v>
      </c>
      <c r="E296" s="6">
        <v>14243.786026690001</v>
      </c>
      <c r="F296" s="6">
        <v>33.166811028134603</v>
      </c>
      <c r="G296" s="6">
        <v>66.833188971865496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529.73435575999997</v>
      </c>
      <c r="E297" s="6">
        <v>1389.2380308899999</v>
      </c>
      <c r="F297" s="6">
        <v>27.605105703723599</v>
      </c>
      <c r="G297" s="6">
        <v>72.394894296276405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11253.013690989999</v>
      </c>
      <c r="E298" s="6">
        <v>22816.8587032</v>
      </c>
      <c r="F298" s="6">
        <v>33.029221714693001</v>
      </c>
      <c r="G298" s="6">
        <v>66.970778285307006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118.6794802</v>
      </c>
      <c r="E299" s="6">
        <v>1189.9865883299999</v>
      </c>
      <c r="F299" s="6">
        <v>9.0687367124380707</v>
      </c>
      <c r="G299" s="6">
        <v>90.931263287561904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5647.9827773300003</v>
      </c>
      <c r="E300" s="6">
        <v>17991.9568626</v>
      </c>
      <c r="F300" s="6">
        <v>23.891697116646</v>
      </c>
      <c r="G300" s="6">
        <v>76.108302883354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144.38056345000001</v>
      </c>
      <c r="E301" s="6">
        <v>439.55600693999997</v>
      </c>
      <c r="F301" s="6">
        <v>24.725384702926</v>
      </c>
      <c r="G301" s="6">
        <v>75.274615297074007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3402.1471618830001</v>
      </c>
      <c r="E302" s="6">
        <v>8645.1631863509992</v>
      </c>
      <c r="F302" s="6">
        <v>28.239889764122498</v>
      </c>
      <c r="G302" s="6">
        <v>71.760110235877505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425.88658488999999</v>
      </c>
      <c r="E303" s="6">
        <v>903.84128923000003</v>
      </c>
      <c r="F303" s="6">
        <v>32.028100875289802</v>
      </c>
      <c r="G303" s="6">
        <v>67.971899124710205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11489.99899552</v>
      </c>
      <c r="E304" s="6">
        <v>14059.828521339999</v>
      </c>
      <c r="F304" s="6">
        <v>44.9709454513456</v>
      </c>
      <c r="G304" s="6">
        <v>55.0290545486544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421.76553478</v>
      </c>
      <c r="E305" s="6">
        <v>1061.1466062100001</v>
      </c>
      <c r="F305" s="6">
        <v>28.441707578065099</v>
      </c>
      <c r="G305" s="6">
        <v>71.558292421934894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7086.0815749000003</v>
      </c>
      <c r="E306" s="6">
        <v>12838.91313201</v>
      </c>
      <c r="F306" s="6">
        <v>35.563781467116499</v>
      </c>
      <c r="G306" s="6">
        <v>64.436218532883501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771.87857443999997</v>
      </c>
      <c r="E307" s="6">
        <v>1953.1466885699999</v>
      </c>
      <c r="F307" s="6">
        <v>28.325556644102502</v>
      </c>
      <c r="G307" s="6">
        <v>71.674443355897495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9954.5659244100007</v>
      </c>
      <c r="E308" s="6">
        <v>33603.435980679998</v>
      </c>
      <c r="F308" s="6">
        <v>22.8535871459401</v>
      </c>
      <c r="G308" s="6">
        <v>77.146412854059903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984.81285874000002</v>
      </c>
      <c r="E309" s="6">
        <v>1427.2309843</v>
      </c>
      <c r="F309" s="6">
        <v>40.828978361305403</v>
      </c>
      <c r="G309" s="6">
        <v>59.171021638694597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14407.470964</v>
      </c>
      <c r="E310" s="6">
        <v>29566.886864380001</v>
      </c>
      <c r="F310" s="6">
        <v>32.763345903147602</v>
      </c>
      <c r="G310" s="6">
        <v>67.236654096852405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282.03331530000003</v>
      </c>
      <c r="E311" s="6">
        <v>1440.9015635200001</v>
      </c>
      <c r="F311" s="6">
        <v>16.369354336430799</v>
      </c>
      <c r="G311" s="6">
        <v>83.630645663569197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6925.4331516399998</v>
      </c>
      <c r="E312" s="6">
        <v>18328.152369210002</v>
      </c>
      <c r="F312" s="6">
        <v>27.423563857584501</v>
      </c>
      <c r="G312" s="6">
        <v>72.576436142415602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795.19330530000002</v>
      </c>
      <c r="E313" s="6">
        <v>1665.04908658</v>
      </c>
      <c r="F313" s="6">
        <v>32.321746341926499</v>
      </c>
      <c r="G313" s="6">
        <v>67.678253658073501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31806.47180372</v>
      </c>
      <c r="E314" s="6">
        <v>45380.034867119997</v>
      </c>
      <c r="F314" s="6">
        <v>41.207295388244397</v>
      </c>
      <c r="G314" s="6">
        <v>58.792704611755603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496.03327199</v>
      </c>
      <c r="E315" s="6">
        <v>332.64286458999999</v>
      </c>
      <c r="F315" s="6">
        <v>59.8585201255054</v>
      </c>
      <c r="G315" s="6">
        <v>40.1414798744946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16860.142823580001</v>
      </c>
      <c r="E316" s="6">
        <v>11332.43474644</v>
      </c>
      <c r="F316" s="6">
        <v>59.803481188286497</v>
      </c>
      <c r="G316" s="6">
        <v>40.196518811713503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1058.79004328</v>
      </c>
      <c r="E317" s="6">
        <v>1504.7820383599999</v>
      </c>
      <c r="F317" s="6">
        <v>41.301356449577902</v>
      </c>
      <c r="G317" s="6">
        <v>58.698643550422098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24519.730693590001</v>
      </c>
      <c r="E318" s="6">
        <v>23073.111972800001</v>
      </c>
      <c r="F318" s="6">
        <v>51.519786001153903</v>
      </c>
      <c r="G318" s="6">
        <v>48.480213998846097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530.19193242999995</v>
      </c>
      <c r="E319" s="6">
        <v>1132.9445708200001</v>
      </c>
      <c r="F319" s="6">
        <v>31.879038875878901</v>
      </c>
      <c r="G319" s="6">
        <v>68.120961124121095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16703.280229839998</v>
      </c>
      <c r="E320" s="6">
        <v>22261.782874249999</v>
      </c>
      <c r="F320" s="6">
        <v>42.867324980892199</v>
      </c>
      <c r="G320" s="6">
        <v>57.132675019107801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1165.3168294499999</v>
      </c>
      <c r="E321" s="6">
        <v>2296.5234201600001</v>
      </c>
      <c r="F321" s="6">
        <v>33.661773664491903</v>
      </c>
      <c r="G321" s="6">
        <v>66.338226335508097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18481.228533410002</v>
      </c>
      <c r="E322" s="6">
        <v>20552.455624990002</v>
      </c>
      <c r="F322" s="6">
        <v>47.346872148712798</v>
      </c>
      <c r="G322" s="6">
        <v>52.653127851287202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87.982282838000003</v>
      </c>
      <c r="E323" s="6">
        <v>139.309483868</v>
      </c>
      <c r="F323" s="6">
        <v>38.708961663272397</v>
      </c>
      <c r="G323" s="6">
        <v>61.291038336727603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4245.1830522070004</v>
      </c>
      <c r="E324" s="6">
        <v>5426.8327091580004</v>
      </c>
      <c r="F324" s="6">
        <v>43.891399238248198</v>
      </c>
      <c r="G324" s="6">
        <v>56.108600761751802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148.42643254000001</v>
      </c>
      <c r="E325" s="6">
        <v>521.07919218999996</v>
      </c>
      <c r="F325" s="6">
        <v>22.169557216170901</v>
      </c>
      <c r="G325" s="6">
        <v>77.830442783829099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8216.2121611900002</v>
      </c>
      <c r="E326" s="6">
        <v>8452.0632168699995</v>
      </c>
      <c r="F326" s="6">
        <v>49.292515121299097</v>
      </c>
      <c r="G326" s="6">
        <v>50.707484878700903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218.92466547999999</v>
      </c>
      <c r="E327" s="6">
        <v>142.82206778</v>
      </c>
      <c r="F327" s="6">
        <v>60.518767787365498</v>
      </c>
      <c r="G327" s="6">
        <v>39.481232212634502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4380.8254887490002</v>
      </c>
      <c r="E328" s="6">
        <v>3994.42996021</v>
      </c>
      <c r="F328" s="6">
        <v>52.306768616753203</v>
      </c>
      <c r="G328" s="6">
        <v>47.693231383246797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356.26991244999999</v>
      </c>
      <c r="E329" s="6">
        <v>892.48771828999998</v>
      </c>
      <c r="F329" s="6">
        <v>28.529948781083998</v>
      </c>
      <c r="G329" s="6">
        <v>71.470051218915998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16121.925485010001</v>
      </c>
      <c r="E330" s="6">
        <v>19229.18488678</v>
      </c>
      <c r="F330" s="6">
        <v>45.605145964170902</v>
      </c>
      <c r="G330" s="6">
        <v>54.394854035829098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99.424460719999999</v>
      </c>
      <c r="E331" s="6">
        <v>565.91234841000005</v>
      </c>
      <c r="F331" s="6">
        <v>14.943478153569799</v>
      </c>
      <c r="G331" s="6">
        <v>85.056521846430201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4071.2039876200001</v>
      </c>
      <c r="E332" s="6">
        <v>12244.109057539999</v>
      </c>
      <c r="F332" s="6">
        <v>24.953269216172</v>
      </c>
      <c r="G332" s="6">
        <v>75.046730783827996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105.5580894</v>
      </c>
      <c r="E333" s="6">
        <v>443.93319054</v>
      </c>
      <c r="F333" s="6">
        <v>19.210148232293299</v>
      </c>
      <c r="G333" s="6">
        <v>80.789851767706693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5902.73786922</v>
      </c>
      <c r="E334" s="6">
        <v>13297.88300073</v>
      </c>
      <c r="F334" s="6">
        <v>30.7424322848752</v>
      </c>
      <c r="G334" s="6">
        <v>69.257567715124793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196.4584844</v>
      </c>
      <c r="E335" s="6">
        <v>924.01634467999997</v>
      </c>
      <c r="F335" s="6">
        <v>17.533502699146599</v>
      </c>
      <c r="G335" s="6">
        <v>82.466497300853405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14267.132742059999</v>
      </c>
      <c r="E336" s="6">
        <v>28149.544257590002</v>
      </c>
      <c r="F336" s="6">
        <v>33.635668211769001</v>
      </c>
      <c r="G336" s="6">
        <v>66.364331788230999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34.557717642</v>
      </c>
      <c r="E337" s="6">
        <v>61.543873044000001</v>
      </c>
      <c r="F337" s="6">
        <v>35.959568822240499</v>
      </c>
      <c r="G337" s="6">
        <v>64.040431177759501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3523.5897145620002</v>
      </c>
      <c r="E338" s="6">
        <v>4875.0906654580003</v>
      </c>
      <c r="F338" s="6">
        <v>41.954087489082497</v>
      </c>
      <c r="G338" s="6">
        <v>58.045912510917503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1346.21588471</v>
      </c>
      <c r="E339" s="6">
        <v>1669.7789826400001</v>
      </c>
      <c r="F339" s="6">
        <v>44.635881157611202</v>
      </c>
      <c r="G339" s="6">
        <v>55.364118842388798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19924.815771850001</v>
      </c>
      <c r="E340" s="6">
        <v>35872.880864170002</v>
      </c>
      <c r="F340" s="6">
        <v>35.709029176999401</v>
      </c>
      <c r="G340" s="6">
        <v>64.290970823000606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464.19775283000001</v>
      </c>
      <c r="E341" s="6">
        <v>2329.57834155</v>
      </c>
      <c r="F341" s="6">
        <v>16.615424327088601</v>
      </c>
      <c r="G341" s="6">
        <v>83.384575672911396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24248.258334760001</v>
      </c>
      <c r="E342" s="6">
        <v>44506.005201569998</v>
      </c>
      <c r="F342" s="6">
        <v>35.268006793421797</v>
      </c>
      <c r="G342" s="6">
        <v>64.731993206578196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527.38230186999999</v>
      </c>
      <c r="E343" s="6">
        <v>1669.5774047100001</v>
      </c>
      <c r="F343" s="6">
        <v>24.005096692964599</v>
      </c>
      <c r="G343" s="6">
        <v>75.994903307035401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13121.274146960001</v>
      </c>
      <c r="E344" s="6">
        <v>21435.997256980001</v>
      </c>
      <c r="F344" s="6">
        <v>37.969647526812501</v>
      </c>
      <c r="G344" s="6">
        <v>62.030352473187499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1019.2759472499999</v>
      </c>
      <c r="E345" s="6">
        <v>1450.2421360999999</v>
      </c>
      <c r="F345" s="6">
        <v>41.274285623667602</v>
      </c>
      <c r="G345" s="6">
        <v>58.725714376332398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9859.6072440499993</v>
      </c>
      <c r="E346" s="6">
        <v>15682.068802670001</v>
      </c>
      <c r="F346" s="6">
        <v>38.602037023784703</v>
      </c>
      <c r="G346" s="6">
        <v>61.397962976215297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27.523315348000001</v>
      </c>
      <c r="E347" s="6">
        <v>180.16449716899999</v>
      </c>
      <c r="F347" s="6">
        <v>13.2522534733458</v>
      </c>
      <c r="G347" s="6">
        <v>86.747746526654197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1347.8439819539999</v>
      </c>
      <c r="E348" s="6">
        <v>3623.1478471410001</v>
      </c>
      <c r="F348" s="6">
        <v>27.1141862286944</v>
      </c>
      <c r="G348" s="6">
        <v>72.885813771305607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61.714727750999998</v>
      </c>
      <c r="E349" s="6">
        <v>199.790634848</v>
      </c>
      <c r="F349" s="6">
        <v>23.599794336009499</v>
      </c>
      <c r="G349" s="6">
        <v>76.400205663990505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2026.465865119</v>
      </c>
      <c r="E350" s="6">
        <v>2628.3990555629998</v>
      </c>
      <c r="F350" s="6">
        <v>43.534364576622302</v>
      </c>
      <c r="G350" s="6">
        <v>56.465635423377698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116.710139782</v>
      </c>
      <c r="E351" s="6">
        <v>268.17840943300001</v>
      </c>
      <c r="F351" s="6">
        <v>30.323100029875199</v>
      </c>
      <c r="G351" s="6">
        <v>69.676899970124794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2684.941306615</v>
      </c>
      <c r="E352" s="6">
        <v>4523.7373629109998</v>
      </c>
      <c r="F352" s="6">
        <v>37.245956293839697</v>
      </c>
      <c r="G352" s="6">
        <v>62.754043706160303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68.840502529000005</v>
      </c>
      <c r="E353" s="6">
        <v>329.07652351399997</v>
      </c>
      <c r="F353" s="6">
        <v>17.3002153774543</v>
      </c>
      <c r="G353" s="6">
        <v>82.699784622545707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1491.162906758</v>
      </c>
      <c r="E354" s="6">
        <v>5186.6430693319999</v>
      </c>
      <c r="F354" s="6">
        <v>22.330132263458001</v>
      </c>
      <c r="G354" s="6">
        <v>77.669867736542002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166.30029225000001</v>
      </c>
      <c r="E355" s="6">
        <v>601.40111102900005</v>
      </c>
      <c r="F355" s="6">
        <v>21.662106066199598</v>
      </c>
      <c r="G355" s="6">
        <v>78.337893933800402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2918.6979206730002</v>
      </c>
      <c r="E356" s="6">
        <v>10034.829925161999</v>
      </c>
      <c r="F356" s="6">
        <v>22.532069683329201</v>
      </c>
      <c r="G356" s="6">
        <v>77.467930316670703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474.99635759</v>
      </c>
      <c r="E357" s="6">
        <v>652.57920430000001</v>
      </c>
      <c r="F357" s="6">
        <v>42.125456922268597</v>
      </c>
      <c r="G357" s="6">
        <v>57.874543077731403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6236.8124204449996</v>
      </c>
      <c r="E358" s="6">
        <v>7605.809630238</v>
      </c>
      <c r="F358" s="6">
        <v>45.055137658239197</v>
      </c>
      <c r="G358" s="6">
        <v>54.944862341760803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403.96672503799999</v>
      </c>
      <c r="E359" s="6">
        <v>398.17236730000002</v>
      </c>
      <c r="F359" s="6">
        <v>50.361181607613197</v>
      </c>
      <c r="G359" s="6">
        <v>49.638818392386803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8442.3188257809998</v>
      </c>
      <c r="E360" s="6">
        <v>5855.2798193489998</v>
      </c>
      <c r="F360" s="6">
        <v>59.047110184874299</v>
      </c>
      <c r="G360" s="6">
        <v>40.952889815125701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141.987907006</v>
      </c>
      <c r="E361" s="6">
        <v>172.633157522</v>
      </c>
      <c r="F361" s="6">
        <v>45.129815837033298</v>
      </c>
      <c r="G361" s="6">
        <v>54.870184162966702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6800.1549073750002</v>
      </c>
      <c r="E362" s="6">
        <v>5345.8680152090001</v>
      </c>
      <c r="F362" s="6">
        <v>55.9866793494269</v>
      </c>
      <c r="G362" s="6">
        <v>44.013320650573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196.51744296199999</v>
      </c>
      <c r="E363" s="6">
        <v>311.56942853200002</v>
      </c>
      <c r="F363" s="6">
        <v>38.677921825484702</v>
      </c>
      <c r="G363" s="6">
        <v>61.322078174515298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3975.891228896</v>
      </c>
      <c r="E364" s="6">
        <v>8687.0928226460001</v>
      </c>
      <c r="F364" s="6">
        <v>31.3977433179492</v>
      </c>
      <c r="G364" s="6">
        <v>68.602256682050793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451.83867979600001</v>
      </c>
      <c r="E365" s="6">
        <v>432.915575064</v>
      </c>
      <c r="F365" s="6">
        <v>51.069398910943598</v>
      </c>
      <c r="G365" s="6">
        <v>48.930601089056402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5644.5092463720002</v>
      </c>
      <c r="E366" s="6">
        <v>4941.4229569130002</v>
      </c>
      <c r="F366" s="6">
        <v>53.320852032477703</v>
      </c>
      <c r="G366" s="6">
        <v>46.679147967522297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69.138892084999995</v>
      </c>
      <c r="E367" s="6">
        <v>15.192765602</v>
      </c>
      <c r="F367" s="6">
        <v>81.984504966819799</v>
      </c>
      <c r="G367" s="6">
        <v>18.015495033180201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5570.5336122939998</v>
      </c>
      <c r="E368" s="6">
        <v>2104.8829056320001</v>
      </c>
      <c r="F368" s="6">
        <v>72.576303830339</v>
      </c>
      <c r="G368" s="6">
        <v>27.423696169661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306.37497609000002</v>
      </c>
      <c r="E369" s="6">
        <v>256.30652364000002</v>
      </c>
      <c r="F369" s="6">
        <v>54.449093534621703</v>
      </c>
      <c r="G369" s="6">
        <v>45.550906465378297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10981.73969149</v>
      </c>
      <c r="E370" s="6">
        <v>5977.7090941200004</v>
      </c>
      <c r="F370" s="6">
        <v>64.752928177759799</v>
      </c>
      <c r="G370" s="6">
        <v>35.247071822240201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179.36948132000001</v>
      </c>
      <c r="E371" s="6">
        <v>200.16034071999999</v>
      </c>
      <c r="F371" s="6">
        <v>47.260971576851603</v>
      </c>
      <c r="G371" s="6">
        <v>52.739028423148397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7684.5763810099997</v>
      </c>
      <c r="E372" s="6">
        <v>7274.39401069</v>
      </c>
      <c r="F372" s="6">
        <v>51.371024741607798</v>
      </c>
      <c r="G372" s="6">
        <v>48.628975258392103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227.70569725999999</v>
      </c>
      <c r="E373" s="6">
        <v>271.29620976000001</v>
      </c>
      <c r="F373" s="6">
        <v>45.632229868587203</v>
      </c>
      <c r="G373" s="6">
        <v>54.367770131412797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7355.3471290030002</v>
      </c>
      <c r="E374" s="6">
        <v>6752.6721328419999</v>
      </c>
      <c r="F374" s="6">
        <v>52.135930583079499</v>
      </c>
      <c r="G374" s="6">
        <v>47.864069416920501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183.86039113999999</v>
      </c>
      <c r="E375" s="6">
        <v>2191.6693971899999</v>
      </c>
      <c r="F375" s="6">
        <v>7.7397636537007601</v>
      </c>
      <c r="G375" s="6">
        <v>92.260236346299195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8186.71887874</v>
      </c>
      <c r="E376" s="6">
        <v>19375.51253073</v>
      </c>
      <c r="F376" s="6">
        <v>29.702670865491498</v>
      </c>
      <c r="G376" s="6">
        <v>70.297329134508502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769.79444956999998</v>
      </c>
      <c r="E377" s="6">
        <v>1712.0799717800001</v>
      </c>
      <c r="F377" s="6">
        <v>31.016655917315699</v>
      </c>
      <c r="G377" s="6">
        <v>68.983344082684297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28181.98097787</v>
      </c>
      <c r="E378" s="6">
        <v>25899.752199009999</v>
      </c>
      <c r="F378" s="6">
        <v>52.109981175525299</v>
      </c>
      <c r="G378" s="6">
        <v>47.890018824474701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1662.3048737700001</v>
      </c>
      <c r="E379" s="6">
        <v>1383.71530138</v>
      </c>
      <c r="F379" s="6">
        <v>54.573009310029903</v>
      </c>
      <c r="G379" s="6">
        <v>45.426990689970097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35156.348694250002</v>
      </c>
      <c r="E380" s="6">
        <v>21002.302249429998</v>
      </c>
      <c r="F380" s="6">
        <v>62.601839794028102</v>
      </c>
      <c r="G380" s="6">
        <v>37.398160205971898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748.38135236000005</v>
      </c>
      <c r="E381" s="6">
        <v>975.27235884000004</v>
      </c>
      <c r="F381" s="6">
        <v>43.418312361534603</v>
      </c>
      <c r="G381" s="6">
        <v>56.581687638465397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27477.0191887</v>
      </c>
      <c r="E382" s="6">
        <v>23571.68707466</v>
      </c>
      <c r="F382" s="6">
        <v>53.825103905564603</v>
      </c>
      <c r="G382" s="6">
        <v>46.174896094435397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563.13835519999998</v>
      </c>
      <c r="E383" s="6">
        <v>394.72361962000002</v>
      </c>
      <c r="F383" s="6">
        <v>58.791179731904897</v>
      </c>
      <c r="G383" s="6">
        <v>41.208820268095103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20251.786516749999</v>
      </c>
      <c r="E384" s="6">
        <v>12131.893122850001</v>
      </c>
      <c r="F384" s="6">
        <v>62.537014762168504</v>
      </c>
      <c r="G384" s="6">
        <v>37.462985237831496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261.21733130000001</v>
      </c>
      <c r="E385" s="6">
        <v>392.84051940000001</v>
      </c>
      <c r="F385" s="6">
        <v>39.937955185528999</v>
      </c>
      <c r="G385" s="6">
        <v>60.062044814471001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9055.0029403200006</v>
      </c>
      <c r="E386" s="6">
        <v>7911.4767238699997</v>
      </c>
      <c r="F386" s="6">
        <v>53.369957230619697</v>
      </c>
      <c r="G386" s="6">
        <v>46.630042769380204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756.71949858000005</v>
      </c>
      <c r="E387" s="6">
        <v>941.36402504</v>
      </c>
      <c r="F387" s="6">
        <v>44.563149459622203</v>
      </c>
      <c r="G387" s="6">
        <v>55.436850540377797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9876.3272846199998</v>
      </c>
      <c r="E388" s="6">
        <v>11551.7794108</v>
      </c>
      <c r="F388" s="6">
        <v>46.090526918698501</v>
      </c>
      <c r="G388" s="6">
        <v>53.909473081301499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458.59400271999999</v>
      </c>
      <c r="E389" s="6">
        <v>481.48972214000003</v>
      </c>
      <c r="F389" s="6">
        <v>48.782251047724003</v>
      </c>
      <c r="G389" s="6">
        <v>51.217748952275997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8519.5977646400006</v>
      </c>
      <c r="E390" s="6">
        <v>5557.3218220700001</v>
      </c>
      <c r="F390" s="6">
        <v>60.521747759952703</v>
      </c>
      <c r="G390" s="6">
        <v>39.478252240047297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269.82053427900001</v>
      </c>
      <c r="E391" s="6">
        <v>511.18792672400002</v>
      </c>
      <c r="F391" s="6">
        <v>34.547709500161702</v>
      </c>
      <c r="G391" s="6">
        <v>65.452290499838298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2107.1985821799999</v>
      </c>
      <c r="E392" s="6">
        <v>4538.0663572889998</v>
      </c>
      <c r="F392" s="6">
        <v>31.7097753268567</v>
      </c>
      <c r="G392" s="6">
        <v>68.2902246731433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567.46826594000004</v>
      </c>
      <c r="E393" s="6">
        <v>355.94996992</v>
      </c>
      <c r="F393" s="6">
        <v>61.453006222202703</v>
      </c>
      <c r="G393" s="6">
        <v>38.546993777797297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17076.019073359999</v>
      </c>
      <c r="E394" s="6">
        <v>10363.03900022</v>
      </c>
      <c r="F394" s="6">
        <v>62.232526450322403</v>
      </c>
      <c r="G394" s="6">
        <v>37.767473549677597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189.69572825</v>
      </c>
      <c r="E395" s="6">
        <v>587.83861348999994</v>
      </c>
      <c r="F395" s="6">
        <v>24.3970867994706</v>
      </c>
      <c r="G395" s="6">
        <v>75.6029132005294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5275.0759564199998</v>
      </c>
      <c r="E396" s="6">
        <v>14232.43157939</v>
      </c>
      <c r="F396" s="6">
        <v>27.041260636380802</v>
      </c>
      <c r="G396" s="6">
        <v>72.958739363619202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217.30137808999999</v>
      </c>
      <c r="E397" s="6">
        <v>447.22145796000001</v>
      </c>
      <c r="F397" s="6">
        <v>32.700362771829496</v>
      </c>
      <c r="G397" s="6">
        <v>67.299637228170496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5941.5941868469999</v>
      </c>
      <c r="E398" s="6">
        <v>8835.9283951100006</v>
      </c>
      <c r="F398" s="6">
        <v>40.206970782108897</v>
      </c>
      <c r="G398" s="6">
        <v>59.793029217891103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73.569974873999996</v>
      </c>
      <c r="E399" s="6">
        <v>110.331213656</v>
      </c>
      <c r="F399" s="6">
        <v>40.005165525071298</v>
      </c>
      <c r="G399" s="6">
        <v>59.994834474928702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3480.1005317899999</v>
      </c>
      <c r="E400" s="6">
        <v>2214.6816665219999</v>
      </c>
      <c r="F400" s="6">
        <v>61.110335928589897</v>
      </c>
      <c r="G400" s="6">
        <v>38.889664071410103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329.83074048999998</v>
      </c>
      <c r="E401" s="6">
        <v>473.37243038000003</v>
      </c>
      <c r="F401" s="6">
        <v>41.064422110378302</v>
      </c>
      <c r="G401" s="6">
        <v>58.935577889621698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7646.2734857920004</v>
      </c>
      <c r="E402" s="6">
        <v>6216.284360998</v>
      </c>
      <c r="F402" s="6">
        <v>55.157739071671799</v>
      </c>
      <c r="G402" s="6">
        <v>44.842260928328102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197.47702648999999</v>
      </c>
      <c r="E403" s="6">
        <v>818.83704819000002</v>
      </c>
      <c r="F403" s="6">
        <v>19.4307086175283</v>
      </c>
      <c r="G403" s="6">
        <v>80.569291382471704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4035.5886931999999</v>
      </c>
      <c r="E404" s="6">
        <v>12033.03696544</v>
      </c>
      <c r="F404" s="6">
        <v>25.114709738913401</v>
      </c>
      <c r="G404" s="6">
        <v>74.885290261086595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446.21397553000003</v>
      </c>
      <c r="E405" s="6">
        <v>463.33917709999997</v>
      </c>
      <c r="F405" s="6">
        <v>49.058592589092697</v>
      </c>
      <c r="G405" s="6">
        <v>50.941407410907303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21037.867694519999</v>
      </c>
      <c r="E406" s="6">
        <v>12990.44936479</v>
      </c>
      <c r="F406" s="6">
        <v>61.824590554542702</v>
      </c>
      <c r="G406" s="6">
        <v>38.175409445457298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1366.4661955900001</v>
      </c>
      <c r="E407" s="6">
        <v>1389.30058014</v>
      </c>
      <c r="F407" s="6">
        <v>49.585698166639098</v>
      </c>
      <c r="G407" s="6">
        <v>50.414301833360902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19898.97432781</v>
      </c>
      <c r="E408" s="6">
        <v>11013.0064052</v>
      </c>
      <c r="F408" s="6">
        <v>64.373016079686096</v>
      </c>
      <c r="G408" s="6">
        <v>35.626983920313897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678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601</v>
      </c>
      <c r="F418" s="5" t="s">
        <v>457</v>
      </c>
      <c r="G418" s="5" t="s">
        <v>602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2.2440977819999999</v>
      </c>
      <c r="E419" s="6">
        <v>11.22048891</v>
      </c>
      <c r="F419" s="6">
        <v>16.6666666666667</v>
      </c>
      <c r="G419" s="6">
        <v>83.3333333333333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21.431133819999999</v>
      </c>
      <c r="E420" s="6">
        <v>71.953533999000001</v>
      </c>
      <c r="F420" s="6">
        <v>22.949306690835201</v>
      </c>
      <c r="G420" s="6">
        <v>77.050693309164799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77.211260070999998</v>
      </c>
      <c r="E421" s="6">
        <v>177.503264008</v>
      </c>
      <c r="F421" s="6">
        <v>30.312861172790001</v>
      </c>
      <c r="G421" s="6">
        <v>69.687138827210006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1.0740740740000001</v>
      </c>
      <c r="E422" s="6">
        <v>21.620015655</v>
      </c>
      <c r="F422" s="6">
        <v>4.7328361120714098</v>
      </c>
      <c r="G422" s="6">
        <v>95.267163887928604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45.696122686999999</v>
      </c>
      <c r="E423" s="6">
        <v>141.301814925</v>
      </c>
      <c r="F423" s="6">
        <v>24.436698752161899</v>
      </c>
      <c r="G423" s="6">
        <v>75.563301247838197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0</v>
      </c>
      <c r="E424" s="6">
        <v>2</v>
      </c>
      <c r="F424" s="6">
        <v>0</v>
      </c>
      <c r="G424" s="6">
        <v>100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9</v>
      </c>
      <c r="E425" s="6">
        <v>34</v>
      </c>
      <c r="F425" s="6">
        <v>20.930232558139501</v>
      </c>
      <c r="G425" s="6">
        <v>79.069767441860506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28.790170054000001</v>
      </c>
      <c r="E426" s="6">
        <v>193.60482506599999</v>
      </c>
      <c r="F426" s="6">
        <v>12.945511673257499</v>
      </c>
      <c r="G426" s="6">
        <v>87.054488326742501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127.167971956</v>
      </c>
      <c r="E427" s="6">
        <v>1721.039356087</v>
      </c>
      <c r="F427" s="6">
        <v>6.88061182457563</v>
      </c>
      <c r="G427" s="6">
        <v>93.119388175424405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27.823308566000001</v>
      </c>
      <c r="E428" s="6">
        <v>21.106429533</v>
      </c>
      <c r="F428" s="6">
        <v>56.863800312408898</v>
      </c>
      <c r="G428" s="6">
        <v>43.136199687591102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352.97720305000001</v>
      </c>
      <c r="E429" s="6">
        <v>528.68370309399995</v>
      </c>
      <c r="F429" s="6">
        <v>40.035483096757503</v>
      </c>
      <c r="G429" s="6">
        <v>59.964516903242497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3.0037369209999998</v>
      </c>
      <c r="E430" s="6">
        <v>93.378314242000002</v>
      </c>
      <c r="F430" s="6">
        <v>3.1164899322594</v>
      </c>
      <c r="G430" s="6">
        <v>96.883510067740602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313.81460778100001</v>
      </c>
      <c r="E431" s="6">
        <v>1673.8605935420001</v>
      </c>
      <c r="F431" s="6">
        <v>15.7880224883887</v>
      </c>
      <c r="G431" s="6">
        <v>84.211977511611295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10.986533756</v>
      </c>
      <c r="E432" s="6">
        <v>129.916075767</v>
      </c>
      <c r="F432" s="6">
        <v>7.7972535733673798</v>
      </c>
      <c r="G432" s="6">
        <v>92.202746426632601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168.153671565</v>
      </c>
      <c r="E433" s="6">
        <v>617.25442555400002</v>
      </c>
      <c r="F433" s="6">
        <v>21.409719632610599</v>
      </c>
      <c r="G433" s="6">
        <v>78.590280367389397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679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601</v>
      </c>
      <c r="F443" s="5" t="s">
        <v>457</v>
      </c>
      <c r="G443" s="5" t="s">
        <v>602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73.921921153</v>
      </c>
      <c r="E444" s="6">
        <v>472.84614917300001</v>
      </c>
      <c r="F444" s="6">
        <v>13.519794802378501</v>
      </c>
      <c r="G444" s="6">
        <v>86.480205197621501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1115.45197093</v>
      </c>
      <c r="E445" s="6">
        <v>4965.5966912089998</v>
      </c>
      <c r="F445" s="6">
        <v>18.343085755502599</v>
      </c>
      <c r="G445" s="6">
        <v>81.656914244497401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680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601</v>
      </c>
      <c r="F16" s="5" t="s">
        <v>457</v>
      </c>
      <c r="G16" s="5" t="s">
        <v>602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107322.395319049</v>
      </c>
      <c r="E17" s="6">
        <v>15730.277849096999</v>
      </c>
      <c r="F17" s="6">
        <v>87.216630533818403</v>
      </c>
      <c r="G17" s="6">
        <v>12.7833694661816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2039602.38150722</v>
      </c>
      <c r="E18" s="6">
        <v>298920.74214704899</v>
      </c>
      <c r="F18" s="6">
        <v>87.2175417414755</v>
      </c>
      <c r="G18" s="6">
        <v>12.7824582585244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456.34901279399998</v>
      </c>
      <c r="E19" s="6">
        <v>90.419057531999997</v>
      </c>
      <c r="F19" s="6">
        <v>83.462996023507898</v>
      </c>
      <c r="G19" s="6">
        <v>16.537003976492102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5160.4415756360004</v>
      </c>
      <c r="E20" s="6">
        <v>920.607086503</v>
      </c>
      <c r="F20" s="6">
        <v>84.861047203342395</v>
      </c>
      <c r="G20" s="6">
        <v>15.1389527966576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106866.046306255</v>
      </c>
      <c r="E21" s="6">
        <v>15639.858791565001</v>
      </c>
      <c r="F21" s="6">
        <v>87.233383746622906</v>
      </c>
      <c r="G21" s="6">
        <v>12.7666162533771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2034441.9399315801</v>
      </c>
      <c r="E22" s="6">
        <v>298000.13506054599</v>
      </c>
      <c r="F22" s="6">
        <v>87.223685498747002</v>
      </c>
      <c r="G22" s="6">
        <v>12.776314501252999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683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601</v>
      </c>
      <c r="F32" s="5" t="s">
        <v>457</v>
      </c>
      <c r="G32" s="5" t="s">
        <v>602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107322.395319049</v>
      </c>
      <c r="E33" s="6">
        <v>15730.277849096999</v>
      </c>
      <c r="F33" s="6">
        <v>87.216630533818403</v>
      </c>
      <c r="G33" s="6">
        <v>12.7833694661816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2039602.38150722</v>
      </c>
      <c r="E34" s="6">
        <v>298920.74214704899</v>
      </c>
      <c r="F34" s="6">
        <v>87.2175417414755</v>
      </c>
      <c r="G34" s="6">
        <v>12.7824582585244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684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601</v>
      </c>
      <c r="F44" s="5" t="s">
        <v>457</v>
      </c>
      <c r="G44" s="5" t="s">
        <v>602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106866.046306255</v>
      </c>
      <c r="E45" s="6">
        <v>15639.858791565001</v>
      </c>
      <c r="F45" s="6">
        <v>87.233383746622906</v>
      </c>
      <c r="G45" s="6">
        <v>12.7666162533771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2034441.9399315801</v>
      </c>
      <c r="E46" s="6">
        <v>298000.13506054599</v>
      </c>
      <c r="F46" s="6">
        <v>87.223685498747002</v>
      </c>
      <c r="G46" s="6">
        <v>12.776314501252999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124.47074024600001</v>
      </c>
      <c r="E47" s="6">
        <v>10.835497906000001</v>
      </c>
      <c r="F47" s="6">
        <v>91.991871140613895</v>
      </c>
      <c r="G47" s="6">
        <v>8.0081288593860993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1849.249320954</v>
      </c>
      <c r="E48" s="6">
        <v>193.191767024</v>
      </c>
      <c r="F48" s="6">
        <v>90.541133932276196</v>
      </c>
      <c r="G48" s="6">
        <v>9.4588660677238092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823.01696115000004</v>
      </c>
      <c r="E49" s="6">
        <v>36.699417722</v>
      </c>
      <c r="F49" s="6">
        <v>95.7312180360979</v>
      </c>
      <c r="G49" s="6">
        <v>4.2687819639020796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14671.047565989</v>
      </c>
      <c r="E50" s="6">
        <v>1346.05099075</v>
      </c>
      <c r="F50" s="6">
        <v>91.596162151454905</v>
      </c>
      <c r="G50" s="6">
        <v>8.4038378485450806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147.14519451699999</v>
      </c>
      <c r="E51" s="6">
        <v>8.6850944020000007</v>
      </c>
      <c r="F51" s="6">
        <v>94.426568504589994</v>
      </c>
      <c r="G51" s="6">
        <v>5.5734314954100403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2121.4750225879998</v>
      </c>
      <c r="E52" s="6">
        <v>99.986038171999994</v>
      </c>
      <c r="F52" s="6">
        <v>95.499086617444803</v>
      </c>
      <c r="G52" s="6">
        <v>4.5009133825552201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1589.2769213399999</v>
      </c>
      <c r="E53" s="6">
        <v>244.58993672</v>
      </c>
      <c r="F53" s="6">
        <v>86.662612084132107</v>
      </c>
      <c r="G53" s="6">
        <v>13.3373879158679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27496.66732013</v>
      </c>
      <c r="E54" s="6">
        <v>2975.5455870300002</v>
      </c>
      <c r="F54" s="6">
        <v>90.235216601775406</v>
      </c>
      <c r="G54" s="6">
        <v>9.7647833982245604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203.58083714399999</v>
      </c>
      <c r="E55" s="6">
        <v>29.037808972000001</v>
      </c>
      <c r="F55" s="6">
        <v>87.516989950358607</v>
      </c>
      <c r="G55" s="6">
        <v>12.4830100496414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2548.0416513330001</v>
      </c>
      <c r="E56" s="6">
        <v>192.400045229</v>
      </c>
      <c r="F56" s="6">
        <v>92.979232308777995</v>
      </c>
      <c r="G56" s="6">
        <v>7.0207676912219599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150.30334407500001</v>
      </c>
      <c r="E57" s="6">
        <v>16.268236975000001</v>
      </c>
      <c r="F57" s="6">
        <v>90.233485884896098</v>
      </c>
      <c r="G57" s="6">
        <v>9.7665141151039094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1775.399047937</v>
      </c>
      <c r="E58" s="6">
        <v>188.01986357000001</v>
      </c>
      <c r="F58" s="6">
        <v>90.423853897501303</v>
      </c>
      <c r="G58" s="6">
        <v>9.5761461024987007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204.37921228799999</v>
      </c>
      <c r="E59" s="6">
        <v>6.0582904629999996</v>
      </c>
      <c r="F59" s="6">
        <v>97.121097530715105</v>
      </c>
      <c r="G59" s="6">
        <v>2.8789024692848901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5259.5827491609998</v>
      </c>
      <c r="E60" s="6">
        <v>501.65337854199998</v>
      </c>
      <c r="F60" s="6">
        <v>91.292608609985805</v>
      </c>
      <c r="G60" s="6">
        <v>8.7073913900142301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196.33288212100001</v>
      </c>
      <c r="E61" s="6">
        <v>27.132872190000001</v>
      </c>
      <c r="F61" s="6">
        <v>87.858152013646404</v>
      </c>
      <c r="G61" s="6">
        <v>12.1418479863536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4725.4933252020001</v>
      </c>
      <c r="E62" s="6">
        <v>634.93556683500003</v>
      </c>
      <c r="F62" s="6">
        <v>88.155134978505004</v>
      </c>
      <c r="G62" s="6">
        <v>11.844865021495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1147.5018134100001</v>
      </c>
      <c r="E63" s="6">
        <v>176.10357844000001</v>
      </c>
      <c r="F63" s="6">
        <v>86.695160088924993</v>
      </c>
      <c r="G63" s="6">
        <v>13.304839911075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31633.2146617</v>
      </c>
      <c r="E64" s="6">
        <v>4342.8349394699999</v>
      </c>
      <c r="F64" s="6">
        <v>87.928538603836103</v>
      </c>
      <c r="G64" s="6">
        <v>12.071461396163899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1325.83941686</v>
      </c>
      <c r="E65" s="6">
        <v>309.52978796999997</v>
      </c>
      <c r="F65" s="6">
        <v>81.072788514311299</v>
      </c>
      <c r="G65" s="6">
        <v>18.927211485688701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21799.474969700001</v>
      </c>
      <c r="E66" s="6">
        <v>2764.81021801</v>
      </c>
      <c r="F66" s="6">
        <v>88.7445932300392</v>
      </c>
      <c r="G66" s="6">
        <v>11.2554067699608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3061.7090539599999</v>
      </c>
      <c r="E67" s="6">
        <v>256.95325824000003</v>
      </c>
      <c r="F67" s="6">
        <v>92.257324365441093</v>
      </c>
      <c r="G67" s="6">
        <v>7.7426756345589496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30961.595889759999</v>
      </c>
      <c r="E68" s="6">
        <v>2781.9984396599998</v>
      </c>
      <c r="F68" s="6">
        <v>91.755476869177301</v>
      </c>
      <c r="G68" s="6">
        <v>8.2445231308226692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146.25584348000001</v>
      </c>
      <c r="E69" s="6">
        <v>19.725159358999999</v>
      </c>
      <c r="F69" s="6">
        <v>88.116013868085105</v>
      </c>
      <c r="G69" s="6">
        <v>11.8839861319149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2603.8577060100001</v>
      </c>
      <c r="E70" s="6">
        <v>339.519998101</v>
      </c>
      <c r="F70" s="6">
        <v>88.464953117406793</v>
      </c>
      <c r="G70" s="6">
        <v>11.5350468825932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117.800373132</v>
      </c>
      <c r="E71" s="6">
        <v>10.571828357999999</v>
      </c>
      <c r="F71" s="6">
        <v>91.764705882352899</v>
      </c>
      <c r="G71" s="6">
        <v>8.2352941176470598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1022.446828338</v>
      </c>
      <c r="E72" s="6">
        <v>48.328358207999997</v>
      </c>
      <c r="F72" s="6">
        <v>95.486600846262306</v>
      </c>
      <c r="G72" s="6">
        <v>4.5133991537376597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2257.80677793</v>
      </c>
      <c r="E73" s="6">
        <v>369.24629855000001</v>
      </c>
      <c r="F73" s="6">
        <v>85.944467515488697</v>
      </c>
      <c r="G73" s="6">
        <v>14.0555324845113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25205.06515278</v>
      </c>
      <c r="E74" s="6">
        <v>2269.0378951500002</v>
      </c>
      <c r="F74" s="6">
        <v>91.741175713028596</v>
      </c>
      <c r="G74" s="6">
        <v>8.2588242869714303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426.51938666500001</v>
      </c>
      <c r="E75" s="6">
        <v>53.893123248000002</v>
      </c>
      <c r="F75" s="6">
        <v>88.781906770546101</v>
      </c>
      <c r="G75" s="6">
        <v>11.218093229453901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3815.4844923370001</v>
      </c>
      <c r="E76" s="6">
        <v>255.34502048100001</v>
      </c>
      <c r="F76" s="6">
        <v>93.727444991813499</v>
      </c>
      <c r="G76" s="6">
        <v>6.2725550081865098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64</v>
      </c>
      <c r="E77" s="6">
        <v>5</v>
      </c>
      <c r="F77" s="6">
        <v>92.753623188405797</v>
      </c>
      <c r="G77" s="6">
        <v>7.2463768115942004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551</v>
      </c>
      <c r="E78" s="6">
        <v>47</v>
      </c>
      <c r="F78" s="6">
        <v>92.140468227424705</v>
      </c>
      <c r="G78" s="6">
        <v>7.8595317725752496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244.41396303900001</v>
      </c>
      <c r="E79" s="6">
        <v>35.018286369000002</v>
      </c>
      <c r="F79" s="6">
        <v>87.468058377947003</v>
      </c>
      <c r="G79" s="6">
        <v>12.531941622053001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3312.811423397</v>
      </c>
      <c r="E80" s="6">
        <v>421.99691539899999</v>
      </c>
      <c r="F80" s="6">
        <v>88.700975334786804</v>
      </c>
      <c r="G80" s="6">
        <v>11.299024665213199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453.34568551500001</v>
      </c>
      <c r="E81" s="6">
        <v>6.1150287089999997</v>
      </c>
      <c r="F81" s="6">
        <v>98.669085621536098</v>
      </c>
      <c r="G81" s="6">
        <v>1.33091437846387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5503.8818726460004</v>
      </c>
      <c r="E82" s="6">
        <v>205.23574607899999</v>
      </c>
      <c r="F82" s="6">
        <v>96.4051231769011</v>
      </c>
      <c r="G82" s="6">
        <v>3.5948768230988799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881.41243678000001</v>
      </c>
      <c r="E83" s="6">
        <v>111.54741223000001</v>
      </c>
      <c r="F83" s="6">
        <v>88.7661709241099</v>
      </c>
      <c r="G83" s="6">
        <v>11.2338290758901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25711.85115165</v>
      </c>
      <c r="E84" s="6">
        <v>3960.00317804</v>
      </c>
      <c r="F84" s="6">
        <v>86.654008428190593</v>
      </c>
      <c r="G84" s="6">
        <v>13.3459915718094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188.80034127299999</v>
      </c>
      <c r="E85" s="6">
        <v>5.5204778149999996</v>
      </c>
      <c r="F85" s="6">
        <v>97.159090909090907</v>
      </c>
      <c r="G85" s="6">
        <v>2.8409090909090899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959.45904424699995</v>
      </c>
      <c r="E86" s="6">
        <v>65.141638216999993</v>
      </c>
      <c r="F86" s="6">
        <v>93.642241379310306</v>
      </c>
      <c r="G86" s="6">
        <v>6.3577586206896504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1242.01295923</v>
      </c>
      <c r="E87" s="6">
        <v>198.97523579</v>
      </c>
      <c r="F87" s="6">
        <v>86.191751155377204</v>
      </c>
      <c r="G87" s="6">
        <v>13.808248844622799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27402.136672830002</v>
      </c>
      <c r="E88" s="6">
        <v>7400.5378329799996</v>
      </c>
      <c r="F88" s="6">
        <v>78.735720923561402</v>
      </c>
      <c r="G88" s="6">
        <v>21.264279076438601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109.267917209</v>
      </c>
      <c r="E89" s="6">
        <v>17.895851798999999</v>
      </c>
      <c r="F89" s="6">
        <v>85.926925618354304</v>
      </c>
      <c r="G89" s="6">
        <v>14.0730743816457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1425.4590075629999</v>
      </c>
      <c r="E90" s="6">
        <v>234.541892593</v>
      </c>
      <c r="F90" s="6">
        <v>85.870977987363801</v>
      </c>
      <c r="G90" s="6">
        <v>14.129022012636201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422.76487743400003</v>
      </c>
      <c r="E91" s="6">
        <v>32.967765636000003</v>
      </c>
      <c r="F91" s="6">
        <v>92.765985465970601</v>
      </c>
      <c r="G91" s="6">
        <v>7.2340145340293702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3377.399895091</v>
      </c>
      <c r="E92" s="6">
        <v>342.224606053</v>
      </c>
      <c r="F92" s="6">
        <v>90.799485110721605</v>
      </c>
      <c r="G92" s="6">
        <v>9.2005148892783701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86.448772223999995</v>
      </c>
      <c r="E93" s="6">
        <v>2.401354784</v>
      </c>
      <c r="F93" s="6">
        <v>97.297297297297305</v>
      </c>
      <c r="G93" s="6">
        <v>2.7027027027027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925.72226923200003</v>
      </c>
      <c r="E94" s="6">
        <v>52.829805248</v>
      </c>
      <c r="F94" s="6">
        <v>94.601226993864998</v>
      </c>
      <c r="G94" s="6">
        <v>5.3987730061349701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74.352056138999998</v>
      </c>
      <c r="E95" s="6">
        <v>6.4653961860000004</v>
      </c>
      <c r="F95" s="6">
        <v>92</v>
      </c>
      <c r="G95" s="6">
        <v>8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844.811768304</v>
      </c>
      <c r="E96" s="6">
        <v>102.368772945</v>
      </c>
      <c r="F96" s="6">
        <v>89.192263936291198</v>
      </c>
      <c r="G96" s="6">
        <v>10.8077360637088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484.10656525399997</v>
      </c>
      <c r="E97" s="6">
        <v>51.616370840000002</v>
      </c>
      <c r="F97" s="6">
        <v>90.365099688219601</v>
      </c>
      <c r="G97" s="6">
        <v>9.6349003117804095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5303.8063343670001</v>
      </c>
      <c r="E98" s="6">
        <v>652.41351084500002</v>
      </c>
      <c r="F98" s="6">
        <v>89.046517291173302</v>
      </c>
      <c r="G98" s="6">
        <v>10.9534827088267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5808.7190463999996</v>
      </c>
      <c r="E99" s="6">
        <v>1166.3960974199999</v>
      </c>
      <c r="F99" s="6">
        <v>83.277751357933695</v>
      </c>
      <c r="G99" s="6">
        <v>16.722248642066301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160612.11864328</v>
      </c>
      <c r="E100" s="6">
        <v>17793.528537400001</v>
      </c>
      <c r="F100" s="6">
        <v>90.026364737558097</v>
      </c>
      <c r="G100" s="6">
        <v>9.9736352624419098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513.35456333399998</v>
      </c>
      <c r="E101" s="6">
        <v>77.691238326000004</v>
      </c>
      <c r="F101" s="6">
        <v>86.855293091026496</v>
      </c>
      <c r="G101" s="6">
        <v>13.1447069089735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4071.7478080020001</v>
      </c>
      <c r="E102" s="6">
        <v>446.55490210900001</v>
      </c>
      <c r="F102" s="6">
        <v>90.116755543852705</v>
      </c>
      <c r="G102" s="6">
        <v>9.8832444561473292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70.752446608</v>
      </c>
      <c r="E103" s="6">
        <v>6.4294495950000004</v>
      </c>
      <c r="F103" s="6">
        <v>91.669743927916002</v>
      </c>
      <c r="G103" s="6">
        <v>8.3302560720840297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1957.4123467290001</v>
      </c>
      <c r="E104" s="6">
        <v>203.825741196</v>
      </c>
      <c r="F104" s="6">
        <v>90.569028820341899</v>
      </c>
      <c r="G104" s="6">
        <v>9.4309711796580693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42.235441467999998</v>
      </c>
      <c r="E105" s="6">
        <v>1.1114589859999999</v>
      </c>
      <c r="F105" s="6">
        <v>97.435897435897402</v>
      </c>
      <c r="G105" s="6">
        <v>2.5641025641025599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506.825297616</v>
      </c>
      <c r="E106" s="6">
        <v>14.448966818000001</v>
      </c>
      <c r="F106" s="6">
        <v>97.228144989339</v>
      </c>
      <c r="G106" s="6">
        <v>2.7718550106609801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26.629901627999999</v>
      </c>
      <c r="E107" s="6">
        <v>2.2995910949999998</v>
      </c>
      <c r="F107" s="6">
        <v>92.051049366753205</v>
      </c>
      <c r="G107" s="6">
        <v>7.9489506332468203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1863.3786144569999</v>
      </c>
      <c r="E108" s="6">
        <v>88.682861900000006</v>
      </c>
      <c r="F108" s="6">
        <v>95.456963677931796</v>
      </c>
      <c r="G108" s="6">
        <v>4.5430363220682404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35.380022951999997</v>
      </c>
      <c r="E109" s="6">
        <v>2.9483352460000001</v>
      </c>
      <c r="F109" s="6">
        <v>92.307692307692307</v>
      </c>
      <c r="G109" s="6">
        <v>7.6923076923076898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309.57520082999997</v>
      </c>
      <c r="E110" s="6">
        <v>14.741676229999999</v>
      </c>
      <c r="F110" s="6">
        <v>95.454545454545496</v>
      </c>
      <c r="G110" s="6">
        <v>4.5454545454545396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2208.7500267730002</v>
      </c>
      <c r="E112" s="6">
        <v>184.70596540299999</v>
      </c>
      <c r="F112" s="6">
        <v>92.2828760584365</v>
      </c>
      <c r="G112" s="6">
        <v>7.7171239415634902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133.84321579600001</v>
      </c>
      <c r="E113" s="6">
        <v>35.160607689000003</v>
      </c>
      <c r="F113" s="6">
        <v>79.1953773802516</v>
      </c>
      <c r="G113" s="6">
        <v>20.8046226197484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3730.781493299</v>
      </c>
      <c r="E114" s="6">
        <v>469.71515946199997</v>
      </c>
      <c r="F114" s="6">
        <v>88.817628049929397</v>
      </c>
      <c r="G114" s="6">
        <v>11.1823719500706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307.14018674900001</v>
      </c>
      <c r="E115" s="6">
        <v>33.310271295</v>
      </c>
      <c r="F115" s="6">
        <v>90.215824209378795</v>
      </c>
      <c r="G115" s="6">
        <v>9.7841757906211893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7973.9369442090001</v>
      </c>
      <c r="E116" s="6">
        <v>721.11822805300005</v>
      </c>
      <c r="F116" s="6">
        <v>91.706570990447204</v>
      </c>
      <c r="G116" s="6">
        <v>8.2934290095528205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124.009133619</v>
      </c>
      <c r="E117" s="6">
        <v>5.3268451780000001</v>
      </c>
      <c r="F117" s="6">
        <v>95.881389519338001</v>
      </c>
      <c r="G117" s="6">
        <v>4.1186104806619799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5858.034508359</v>
      </c>
      <c r="E118" s="6">
        <v>442.64803876899998</v>
      </c>
      <c r="F118" s="6">
        <v>92.974601791820604</v>
      </c>
      <c r="G118" s="6">
        <v>7.02539820817936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1091.91050077</v>
      </c>
      <c r="E119" s="6">
        <v>83.819083210000002</v>
      </c>
      <c r="F119" s="6">
        <v>92.870887629937698</v>
      </c>
      <c r="G119" s="6">
        <v>7.1291123700622796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25944.762626870001</v>
      </c>
      <c r="E120" s="6">
        <v>3831.08003031</v>
      </c>
      <c r="F120" s="6">
        <v>87.133596605749801</v>
      </c>
      <c r="G120" s="6">
        <v>12.866403394250201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685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601</v>
      </c>
      <c r="F130" s="5" t="s">
        <v>457</v>
      </c>
      <c r="G130" s="5" t="s">
        <v>602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9824.7954042509991</v>
      </c>
      <c r="E131" s="6">
        <v>629.48541013099998</v>
      </c>
      <c r="F131" s="6">
        <v>93.978682787389701</v>
      </c>
      <c r="G131" s="6">
        <v>6.0213172126102998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179609.90210268201</v>
      </c>
      <c r="E132" s="6">
        <v>19192.780826987</v>
      </c>
      <c r="F132" s="6">
        <v>90.345813977884305</v>
      </c>
      <c r="G132" s="6">
        <v>9.6541860221156508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3542.7946156520002</v>
      </c>
      <c r="E133" s="6">
        <v>330.213125225</v>
      </c>
      <c r="F133" s="6">
        <v>91.473987471292105</v>
      </c>
      <c r="G133" s="6">
        <v>8.5260125287079003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65549.997391073004</v>
      </c>
      <c r="E134" s="6">
        <v>4616.0067544209996</v>
      </c>
      <c r="F134" s="6">
        <v>93.421305929222697</v>
      </c>
      <c r="G134" s="6">
        <v>6.57869407077734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2021.2995199300001</v>
      </c>
      <c r="E135" s="6">
        <v>231.72153259000001</v>
      </c>
      <c r="F135" s="6">
        <v>89.715074684685305</v>
      </c>
      <c r="G135" s="6">
        <v>10.2849253153147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33226.783719015999</v>
      </c>
      <c r="E136" s="6">
        <v>5108.9708079929997</v>
      </c>
      <c r="F136" s="6">
        <v>86.673091814604703</v>
      </c>
      <c r="G136" s="6">
        <v>13.3269081853953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5409.0542483669997</v>
      </c>
      <c r="E137" s="6">
        <v>1011.3043483599999</v>
      </c>
      <c r="F137" s="6">
        <v>84.248475640043694</v>
      </c>
      <c r="G137" s="6">
        <v>15.751524359956299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96796.047507857002</v>
      </c>
      <c r="E138" s="6">
        <v>15854.692553385999</v>
      </c>
      <c r="F138" s="6">
        <v>85.925798139660202</v>
      </c>
      <c r="G138" s="6">
        <v>14.0742018603398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4243.3567611440003</v>
      </c>
      <c r="E139" s="6">
        <v>990.17927320599995</v>
      </c>
      <c r="F139" s="6">
        <v>81.080109763131105</v>
      </c>
      <c r="G139" s="6">
        <v>18.919890236868898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82479.034023440996</v>
      </c>
      <c r="E140" s="6">
        <v>16271.51303163</v>
      </c>
      <c r="F140" s="6">
        <v>83.522609730398997</v>
      </c>
      <c r="G140" s="6">
        <v>16.477390269600999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1897.7858780399999</v>
      </c>
      <c r="E141" s="6">
        <v>285.30776042000002</v>
      </c>
      <c r="F141" s="6">
        <v>86.931034226215701</v>
      </c>
      <c r="G141" s="6">
        <v>13.068965773784299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46493.115634852998</v>
      </c>
      <c r="E142" s="6">
        <v>8605.5593493209999</v>
      </c>
      <c r="F142" s="6">
        <v>84.381549371572405</v>
      </c>
      <c r="G142" s="6">
        <v>15.618450628427601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9272.2682915789992</v>
      </c>
      <c r="E143" s="6">
        <v>1772.9406624549999</v>
      </c>
      <c r="F143" s="6">
        <v>83.948328457765598</v>
      </c>
      <c r="G143" s="6">
        <v>16.051671542234399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161063.33285815699</v>
      </c>
      <c r="E144" s="6">
        <v>34074.011567472</v>
      </c>
      <c r="F144" s="6">
        <v>82.538446616783602</v>
      </c>
      <c r="G144" s="6">
        <v>17.461553383216401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10987.787182152</v>
      </c>
      <c r="E145" s="6">
        <v>2145.1401030540001</v>
      </c>
      <c r="F145" s="6">
        <v>83.665940909682305</v>
      </c>
      <c r="G145" s="6">
        <v>16.334059090317702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267171.53767856403</v>
      </c>
      <c r="E146" s="6">
        <v>42642.442999995001</v>
      </c>
      <c r="F146" s="6">
        <v>86.236114036364995</v>
      </c>
      <c r="G146" s="6">
        <v>13.763885963634999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5201.8999702789997</v>
      </c>
      <c r="E147" s="6">
        <v>781.85208808699997</v>
      </c>
      <c r="F147" s="6">
        <v>86.933748583484899</v>
      </c>
      <c r="G147" s="6">
        <v>13.066251416515099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104664.12871966101</v>
      </c>
      <c r="E148" s="6">
        <v>12431.067215630999</v>
      </c>
      <c r="F148" s="6">
        <v>89.383794000822604</v>
      </c>
      <c r="G148" s="6">
        <v>10.616205999177399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11570.41669724</v>
      </c>
      <c r="E149" s="6">
        <v>1790.64725426</v>
      </c>
      <c r="F149" s="6">
        <v>86.598018984416498</v>
      </c>
      <c r="G149" s="6">
        <v>13.4019810155835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211270.26430633001</v>
      </c>
      <c r="E150" s="6">
        <v>31563.619983569999</v>
      </c>
      <c r="F150" s="6">
        <v>87.001970472173198</v>
      </c>
      <c r="G150" s="6">
        <v>12.9980295278268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13170.974767573</v>
      </c>
      <c r="E151" s="6">
        <v>1797.2968976760001</v>
      </c>
      <c r="F151" s="6">
        <v>87.992622409114304</v>
      </c>
      <c r="G151" s="6">
        <v>12.007377590885699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338720.13008012797</v>
      </c>
      <c r="E152" s="6">
        <v>39836.398323745998</v>
      </c>
      <c r="F152" s="6">
        <v>89.4767636179172</v>
      </c>
      <c r="G152" s="6">
        <v>10.5232363820828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2849.4005393040002</v>
      </c>
      <c r="E153" s="6">
        <v>425.04220183000001</v>
      </c>
      <c r="F153" s="6">
        <v>87.019403439536106</v>
      </c>
      <c r="G153" s="6">
        <v>12.9805965604639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40162.212690658998</v>
      </c>
      <c r="E154" s="6">
        <v>4489.1768814750003</v>
      </c>
      <c r="F154" s="6">
        <v>89.946165338879794</v>
      </c>
      <c r="G154" s="6">
        <v>10.053834661120201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2799.6971366749999</v>
      </c>
      <c r="E155" s="6">
        <v>226.232657598</v>
      </c>
      <c r="F155" s="6">
        <v>92.523532501442105</v>
      </c>
      <c r="G155" s="6">
        <v>7.4764674985578701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54816.817599451999</v>
      </c>
      <c r="E156" s="6">
        <v>3965.0722761830002</v>
      </c>
      <c r="F156" s="6">
        <v>93.254602251523494</v>
      </c>
      <c r="G156" s="6">
        <v>6.7453977484764698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819.78869550800005</v>
      </c>
      <c r="E157" s="6">
        <v>146.999297216</v>
      </c>
      <c r="F157" s="6">
        <v>84.795084514670293</v>
      </c>
      <c r="G157" s="6">
        <v>15.2049154853297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21824.031584484001</v>
      </c>
      <c r="E158" s="6">
        <v>3565.3213524110001</v>
      </c>
      <c r="F158" s="6">
        <v>85.957415451773898</v>
      </c>
      <c r="G158" s="6">
        <v>14.042584548226101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2174.9212797079999</v>
      </c>
      <c r="E159" s="6">
        <v>348.07814722699999</v>
      </c>
      <c r="F159" s="6">
        <v>86.203796025041001</v>
      </c>
      <c r="G159" s="6">
        <v>13.796203974959001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17553.680209259001</v>
      </c>
      <c r="E160" s="6">
        <v>4565.3126781760002</v>
      </c>
      <c r="F160" s="6">
        <v>79.360214538658397</v>
      </c>
      <c r="G160" s="6">
        <v>20.639785461341599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5398.5270581140003</v>
      </c>
      <c r="E161" s="6">
        <v>443.56730658399999</v>
      </c>
      <c r="F161" s="6">
        <v>92.407392299851494</v>
      </c>
      <c r="G161" s="6">
        <v>7.59260770014847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65788.245542164004</v>
      </c>
      <c r="E162" s="6">
        <v>10237.737927595001</v>
      </c>
      <c r="F162" s="6">
        <v>86.533896096632205</v>
      </c>
      <c r="G162" s="6">
        <v>13.4661039033678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354.64234223699998</v>
      </c>
      <c r="E163" s="6">
        <v>30.246206978</v>
      </c>
      <c r="F163" s="6">
        <v>92.141567464220799</v>
      </c>
      <c r="G163" s="6">
        <v>7.8584325357791798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6262.8315812669998</v>
      </c>
      <c r="E164" s="6">
        <v>945.84708825899997</v>
      </c>
      <c r="F164" s="6">
        <v>86.879050494267702</v>
      </c>
      <c r="G164" s="6">
        <v>13.1209495057323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6532.88847188</v>
      </c>
      <c r="E165" s="6">
        <v>667.87730026999998</v>
      </c>
      <c r="F165" s="6">
        <v>90.724912857836401</v>
      </c>
      <c r="G165" s="6">
        <v>9.2750871421635708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95698.38332886</v>
      </c>
      <c r="E166" s="6">
        <v>14304.63904294</v>
      </c>
      <c r="F166" s="6">
        <v>86.996139983689105</v>
      </c>
      <c r="G166" s="6">
        <v>13.003860016310901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9124.0777741870006</v>
      </c>
      <c r="E167" s="6">
        <v>1661.2623516359999</v>
      </c>
      <c r="F167" s="6">
        <v>84.597033266864798</v>
      </c>
      <c r="G167" s="6">
        <v>15.4029667331352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149814.62422748699</v>
      </c>
      <c r="E168" s="6">
        <v>26502.444110566001</v>
      </c>
      <c r="F168" s="6">
        <v>84.968872066456498</v>
      </c>
      <c r="G168" s="6">
        <v>15.0311279335435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126.018685229</v>
      </c>
      <c r="E169" s="6">
        <v>14.883924294</v>
      </c>
      <c r="F169" s="6">
        <v>89.436729139093501</v>
      </c>
      <c r="G169" s="6">
        <v>10.5632708609066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637.28072182699998</v>
      </c>
      <c r="E170" s="6">
        <v>148.12737529200001</v>
      </c>
      <c r="F170" s="6">
        <v>81.140075352500901</v>
      </c>
      <c r="G170" s="6">
        <v>18.859924647499099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686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601</v>
      </c>
      <c r="F180" s="5" t="s">
        <v>457</v>
      </c>
      <c r="G180" s="5" t="s">
        <v>602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9812.4528664499994</v>
      </c>
      <c r="E181" s="6">
        <v>628.36336124000002</v>
      </c>
      <c r="F181" s="6">
        <v>93.981664387756197</v>
      </c>
      <c r="G181" s="6">
        <v>6.0183356122438303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179555.00371183001</v>
      </c>
      <c r="E182" s="6">
        <v>19154.29455002</v>
      </c>
      <c r="F182" s="6">
        <v>90.360645064138197</v>
      </c>
      <c r="G182" s="6">
        <v>9.6393549358618102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3542.7946156520002</v>
      </c>
      <c r="E183" s="6">
        <v>330.213125225</v>
      </c>
      <c r="F183" s="6">
        <v>91.473987471292105</v>
      </c>
      <c r="G183" s="6">
        <v>8.5260125287079003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65319.029792492001</v>
      </c>
      <c r="E184" s="6">
        <v>4592.259828923</v>
      </c>
      <c r="F184" s="6">
        <v>93.431304366160205</v>
      </c>
      <c r="G184" s="6">
        <v>6.5686956338398197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1999.679504275</v>
      </c>
      <c r="E185" s="6">
        <v>230.647458516</v>
      </c>
      <c r="F185" s="6">
        <v>89.658580900292307</v>
      </c>
      <c r="G185" s="6">
        <v>10.3414190997077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33071.321107573</v>
      </c>
      <c r="E186" s="6">
        <v>5077.4354818239999</v>
      </c>
      <c r="F186" s="6">
        <v>86.6904299490715</v>
      </c>
      <c r="G186" s="6">
        <v>13.3095700509285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5407.0542483669997</v>
      </c>
      <c r="E187" s="6">
        <v>1011.3043483599999</v>
      </c>
      <c r="F187" s="6">
        <v>84.243567368209895</v>
      </c>
      <c r="G187" s="6">
        <v>15.7564326317901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96771.047507857002</v>
      </c>
      <c r="E188" s="6">
        <v>15836.692553385999</v>
      </c>
      <c r="F188" s="6">
        <v>85.936408505513896</v>
      </c>
      <c r="G188" s="6">
        <v>14.063591494486101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4063.8876297649999</v>
      </c>
      <c r="E189" s="6">
        <v>947.253409465</v>
      </c>
      <c r="F189" s="6">
        <v>81.097051508840494</v>
      </c>
      <c r="G189" s="6">
        <v>18.902948491159499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80846.708729392994</v>
      </c>
      <c r="E190" s="6">
        <v>16055.630997635</v>
      </c>
      <c r="F190" s="6">
        <v>83.431121433328201</v>
      </c>
      <c r="G190" s="6">
        <v>16.568878566671799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1897.7858780399999</v>
      </c>
      <c r="E191" s="6">
        <v>285.30776042000002</v>
      </c>
      <c r="F191" s="6">
        <v>86.931034226215701</v>
      </c>
      <c r="G191" s="6">
        <v>13.068965773784299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46493.115634852998</v>
      </c>
      <c r="E192" s="6">
        <v>8605.5593493209999</v>
      </c>
      <c r="F192" s="6">
        <v>84.381549371572405</v>
      </c>
      <c r="G192" s="6">
        <v>15.618450628427601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9272.2682915789992</v>
      </c>
      <c r="E193" s="6">
        <v>1772.9406624549999</v>
      </c>
      <c r="F193" s="6">
        <v>83.948328457765598</v>
      </c>
      <c r="G193" s="6">
        <v>16.051671542234399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161063.33285815699</v>
      </c>
      <c r="E194" s="6">
        <v>34074.011567472</v>
      </c>
      <c r="F194" s="6">
        <v>82.538446616783602</v>
      </c>
      <c r="G194" s="6">
        <v>17.461553383216401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10987.787182152</v>
      </c>
      <c r="E195" s="6">
        <v>2145.1401030540001</v>
      </c>
      <c r="F195" s="6">
        <v>83.665940909682305</v>
      </c>
      <c r="G195" s="6">
        <v>16.334059090317702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267171.53767856403</v>
      </c>
      <c r="E196" s="6">
        <v>42642.442999995001</v>
      </c>
      <c r="F196" s="6">
        <v>86.236114036364995</v>
      </c>
      <c r="G196" s="6">
        <v>13.763885963634999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5201.8999702789997</v>
      </c>
      <c r="E197" s="6">
        <v>781.85208808699997</v>
      </c>
      <c r="F197" s="6">
        <v>86.933748583484899</v>
      </c>
      <c r="G197" s="6">
        <v>13.066251416515099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104664.12871966101</v>
      </c>
      <c r="E198" s="6">
        <v>12431.067215630999</v>
      </c>
      <c r="F198" s="6">
        <v>89.383794000822604</v>
      </c>
      <c r="G198" s="6">
        <v>10.616205999177399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11570.41669724</v>
      </c>
      <c r="E199" s="6">
        <v>1790.64725426</v>
      </c>
      <c r="F199" s="6">
        <v>86.598018984416498</v>
      </c>
      <c r="G199" s="6">
        <v>13.4019810155835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211270.26430633001</v>
      </c>
      <c r="E200" s="6">
        <v>31563.619983569999</v>
      </c>
      <c r="F200" s="6">
        <v>87.001970472173198</v>
      </c>
      <c r="G200" s="6">
        <v>12.9980295278268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13128.17063929</v>
      </c>
      <c r="E201" s="6">
        <v>1791.1712878599999</v>
      </c>
      <c r="F201" s="6">
        <v>87.994300977843693</v>
      </c>
      <c r="G201" s="6">
        <v>12.0056990221563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337975.58813580999</v>
      </c>
      <c r="E202" s="6">
        <v>39699.279361920002</v>
      </c>
      <c r="F202" s="6">
        <v>89.488503795620304</v>
      </c>
      <c r="G202" s="6">
        <v>10.5114962043797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2849.4005393040002</v>
      </c>
      <c r="E203" s="6">
        <v>425.04220183000001</v>
      </c>
      <c r="F203" s="6">
        <v>87.019403439536106</v>
      </c>
      <c r="G203" s="6">
        <v>12.9805965604639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40162.212690658998</v>
      </c>
      <c r="E204" s="6">
        <v>4489.1768814750003</v>
      </c>
      <c r="F204" s="6">
        <v>89.946165338879794</v>
      </c>
      <c r="G204" s="6">
        <v>10.053834661120201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2799.6971366749999</v>
      </c>
      <c r="E205" s="6">
        <v>226.232657598</v>
      </c>
      <c r="F205" s="6">
        <v>92.523532501442105</v>
      </c>
      <c r="G205" s="6">
        <v>7.4764674985578701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54816.817599451999</v>
      </c>
      <c r="E206" s="6">
        <v>3965.0722761830002</v>
      </c>
      <c r="F206" s="6">
        <v>93.254602251523494</v>
      </c>
      <c r="G206" s="6">
        <v>6.7453977484764698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819.78869550800005</v>
      </c>
      <c r="E207" s="6">
        <v>146.999297216</v>
      </c>
      <c r="F207" s="6">
        <v>84.795084514670293</v>
      </c>
      <c r="G207" s="6">
        <v>15.2049154853297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21824.031584484001</v>
      </c>
      <c r="E208" s="6">
        <v>3565.3213524110001</v>
      </c>
      <c r="F208" s="6">
        <v>85.957415451773898</v>
      </c>
      <c r="G208" s="6">
        <v>14.042584548226101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2174.9212797079999</v>
      </c>
      <c r="E209" s="6">
        <v>348.07814722699999</v>
      </c>
      <c r="F209" s="6">
        <v>86.203796025041001</v>
      </c>
      <c r="G209" s="6">
        <v>13.796203974959001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17553.680209259001</v>
      </c>
      <c r="E210" s="6">
        <v>4565.3126781760002</v>
      </c>
      <c r="F210" s="6">
        <v>79.360214538658397</v>
      </c>
      <c r="G210" s="6">
        <v>20.639785461341599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5398.5270581140003</v>
      </c>
      <c r="E211" s="6">
        <v>443.56730658399999</v>
      </c>
      <c r="F211" s="6">
        <v>92.407392299851494</v>
      </c>
      <c r="G211" s="6">
        <v>7.59260770014847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65788.245542164004</v>
      </c>
      <c r="E212" s="6">
        <v>10237.737927595001</v>
      </c>
      <c r="F212" s="6">
        <v>86.533896096632205</v>
      </c>
      <c r="G212" s="6">
        <v>13.4661039033678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354.64234223699998</v>
      </c>
      <c r="E213" s="6">
        <v>30.246206978</v>
      </c>
      <c r="F213" s="6">
        <v>92.141567464220799</v>
      </c>
      <c r="G213" s="6">
        <v>7.8584325357791798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6262.8315812669998</v>
      </c>
      <c r="E214" s="6">
        <v>945.84708825899997</v>
      </c>
      <c r="F214" s="6">
        <v>86.879050494267702</v>
      </c>
      <c r="G214" s="6">
        <v>13.1209495057323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6532.88847188</v>
      </c>
      <c r="E215" s="6">
        <v>667.87730026999998</v>
      </c>
      <c r="F215" s="6">
        <v>90.724912857836401</v>
      </c>
      <c r="G215" s="6">
        <v>9.2750871421635708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95698.38332886</v>
      </c>
      <c r="E216" s="6">
        <v>14304.63904294</v>
      </c>
      <c r="F216" s="6">
        <v>86.996139983689105</v>
      </c>
      <c r="G216" s="6">
        <v>13.003860016310901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9051.98325974</v>
      </c>
      <c r="E217" s="6">
        <v>1636.97481492</v>
      </c>
      <c r="F217" s="6">
        <v>84.685365931028102</v>
      </c>
      <c r="G217" s="6">
        <v>15.3146340689719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148134.65921292</v>
      </c>
      <c r="E218" s="6">
        <v>26194.733923809999</v>
      </c>
      <c r="F218" s="6">
        <v>84.974000395180099</v>
      </c>
      <c r="G218" s="6">
        <v>15.0259996048199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687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601</v>
      </c>
      <c r="F228" s="5" t="s">
        <v>457</v>
      </c>
      <c r="G228" s="5" t="s">
        <v>602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1795.0092105599999</v>
      </c>
      <c r="E229" s="6">
        <v>233.99136701</v>
      </c>
      <c r="F229" s="6">
        <v>88.467653996913299</v>
      </c>
      <c r="G229" s="6">
        <v>11.532346003086699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17251.807355569999</v>
      </c>
      <c r="E230" s="6">
        <v>3429.5521224300001</v>
      </c>
      <c r="F230" s="6">
        <v>83.417182385528307</v>
      </c>
      <c r="G230" s="6">
        <v>16.582817614471701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1080.6411391700001</v>
      </c>
      <c r="E231" s="6">
        <v>58.956640700000001</v>
      </c>
      <c r="F231" s="6">
        <v>94.826539526364698</v>
      </c>
      <c r="G231" s="6">
        <v>5.17346047363531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17813.03475305</v>
      </c>
      <c r="E232" s="6">
        <v>1781.03697801</v>
      </c>
      <c r="F232" s="6">
        <v>90.910327355866798</v>
      </c>
      <c r="G232" s="6">
        <v>9.0896726441332092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2387.94771808</v>
      </c>
      <c r="E233" s="6">
        <v>114.59626582</v>
      </c>
      <c r="F233" s="6">
        <v>95.420809122347094</v>
      </c>
      <c r="G233" s="6">
        <v>4.5791908776528896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48479.661291830002</v>
      </c>
      <c r="E234" s="6">
        <v>2746.8485539200001</v>
      </c>
      <c r="F234" s="6">
        <v>94.637837787131801</v>
      </c>
      <c r="G234" s="6">
        <v>5.3621622128681699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1296.89645427</v>
      </c>
      <c r="E235" s="6">
        <v>232.48718031999999</v>
      </c>
      <c r="F235" s="6">
        <v>84.798635537752105</v>
      </c>
      <c r="G235" s="6">
        <v>15.2013644622479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27368.540444990002</v>
      </c>
      <c r="E236" s="6">
        <v>2270.1665468000001</v>
      </c>
      <c r="F236" s="6">
        <v>92.340534465863001</v>
      </c>
      <c r="G236" s="6">
        <v>7.6594655341369702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1481.2891989100001</v>
      </c>
      <c r="E237" s="6">
        <v>219.48363492999999</v>
      </c>
      <c r="F237" s="6">
        <v>87.095064633972896</v>
      </c>
      <c r="G237" s="6">
        <v>12.9049353660271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31986.571389100001</v>
      </c>
      <c r="E238" s="6">
        <v>2731.43203576</v>
      </c>
      <c r="F238" s="6">
        <v>92.132519827438699</v>
      </c>
      <c r="G238" s="6">
        <v>7.86748017256126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397.51581813400003</v>
      </c>
      <c r="E239" s="6">
        <v>51.267837489999998</v>
      </c>
      <c r="F239" s="6">
        <v>88.576269022383201</v>
      </c>
      <c r="G239" s="6">
        <v>11.423730977616801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8461.0439950010004</v>
      </c>
      <c r="E240" s="6">
        <v>919.61683102999996</v>
      </c>
      <c r="F240" s="6">
        <v>90.196673261247298</v>
      </c>
      <c r="G240" s="6">
        <v>9.8033267387527303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420.65351523999999</v>
      </c>
      <c r="E241" s="6">
        <v>73.988614720000001</v>
      </c>
      <c r="F241" s="6">
        <v>85.041990918569098</v>
      </c>
      <c r="G241" s="6">
        <v>14.9580090814309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16076.93248159</v>
      </c>
      <c r="E242" s="6">
        <v>889.37494548999996</v>
      </c>
      <c r="F242" s="6">
        <v>94.757993456664195</v>
      </c>
      <c r="G242" s="6">
        <v>5.2420065433357896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1139.2928599700001</v>
      </c>
      <c r="E243" s="6">
        <v>111.55867347</v>
      </c>
      <c r="F243" s="6">
        <v>91.0813817237606</v>
      </c>
      <c r="G243" s="6">
        <v>8.91861827623935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29132.57720516</v>
      </c>
      <c r="E244" s="6">
        <v>2045.09221695</v>
      </c>
      <c r="F244" s="6">
        <v>93.440522480170699</v>
      </c>
      <c r="G244" s="6">
        <v>6.5594775198292998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1594.6793771499999</v>
      </c>
      <c r="E245" s="6">
        <v>330.65733103000002</v>
      </c>
      <c r="F245" s="6">
        <v>82.825999752398303</v>
      </c>
      <c r="G245" s="6">
        <v>17.1740002476017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28583.467249640002</v>
      </c>
      <c r="E246" s="6">
        <v>4717.0384049800005</v>
      </c>
      <c r="F246" s="6">
        <v>85.834934598581498</v>
      </c>
      <c r="G246" s="6">
        <v>14.1650654014185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1699.4239560399999</v>
      </c>
      <c r="E247" s="6">
        <v>150.85889484</v>
      </c>
      <c r="F247" s="6">
        <v>91.846711719332504</v>
      </c>
      <c r="G247" s="6">
        <v>8.1532882806675193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46055.84509096</v>
      </c>
      <c r="E248" s="6">
        <v>7104.8881136800001</v>
      </c>
      <c r="F248" s="6">
        <v>86.635082540472098</v>
      </c>
      <c r="G248" s="6">
        <v>13.3649174595279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3285.0779966999999</v>
      </c>
      <c r="E249" s="6">
        <v>736.16873034000002</v>
      </c>
      <c r="F249" s="6">
        <v>81.693022579545001</v>
      </c>
      <c r="G249" s="6">
        <v>18.306977420454999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73060.018932449995</v>
      </c>
      <c r="E250" s="6">
        <v>12416.76212017</v>
      </c>
      <c r="F250" s="6">
        <v>85.473526298883201</v>
      </c>
      <c r="G250" s="6">
        <v>14.526473701116799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2241.64088851</v>
      </c>
      <c r="E251" s="6">
        <v>491.95035510999998</v>
      </c>
      <c r="F251" s="6">
        <v>82.003514378450802</v>
      </c>
      <c r="G251" s="6">
        <v>17.996485621549201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25902.59334082</v>
      </c>
      <c r="E252" s="6">
        <v>4211.1625832999998</v>
      </c>
      <c r="F252" s="6">
        <v>86.015817509077294</v>
      </c>
      <c r="G252" s="6">
        <v>13.9841824909227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2487.10113533</v>
      </c>
      <c r="E253" s="6">
        <v>236.23190704000001</v>
      </c>
      <c r="F253" s="6">
        <v>91.325632841643994</v>
      </c>
      <c r="G253" s="6">
        <v>8.6743671583559792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32376.50808444</v>
      </c>
      <c r="E254" s="6">
        <v>4853.5732126399998</v>
      </c>
      <c r="F254" s="6">
        <v>86.963302137562906</v>
      </c>
      <c r="G254" s="6">
        <v>13.036697862437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1589.2216307199999</v>
      </c>
      <c r="E255" s="6">
        <v>342.58392064999998</v>
      </c>
      <c r="F255" s="6">
        <v>82.266128161447398</v>
      </c>
      <c r="G255" s="6">
        <v>17.733871838552599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24485.612495310001</v>
      </c>
      <c r="E256" s="6">
        <v>3061.68812192</v>
      </c>
      <c r="F256" s="6">
        <v>88.885705483589206</v>
      </c>
      <c r="G256" s="6">
        <v>11.1142945164108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388.89153911699998</v>
      </c>
      <c r="E257" s="6">
        <v>27.396275249999999</v>
      </c>
      <c r="F257" s="6">
        <v>93.418910113509298</v>
      </c>
      <c r="G257" s="6">
        <v>6.5810898864907497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11616.713098837001</v>
      </c>
      <c r="E258" s="6">
        <v>1598.2430581460001</v>
      </c>
      <c r="F258" s="6">
        <v>87.905801281819095</v>
      </c>
      <c r="G258" s="6">
        <v>12.0941987181809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1229.56483499</v>
      </c>
      <c r="E259" s="6">
        <v>165.59646789999999</v>
      </c>
      <c r="F259" s="6">
        <v>88.130657899056104</v>
      </c>
      <c r="G259" s="6">
        <v>11.8693421009439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19067.988462180001</v>
      </c>
      <c r="E260" s="6">
        <v>2891.7236143999999</v>
      </c>
      <c r="F260" s="6">
        <v>86.831687026151798</v>
      </c>
      <c r="G260" s="6">
        <v>13.168312973848201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982.65551740800004</v>
      </c>
      <c r="E261" s="6">
        <v>136.410780907</v>
      </c>
      <c r="F261" s="6">
        <v>87.810303901350906</v>
      </c>
      <c r="G261" s="6">
        <v>12.189696098649099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5595.7977542190001</v>
      </c>
      <c r="E262" s="6">
        <v>956.10734835599999</v>
      </c>
      <c r="F262" s="6">
        <v>85.407185644672495</v>
      </c>
      <c r="G262" s="6">
        <v>14.5928143553275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358.52731626999997</v>
      </c>
      <c r="E263" s="6">
        <v>100.17380496</v>
      </c>
      <c r="F263" s="6">
        <v>78.161421386678697</v>
      </c>
      <c r="G263" s="6">
        <v>21.8385786133213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10923.077668333999</v>
      </c>
      <c r="E264" s="6">
        <v>1803.291217019</v>
      </c>
      <c r="F264" s="6">
        <v>85.830277015665999</v>
      </c>
      <c r="G264" s="6">
        <v>14.169722984333999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1192.2657623</v>
      </c>
      <c r="E265" s="6">
        <v>211.66736632000001</v>
      </c>
      <c r="F265" s="6">
        <v>84.923258664886802</v>
      </c>
      <c r="G265" s="6">
        <v>15.0767413351132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11957.88245504</v>
      </c>
      <c r="E266" s="6">
        <v>3609.2053298199999</v>
      </c>
      <c r="F266" s="6">
        <v>76.815153998616296</v>
      </c>
      <c r="G266" s="6">
        <v>23.184846001383701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1516.4302626799999</v>
      </c>
      <c r="E267" s="6">
        <v>287.61008442000002</v>
      </c>
      <c r="F267" s="6">
        <v>84.057447224928495</v>
      </c>
      <c r="G267" s="6">
        <v>15.942552775071499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22874.41267134</v>
      </c>
      <c r="E268" s="6">
        <v>3333.7684697599998</v>
      </c>
      <c r="F268" s="6">
        <v>87.279664880933097</v>
      </c>
      <c r="G268" s="6">
        <v>12.720335119066901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2277.20545563</v>
      </c>
      <c r="E269" s="6">
        <v>91.296234709999993</v>
      </c>
      <c r="F269" s="6">
        <v>96.145401327668296</v>
      </c>
      <c r="G269" s="6">
        <v>3.8545986723317198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26205.159557079998</v>
      </c>
      <c r="E270" s="6">
        <v>3956.1825334499999</v>
      </c>
      <c r="F270" s="6">
        <v>86.883267589434794</v>
      </c>
      <c r="G270" s="6">
        <v>13.1167324105652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982.74461663500006</v>
      </c>
      <c r="E271" s="6">
        <v>146.18255123</v>
      </c>
      <c r="F271" s="6">
        <v>87.051197332201994</v>
      </c>
      <c r="G271" s="6">
        <v>12.948802667798001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14220.67773696</v>
      </c>
      <c r="E272" s="6">
        <v>2450.24429732</v>
      </c>
      <c r="F272" s="6">
        <v>85.302286866427494</v>
      </c>
      <c r="G272" s="6">
        <v>14.697713133572501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1401.4961156899999</v>
      </c>
      <c r="E273" s="6">
        <v>197.66095238</v>
      </c>
      <c r="F273" s="6">
        <v>87.639678657797205</v>
      </c>
      <c r="G273" s="6">
        <v>12.3603213422028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36160.618626750002</v>
      </c>
      <c r="E274" s="6">
        <v>6890.7460091900002</v>
      </c>
      <c r="F274" s="6">
        <v>83.994128717031401</v>
      </c>
      <c r="G274" s="6">
        <v>16.005871282968599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1411.3213075000001</v>
      </c>
      <c r="E275" s="6">
        <v>152.33573799000001</v>
      </c>
      <c r="F275" s="6">
        <v>90.257727010575806</v>
      </c>
      <c r="G275" s="6">
        <v>9.7422729894241495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19652.200803399999</v>
      </c>
      <c r="E276" s="6">
        <v>2896.2536020799998</v>
      </c>
      <c r="F276" s="6">
        <v>87.155422939427197</v>
      </c>
      <c r="G276" s="6">
        <v>12.844577060572799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899.79936053999995</v>
      </c>
      <c r="E277" s="6">
        <v>104.54223713</v>
      </c>
      <c r="F277" s="6">
        <v>89.590968115576402</v>
      </c>
      <c r="G277" s="6">
        <v>10.4090318844236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21729.80655211</v>
      </c>
      <c r="E278" s="6">
        <v>3484.5331082299999</v>
      </c>
      <c r="F278" s="6">
        <v>86.180351517549894</v>
      </c>
      <c r="G278" s="6">
        <v>13.8196484824501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1349.3735948599999</v>
      </c>
      <c r="E279" s="6">
        <v>317.63529720999998</v>
      </c>
      <c r="F279" s="6">
        <v>80.945794667263101</v>
      </c>
      <c r="G279" s="6">
        <v>19.054205332736899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24239.956931550001</v>
      </c>
      <c r="E280" s="6">
        <v>4075.7600051200002</v>
      </c>
      <c r="F280" s="6">
        <v>85.606015153224902</v>
      </c>
      <c r="G280" s="6">
        <v>14.393984846775099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1909.07245885</v>
      </c>
      <c r="E281" s="6">
        <v>172.66098694999999</v>
      </c>
      <c r="F281" s="6">
        <v>91.705903207812099</v>
      </c>
      <c r="G281" s="6">
        <v>8.2940967921878794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24235.359043460001</v>
      </c>
      <c r="E282" s="6">
        <v>3164.4847561900001</v>
      </c>
      <c r="F282" s="6">
        <v>88.450719721875103</v>
      </c>
      <c r="G282" s="6">
        <v>11.5492802781249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1457.43893396</v>
      </c>
      <c r="E283" s="6">
        <v>398.62112151999997</v>
      </c>
      <c r="F283" s="6">
        <v>78.523263816648907</v>
      </c>
      <c r="G283" s="6">
        <v>21.4767361833511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40092.039233509997</v>
      </c>
      <c r="E284" s="6">
        <v>4652.6507559800002</v>
      </c>
      <c r="F284" s="6">
        <v>89.601781223486299</v>
      </c>
      <c r="G284" s="6">
        <v>10.3982187765137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504.28294542899999</v>
      </c>
      <c r="E285" s="6">
        <v>64.677256944999996</v>
      </c>
      <c r="F285" s="6">
        <v>88.632375924514093</v>
      </c>
      <c r="G285" s="6">
        <v>11.367624075485899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9233.8688663970006</v>
      </c>
      <c r="E286" s="6">
        <v>1252.5679362220001</v>
      </c>
      <c r="F286" s="6">
        <v>88.055352263133202</v>
      </c>
      <c r="G286" s="6">
        <v>11.9446477368668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1464.6816140200001</v>
      </c>
      <c r="E287" s="6">
        <v>173.94836794</v>
      </c>
      <c r="F287" s="6">
        <v>89.384524276070096</v>
      </c>
      <c r="G287" s="6">
        <v>10.615475723929899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23896.70660637</v>
      </c>
      <c r="E288" s="6">
        <v>4014.1797959300002</v>
      </c>
      <c r="F288" s="6">
        <v>85.617870611235006</v>
      </c>
      <c r="G288" s="6">
        <v>14.382129388765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734.69462952000003</v>
      </c>
      <c r="E289" s="6">
        <v>301.77931661999997</v>
      </c>
      <c r="F289" s="6">
        <v>70.884042214097505</v>
      </c>
      <c r="G289" s="6">
        <v>29.115957785902499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17704.026845159999</v>
      </c>
      <c r="E290" s="6">
        <v>4270.8579629899996</v>
      </c>
      <c r="F290" s="6">
        <v>80.564822067208098</v>
      </c>
      <c r="G290" s="6">
        <v>19.435177932791898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265.885773755</v>
      </c>
      <c r="E291" s="6">
        <v>75.559632504999996</v>
      </c>
      <c r="F291" s="6">
        <v>77.8706548339199</v>
      </c>
      <c r="G291" s="6">
        <v>22.1293451660801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3949.0990726730001</v>
      </c>
      <c r="E292" s="6">
        <v>958.39850246799995</v>
      </c>
      <c r="F292" s="6">
        <v>80.470728965353302</v>
      </c>
      <c r="G292" s="6">
        <v>19.529271034646701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1073.15502077</v>
      </c>
      <c r="E293" s="6">
        <v>141.37612691999999</v>
      </c>
      <c r="F293" s="6">
        <v>88.359612909978196</v>
      </c>
      <c r="G293" s="6">
        <v>11.6403870900218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29415.11338345</v>
      </c>
      <c r="E294" s="6">
        <v>5505.0523575099996</v>
      </c>
      <c r="F294" s="6">
        <v>84.235320077382099</v>
      </c>
      <c r="G294" s="6">
        <v>15.7646799226179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1693.8355036800001</v>
      </c>
      <c r="E295" s="6">
        <v>112.82898535</v>
      </c>
      <c r="F295" s="6">
        <v>93.754845681913096</v>
      </c>
      <c r="G295" s="6">
        <v>6.2451543180869198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18832.424798790002</v>
      </c>
      <c r="E296" s="6">
        <v>2480.0192814799998</v>
      </c>
      <c r="F296" s="6">
        <v>88.3635153615447</v>
      </c>
      <c r="G296" s="6">
        <v>11.6364846384553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1710.0776687699999</v>
      </c>
      <c r="E297" s="6">
        <v>208.89471788</v>
      </c>
      <c r="F297" s="6">
        <v>89.114240552222199</v>
      </c>
      <c r="G297" s="6">
        <v>10.885759447777801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29311.403882449998</v>
      </c>
      <c r="E298" s="6">
        <v>4758.4685117400004</v>
      </c>
      <c r="F298" s="6">
        <v>86.033207120108102</v>
      </c>
      <c r="G298" s="6">
        <v>13.9667928798919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833.68156765000003</v>
      </c>
      <c r="E299" s="6">
        <v>474.98450087999998</v>
      </c>
      <c r="F299" s="6">
        <v>63.704682783321402</v>
      </c>
      <c r="G299" s="6">
        <v>36.295317216678598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17752.752312140001</v>
      </c>
      <c r="E300" s="6">
        <v>5887.1873277900004</v>
      </c>
      <c r="F300" s="6">
        <v>75.096436719127595</v>
      </c>
      <c r="G300" s="6">
        <v>24.903563280872401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496.28976234999999</v>
      </c>
      <c r="E301" s="6">
        <v>87.646808039999996</v>
      </c>
      <c r="F301" s="6">
        <v>84.990354691869598</v>
      </c>
      <c r="G301" s="6">
        <v>15.0096453081304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10332.497008103001</v>
      </c>
      <c r="E302" s="6">
        <v>1714.8133401309999</v>
      </c>
      <c r="F302" s="6">
        <v>85.766006763639396</v>
      </c>
      <c r="G302" s="6">
        <v>14.2339932363606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1135.3957030500001</v>
      </c>
      <c r="E303" s="6">
        <v>194.33217106999999</v>
      </c>
      <c r="F303" s="6">
        <v>85.385568366865499</v>
      </c>
      <c r="G303" s="6">
        <v>14.614431633134499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22356.149297060001</v>
      </c>
      <c r="E304" s="6">
        <v>3193.6782198000001</v>
      </c>
      <c r="F304" s="6">
        <v>87.500196556346495</v>
      </c>
      <c r="G304" s="6">
        <v>12.4998034436535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1310.94172693</v>
      </c>
      <c r="E305" s="6">
        <v>171.97041406</v>
      </c>
      <c r="F305" s="6">
        <v>88.403196028512397</v>
      </c>
      <c r="G305" s="6">
        <v>11.596803971487599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17403.335536340001</v>
      </c>
      <c r="E306" s="6">
        <v>2521.6591705699998</v>
      </c>
      <c r="F306" s="6">
        <v>87.344241704137104</v>
      </c>
      <c r="G306" s="6">
        <v>12.655758295862899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2269.1952768000001</v>
      </c>
      <c r="E307" s="6">
        <v>455.82998621000002</v>
      </c>
      <c r="F307" s="6">
        <v>83.272449162306103</v>
      </c>
      <c r="G307" s="6">
        <v>16.727550837693901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36746.697844839997</v>
      </c>
      <c r="E308" s="6">
        <v>6811.3040602499996</v>
      </c>
      <c r="F308" s="6">
        <v>84.362680191135993</v>
      </c>
      <c r="G308" s="6">
        <v>15.637319808864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1924.97588726</v>
      </c>
      <c r="E309" s="6">
        <v>487.06795577999998</v>
      </c>
      <c r="F309" s="6">
        <v>79.8068365471281</v>
      </c>
      <c r="G309" s="6">
        <v>20.1931634528719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37132.73588937</v>
      </c>
      <c r="E310" s="6">
        <v>6841.6219390099996</v>
      </c>
      <c r="F310" s="6">
        <v>84.441792269688193</v>
      </c>
      <c r="G310" s="6">
        <v>15.5582077303118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1470.4405815299999</v>
      </c>
      <c r="E311" s="6">
        <v>252.49429728999999</v>
      </c>
      <c r="F311" s="6">
        <v>85.345105006932798</v>
      </c>
      <c r="G311" s="6">
        <v>14.654894993067201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20691.86511056</v>
      </c>
      <c r="E312" s="6">
        <v>4561.7204102899996</v>
      </c>
      <c r="F312" s="6">
        <v>81.936345607146606</v>
      </c>
      <c r="G312" s="6">
        <v>18.063654392853401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2329.7589634800001</v>
      </c>
      <c r="E313" s="6">
        <v>130.48342840000001</v>
      </c>
      <c r="F313" s="6">
        <v>94.696318182685602</v>
      </c>
      <c r="G313" s="6">
        <v>5.3036818173143798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67932.996021979998</v>
      </c>
      <c r="E314" s="6">
        <v>9253.5106488599995</v>
      </c>
      <c r="F314" s="6">
        <v>88.0114918423224</v>
      </c>
      <c r="G314" s="6">
        <v>11.9885081576776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25785.154357439998</v>
      </c>
      <c r="E316" s="6">
        <v>2407.4232125799999</v>
      </c>
      <c r="F316" s="6">
        <v>91.460790675840698</v>
      </c>
      <c r="G316" s="6">
        <v>8.5392093241593301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2141.5946448999998</v>
      </c>
      <c r="E317" s="6">
        <v>421.97743673999997</v>
      </c>
      <c r="F317" s="6">
        <v>83.539474479295805</v>
      </c>
      <c r="G317" s="6">
        <v>16.460525520704198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41004.321549729997</v>
      </c>
      <c r="E318" s="6">
        <v>6588.5211166600002</v>
      </c>
      <c r="F318" s="6">
        <v>86.156487514638798</v>
      </c>
      <c r="G318" s="6">
        <v>13.843512485361201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1398.00994485</v>
      </c>
      <c r="E319" s="6">
        <v>265.12655840000002</v>
      </c>
      <c r="F319" s="6">
        <v>84.058641134873398</v>
      </c>
      <c r="G319" s="6">
        <v>15.941358865126601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32855.05530516</v>
      </c>
      <c r="E320" s="6">
        <v>6110.0077989299998</v>
      </c>
      <c r="F320" s="6">
        <v>84.319266254983503</v>
      </c>
      <c r="G320" s="6">
        <v>15.6807337450165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2944.45919602</v>
      </c>
      <c r="E321" s="6">
        <v>517.38105358999996</v>
      </c>
      <c r="F321" s="6">
        <v>85.054739205592</v>
      </c>
      <c r="G321" s="6">
        <v>14.945260794408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33814.953618849999</v>
      </c>
      <c r="E322" s="6">
        <v>5218.7305395499998</v>
      </c>
      <c r="F322" s="6">
        <v>86.630187101037606</v>
      </c>
      <c r="G322" s="6">
        <v>13.369812898962399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173.42993854599999</v>
      </c>
      <c r="E323" s="6">
        <v>53.861828160000002</v>
      </c>
      <c r="F323" s="6">
        <v>76.302780808743606</v>
      </c>
      <c r="G323" s="6">
        <v>23.697219191256401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8388.3576261870003</v>
      </c>
      <c r="E324" s="6">
        <v>1283.6581351780001</v>
      </c>
      <c r="F324" s="6">
        <v>86.728121967030006</v>
      </c>
      <c r="G324" s="6">
        <v>13.271878032969999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566.53704464999998</v>
      </c>
      <c r="E325" s="6">
        <v>102.96858008</v>
      </c>
      <c r="F325" s="6">
        <v>84.620206869580002</v>
      </c>
      <c r="G325" s="6">
        <v>15.37979313042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14535.41593039</v>
      </c>
      <c r="E326" s="6">
        <v>2132.85944767</v>
      </c>
      <c r="F326" s="6">
        <v>87.204078410670903</v>
      </c>
      <c r="G326" s="6">
        <v>12.795921589329099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238.76305625000001</v>
      </c>
      <c r="E327" s="6">
        <v>122.98367700999999</v>
      </c>
      <c r="F327" s="6">
        <v>66.002823052003293</v>
      </c>
      <c r="G327" s="6">
        <v>33.997176947996699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7055.5030750819997</v>
      </c>
      <c r="E328" s="6">
        <v>1319.7523738770001</v>
      </c>
      <c r="F328" s="6">
        <v>84.2422433331148</v>
      </c>
      <c r="G328" s="6">
        <v>15.7577566668852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978.77049564000004</v>
      </c>
      <c r="E329" s="6">
        <v>269.98713509999999</v>
      </c>
      <c r="F329" s="6">
        <v>78.379540716799596</v>
      </c>
      <c r="G329" s="6">
        <v>21.6204592832004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29697.36072705</v>
      </c>
      <c r="E330" s="6">
        <v>5653.7496447399999</v>
      </c>
      <c r="F330" s="6">
        <v>84.006868284251496</v>
      </c>
      <c r="G330" s="6">
        <v>15.9931317157485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561.21744422999996</v>
      </c>
      <c r="E331" s="6">
        <v>104.11936489999999</v>
      </c>
      <c r="F331" s="6">
        <v>84.350878611969904</v>
      </c>
      <c r="G331" s="6">
        <v>15.6491213880301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13988.48631384</v>
      </c>
      <c r="E332" s="6">
        <v>2326.8267313199999</v>
      </c>
      <c r="F332" s="6">
        <v>85.738387459195806</v>
      </c>
      <c r="G332" s="6">
        <v>14.261612540804199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442.44547946</v>
      </c>
      <c r="E333" s="6">
        <v>107.04580048</v>
      </c>
      <c r="F333" s="6">
        <v>80.519108421213105</v>
      </c>
      <c r="G333" s="6">
        <v>19.480891578786899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16423.443316249999</v>
      </c>
      <c r="E334" s="6">
        <v>2777.1775536999999</v>
      </c>
      <c r="F334" s="6">
        <v>85.536001296466196</v>
      </c>
      <c r="G334" s="6">
        <v>14.4639987035338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1031.4047732700001</v>
      </c>
      <c r="E335" s="6">
        <v>89.070055809999999</v>
      </c>
      <c r="F335" s="6">
        <v>92.050686593010397</v>
      </c>
      <c r="G335" s="6">
        <v>7.9493134069895799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35833.652624549999</v>
      </c>
      <c r="E336" s="6">
        <v>6583.0243750999998</v>
      </c>
      <c r="F336" s="6">
        <v>84.4801034858192</v>
      </c>
      <c r="G336" s="6">
        <v>15.5198965141808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86.697596211999993</v>
      </c>
      <c r="E337" s="6">
        <v>9.4039944739999992</v>
      </c>
      <c r="F337" s="6">
        <v>90.214527764970697</v>
      </c>
      <c r="G337" s="6">
        <v>9.7854722350292604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7177.7696380119996</v>
      </c>
      <c r="E338" s="6">
        <v>1220.9107420079999</v>
      </c>
      <c r="F338" s="6">
        <v>85.463064591522297</v>
      </c>
      <c r="G338" s="6">
        <v>14.536935408477699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2745.3244999799999</v>
      </c>
      <c r="E339" s="6">
        <v>270.67036737000001</v>
      </c>
      <c r="F339" s="6">
        <v>91.025503050413903</v>
      </c>
      <c r="G339" s="6">
        <v>8.9744969495861309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45065.234188920003</v>
      </c>
      <c r="E340" s="6">
        <v>10732.462447100001</v>
      </c>
      <c r="F340" s="6">
        <v>80.765402347860203</v>
      </c>
      <c r="G340" s="6">
        <v>19.234597652139801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2313.0360545899998</v>
      </c>
      <c r="E341" s="6">
        <v>480.74003979000003</v>
      </c>
      <c r="F341" s="6">
        <v>82.792463549349407</v>
      </c>
      <c r="G341" s="6">
        <v>17.207536450650601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58134.573279440003</v>
      </c>
      <c r="E342" s="6">
        <v>10619.69025689</v>
      </c>
      <c r="F342" s="6">
        <v>84.554135684576806</v>
      </c>
      <c r="G342" s="6">
        <v>15.445864315423201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1615.8719103799999</v>
      </c>
      <c r="E343" s="6">
        <v>581.08779619999996</v>
      </c>
      <c r="F343" s="6">
        <v>73.550366242056498</v>
      </c>
      <c r="G343" s="6">
        <v>26.449633757943499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27202.334860589999</v>
      </c>
      <c r="E344" s="6">
        <v>7354.9365433499997</v>
      </c>
      <c r="F344" s="6">
        <v>78.716674538975795</v>
      </c>
      <c r="G344" s="6">
        <v>21.283325461024202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2093.7528812</v>
      </c>
      <c r="E345" s="6">
        <v>375.76520214999999</v>
      </c>
      <c r="F345" s="6">
        <v>84.783865132088494</v>
      </c>
      <c r="G345" s="6">
        <v>15.216134867911499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21427.321662810002</v>
      </c>
      <c r="E346" s="6">
        <v>4114.3543839100003</v>
      </c>
      <c r="F346" s="6">
        <v>83.891603760128504</v>
      </c>
      <c r="G346" s="6">
        <v>16.108396239871499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155.012523542</v>
      </c>
      <c r="E347" s="6">
        <v>52.675288975000001</v>
      </c>
      <c r="F347" s="6">
        <v>74.637274890317201</v>
      </c>
      <c r="G347" s="6">
        <v>25.362725109682799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4275.8719296620002</v>
      </c>
      <c r="E348" s="6">
        <v>695.119899433</v>
      </c>
      <c r="F348" s="6">
        <v>86.016474713064397</v>
      </c>
      <c r="G348" s="6">
        <v>13.983525286935601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204.52026583</v>
      </c>
      <c r="E349" s="6">
        <v>56.985096769000002</v>
      </c>
      <c r="F349" s="6">
        <v>78.208822869769307</v>
      </c>
      <c r="G349" s="6">
        <v>21.791177130230601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4136.176977264</v>
      </c>
      <c r="E350" s="6">
        <v>518.68794341800003</v>
      </c>
      <c r="F350" s="6">
        <v>88.857078513418898</v>
      </c>
      <c r="G350" s="6">
        <v>11.1429214865811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354.64234223699998</v>
      </c>
      <c r="E351" s="6">
        <v>30.246206978</v>
      </c>
      <c r="F351" s="6">
        <v>92.141567464220799</v>
      </c>
      <c r="G351" s="6">
        <v>7.8584325357791798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6262.8315812669998</v>
      </c>
      <c r="E352" s="6">
        <v>945.84708825899997</v>
      </c>
      <c r="F352" s="6">
        <v>86.879050494267702</v>
      </c>
      <c r="G352" s="6">
        <v>13.1209495057323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377.90246322899998</v>
      </c>
      <c r="E353" s="6">
        <v>20.014562814000001</v>
      </c>
      <c r="F353" s="6">
        <v>94.970166767421205</v>
      </c>
      <c r="G353" s="6">
        <v>5.02983323257879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5639.3848233239996</v>
      </c>
      <c r="E354" s="6">
        <v>1038.421152766</v>
      </c>
      <c r="F354" s="6">
        <v>84.44966570631</v>
      </c>
      <c r="G354" s="6">
        <v>15.5503342936899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670.97276569600001</v>
      </c>
      <c r="E355" s="6">
        <v>96.728637582999994</v>
      </c>
      <c r="F355" s="6">
        <v>87.400226550341898</v>
      </c>
      <c r="G355" s="6">
        <v>12.5997734496581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10589.753979935</v>
      </c>
      <c r="E356" s="6">
        <v>2363.7738659000001</v>
      </c>
      <c r="F356" s="6">
        <v>81.751891113894203</v>
      </c>
      <c r="G356" s="6">
        <v>18.248108886105801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1013.17128771</v>
      </c>
      <c r="E357" s="6">
        <v>114.40427418</v>
      </c>
      <c r="F357" s="6">
        <v>89.853959411089093</v>
      </c>
      <c r="G357" s="6">
        <v>10.1460405889109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12473.134994468001</v>
      </c>
      <c r="E358" s="6">
        <v>1369.4870562149999</v>
      </c>
      <c r="F358" s="6">
        <v>90.106736634137704</v>
      </c>
      <c r="G358" s="6">
        <v>9.8932633658623192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705.01661871800002</v>
      </c>
      <c r="E359" s="6">
        <v>97.122473619999994</v>
      </c>
      <c r="F359" s="6">
        <v>87.892065784137699</v>
      </c>
      <c r="G359" s="6">
        <v>12.107934215862301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12984.596000791</v>
      </c>
      <c r="E360" s="6">
        <v>1313.002644339</v>
      </c>
      <c r="F360" s="6">
        <v>90.816621189837093</v>
      </c>
      <c r="G360" s="6">
        <v>9.1833788101628606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286.77275916000002</v>
      </c>
      <c r="E361" s="6">
        <v>27.848305367999998</v>
      </c>
      <c r="F361" s="6">
        <v>91.148620194970604</v>
      </c>
      <c r="G361" s="6">
        <v>8.8513798050294294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11321.527386192</v>
      </c>
      <c r="E362" s="6">
        <v>824.49553639199996</v>
      </c>
      <c r="F362" s="6">
        <v>93.211806517679506</v>
      </c>
      <c r="G362" s="6">
        <v>6.7881934823204899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461.26137923800002</v>
      </c>
      <c r="E363" s="6">
        <v>46.825492255999997</v>
      </c>
      <c r="F363" s="6">
        <v>90.783959420499798</v>
      </c>
      <c r="G363" s="6">
        <v>9.2160405795001896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10900.95391615</v>
      </c>
      <c r="E364" s="6">
        <v>1762.0301353919999</v>
      </c>
      <c r="F364" s="6">
        <v>86.085190282005996</v>
      </c>
      <c r="G364" s="6">
        <v>13.914809717994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873.47863976999997</v>
      </c>
      <c r="E365" s="6">
        <v>11.275615090000001</v>
      </c>
      <c r="F365" s="6">
        <v>98.725565316237507</v>
      </c>
      <c r="G365" s="6">
        <v>1.27443468376247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9533.1327587190008</v>
      </c>
      <c r="E366" s="6">
        <v>1052.7994445659999</v>
      </c>
      <c r="F366" s="6">
        <v>90.054730898056405</v>
      </c>
      <c r="G366" s="6">
        <v>9.9452691019435893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7482.5415523399997</v>
      </c>
      <c r="E368" s="6">
        <v>192.874965586</v>
      </c>
      <c r="F368" s="6">
        <v>97.487107505689906</v>
      </c>
      <c r="G368" s="6">
        <v>2.5128924943100999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524.75790509000001</v>
      </c>
      <c r="E369" s="6">
        <v>37.923594639999997</v>
      </c>
      <c r="F369" s="6">
        <v>93.260202324370397</v>
      </c>
      <c r="G369" s="6">
        <v>6.7397976756295401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15579.69429071</v>
      </c>
      <c r="E370" s="6">
        <v>1379.7544949000001</v>
      </c>
      <c r="F370" s="6">
        <v>91.864390686619998</v>
      </c>
      <c r="G370" s="6">
        <v>8.1356093133800105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367.14416693999999</v>
      </c>
      <c r="E371" s="6">
        <v>12.385655099999999</v>
      </c>
      <c r="F371" s="6">
        <v>96.736579214401104</v>
      </c>
      <c r="G371" s="6">
        <v>3.2634207855989299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13844.885310080001</v>
      </c>
      <c r="E372" s="6">
        <v>1114.08508162</v>
      </c>
      <c r="F372" s="6">
        <v>92.552394633803502</v>
      </c>
      <c r="G372" s="6">
        <v>7.4476053661965302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466.914895075</v>
      </c>
      <c r="E373" s="6">
        <v>32.087011945</v>
      </c>
      <c r="F373" s="6">
        <v>93.569761659505303</v>
      </c>
      <c r="G373" s="6">
        <v>6.4302383404947498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13156.861649262</v>
      </c>
      <c r="E374" s="6">
        <v>951.15761258299995</v>
      </c>
      <c r="F374" s="6">
        <v>93.258035767250504</v>
      </c>
      <c r="G374" s="6">
        <v>6.7419642327495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2249.46768475</v>
      </c>
      <c r="E375" s="6">
        <v>126.06210358</v>
      </c>
      <c r="F375" s="6">
        <v>94.693305712296606</v>
      </c>
      <c r="G375" s="6">
        <v>5.3066942877033698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24576.432475279998</v>
      </c>
      <c r="E376" s="6">
        <v>2985.7989341900002</v>
      </c>
      <c r="F376" s="6">
        <v>89.1670638351722</v>
      </c>
      <c r="G376" s="6">
        <v>10.8329361648278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2032.8039888799999</v>
      </c>
      <c r="E377" s="6">
        <v>449.07043247000001</v>
      </c>
      <c r="F377" s="6">
        <v>81.905996991349298</v>
      </c>
      <c r="G377" s="6">
        <v>18.094003008650699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46698.16022315</v>
      </c>
      <c r="E378" s="6">
        <v>7383.5729537300003</v>
      </c>
      <c r="F378" s="6">
        <v>86.347381047162003</v>
      </c>
      <c r="G378" s="6">
        <v>13.652618952838001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2968.2829133599998</v>
      </c>
      <c r="E379" s="6">
        <v>77.737261790000005</v>
      </c>
      <c r="F379" s="6">
        <v>97.447907192992503</v>
      </c>
      <c r="G379" s="6">
        <v>2.5520928070074902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50684.198964980002</v>
      </c>
      <c r="E380" s="6">
        <v>5474.4519786999999</v>
      </c>
      <c r="F380" s="6">
        <v>90.251810029784806</v>
      </c>
      <c r="G380" s="6">
        <v>9.7481899702152397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1580.5718852800001</v>
      </c>
      <c r="E381" s="6">
        <v>143.08182592</v>
      </c>
      <c r="F381" s="6">
        <v>91.698922759816597</v>
      </c>
      <c r="G381" s="6">
        <v>8.3010772401834192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45326.301346400003</v>
      </c>
      <c r="E382" s="6">
        <v>5722.4049169600003</v>
      </c>
      <c r="F382" s="6">
        <v>88.790303739651804</v>
      </c>
      <c r="G382" s="6">
        <v>11.209696260348201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846.25749747999998</v>
      </c>
      <c r="E383" s="6">
        <v>111.60447734</v>
      </c>
      <c r="F383" s="6">
        <v>88.348584631833603</v>
      </c>
      <c r="G383" s="6">
        <v>11.651415368166401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31049.292446849999</v>
      </c>
      <c r="E384" s="6">
        <v>1334.3871927499999</v>
      </c>
      <c r="F384" s="6">
        <v>95.879445425595605</v>
      </c>
      <c r="G384" s="6">
        <v>4.1205545744043901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629.52019719999998</v>
      </c>
      <c r="E385" s="6">
        <v>24.537653500000001</v>
      </c>
      <c r="F385" s="6">
        <v>96.248397068586698</v>
      </c>
      <c r="G385" s="6">
        <v>3.7516029314132999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15312.81412273</v>
      </c>
      <c r="E386" s="6">
        <v>1653.66554146</v>
      </c>
      <c r="F386" s="6">
        <v>90.253337320468006</v>
      </c>
      <c r="G386" s="6">
        <v>9.7466626795320401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1438.71343346</v>
      </c>
      <c r="E387" s="6">
        <v>259.37009016000002</v>
      </c>
      <c r="F387" s="6">
        <v>84.725716576822407</v>
      </c>
      <c r="G387" s="6">
        <v>15.2742834231776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19228.033701190001</v>
      </c>
      <c r="E388" s="6">
        <v>2200.0729942299999</v>
      </c>
      <c r="F388" s="6">
        <v>89.732770022560004</v>
      </c>
      <c r="G388" s="6">
        <v>10.26722997744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850.09746134</v>
      </c>
      <c r="E389" s="6">
        <v>89.986263519999994</v>
      </c>
      <c r="F389" s="6">
        <v>90.427845824753405</v>
      </c>
      <c r="G389" s="6">
        <v>9.5721541752465704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13495.01990141</v>
      </c>
      <c r="E390" s="6">
        <v>581.89968529999999</v>
      </c>
      <c r="F390" s="6">
        <v>95.866285363671693</v>
      </c>
      <c r="G390" s="6">
        <v>4.1337146363283201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727.25567834900005</v>
      </c>
      <c r="E391" s="6">
        <v>53.752782654000001</v>
      </c>
      <c r="F391" s="6">
        <v>93.117515963275395</v>
      </c>
      <c r="G391" s="6">
        <v>6.8824840367246098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5710.2074447240002</v>
      </c>
      <c r="E392" s="6">
        <v>935.05749474499999</v>
      </c>
      <c r="F392" s="6">
        <v>85.928965913889996</v>
      </c>
      <c r="G392" s="6">
        <v>14.07103408611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878.71456992000003</v>
      </c>
      <c r="E393" s="6">
        <v>44.70366594</v>
      </c>
      <c r="F393" s="6">
        <v>95.158892882555406</v>
      </c>
      <c r="G393" s="6">
        <v>4.8411071174446203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24763.164419100001</v>
      </c>
      <c r="E394" s="6">
        <v>2675.8936544799999</v>
      </c>
      <c r="F394" s="6">
        <v>90.247866208437699</v>
      </c>
      <c r="G394" s="6">
        <v>9.7521337915623008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714.67154206999999</v>
      </c>
      <c r="E395" s="6">
        <v>62.862799670000001</v>
      </c>
      <c r="F395" s="6">
        <v>91.915109559106696</v>
      </c>
      <c r="G395" s="6">
        <v>8.0848904408933109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17701.53382017</v>
      </c>
      <c r="E396" s="6">
        <v>1805.9737156399999</v>
      </c>
      <c r="F396" s="6">
        <v>90.742160615215596</v>
      </c>
      <c r="G396" s="6">
        <v>9.2578393847843792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539.57107752000002</v>
      </c>
      <c r="E397" s="6">
        <v>124.95175853000001</v>
      </c>
      <c r="F397" s="6">
        <v>81.196769809638496</v>
      </c>
      <c r="G397" s="6">
        <v>18.8032301903615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12131.919641959999</v>
      </c>
      <c r="E398" s="6">
        <v>2645.6029399969998</v>
      </c>
      <c r="F398" s="6">
        <v>82.097114551344205</v>
      </c>
      <c r="G398" s="6">
        <v>17.902885448655798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158.65682395799999</v>
      </c>
      <c r="E399" s="6">
        <v>25.244364571999999</v>
      </c>
      <c r="F399" s="6">
        <v>86.2728649152358</v>
      </c>
      <c r="G399" s="6">
        <v>13.7271350847642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5343.9602941820003</v>
      </c>
      <c r="E400" s="6">
        <v>350.82190413000001</v>
      </c>
      <c r="F400" s="6">
        <v>93.839590489799804</v>
      </c>
      <c r="G400" s="6">
        <v>6.1604095102001901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746.28400952000004</v>
      </c>
      <c r="E401" s="6">
        <v>56.919161350000003</v>
      </c>
      <c r="F401" s="6">
        <v>92.913479003282902</v>
      </c>
      <c r="G401" s="6">
        <v>7.0865209967170903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12706.005327049999</v>
      </c>
      <c r="E402" s="6">
        <v>1156.55251974</v>
      </c>
      <c r="F402" s="6">
        <v>91.6570049155264</v>
      </c>
      <c r="G402" s="6">
        <v>8.3429950844736105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941.03408417000003</v>
      </c>
      <c r="E403" s="6">
        <v>75.279990510000005</v>
      </c>
      <c r="F403" s="6">
        <v>92.592841879740504</v>
      </c>
      <c r="G403" s="6">
        <v>7.4071581202595196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13803.875534749999</v>
      </c>
      <c r="E404" s="6">
        <v>2264.7501238899999</v>
      </c>
      <c r="F404" s="6">
        <v>85.905763367682596</v>
      </c>
      <c r="G404" s="6">
        <v>14.094236632317401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32187.907210730002</v>
      </c>
      <c r="E406" s="6">
        <v>1840.40984858</v>
      </c>
      <c r="F406" s="6">
        <v>94.5915343230985</v>
      </c>
      <c r="G406" s="6">
        <v>5.4084656769014998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2478.22893948</v>
      </c>
      <c r="E407" s="6">
        <v>277.53783625</v>
      </c>
      <c r="F407" s="6">
        <v>89.928834374001795</v>
      </c>
      <c r="G407" s="6">
        <v>10.0711656259982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28855.2506521</v>
      </c>
      <c r="E408" s="6">
        <v>2056.7300809100002</v>
      </c>
      <c r="F408" s="6">
        <v>93.346495332427295</v>
      </c>
      <c r="G408" s="6">
        <v>6.6535046675727196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688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601</v>
      </c>
      <c r="F418" s="5" t="s">
        <v>457</v>
      </c>
      <c r="G418" s="5" t="s">
        <v>602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12.342537801000001</v>
      </c>
      <c r="E419" s="6">
        <v>1.1220488909999999</v>
      </c>
      <c r="F419" s="6">
        <v>91.6666666666667</v>
      </c>
      <c r="G419" s="6">
        <v>8.3333333333333304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54.898390851999999</v>
      </c>
      <c r="E420" s="6">
        <v>38.486276967000002</v>
      </c>
      <c r="F420" s="6">
        <v>58.787370704584099</v>
      </c>
      <c r="G420" s="6">
        <v>41.212629295415901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230.967598581</v>
      </c>
      <c r="E421" s="6">
        <v>23.746925498</v>
      </c>
      <c r="F421" s="6">
        <v>90.677043021451396</v>
      </c>
      <c r="G421" s="6">
        <v>9.3229569785486106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21.620015655</v>
      </c>
      <c r="E422" s="6">
        <v>1.0740740740000001</v>
      </c>
      <c r="F422" s="6">
        <v>95.267163887928604</v>
      </c>
      <c r="G422" s="6">
        <v>4.7328361120714098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155.46261144299999</v>
      </c>
      <c r="E423" s="6">
        <v>31.535326169000001</v>
      </c>
      <c r="F423" s="6">
        <v>83.136003224574395</v>
      </c>
      <c r="G423" s="6">
        <v>16.863996775425601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25</v>
      </c>
      <c r="E425" s="6">
        <v>18</v>
      </c>
      <c r="F425" s="6">
        <v>58.139534883720899</v>
      </c>
      <c r="G425" s="6">
        <v>41.860465116279101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179.469131379</v>
      </c>
      <c r="E426" s="6">
        <v>42.925863741000001</v>
      </c>
      <c r="F426" s="6">
        <v>80.698367911634904</v>
      </c>
      <c r="G426" s="6">
        <v>19.3016320883651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1632.3252940479999</v>
      </c>
      <c r="E427" s="6">
        <v>215.882033995</v>
      </c>
      <c r="F427" s="6">
        <v>88.319382207861395</v>
      </c>
      <c r="G427" s="6">
        <v>11.6806177921386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42.804128282999997</v>
      </c>
      <c r="E428" s="6">
        <v>6.1256098159999999</v>
      </c>
      <c r="F428" s="6">
        <v>87.480803997752901</v>
      </c>
      <c r="G428" s="6">
        <v>12.519196002247099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744.54194431799999</v>
      </c>
      <c r="E429" s="6">
        <v>137.118961826</v>
      </c>
      <c r="F429" s="6">
        <v>84.447653188378496</v>
      </c>
      <c r="G429" s="6">
        <v>15.552346811621501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72.094514446999995</v>
      </c>
      <c r="E430" s="6">
        <v>24.287536716000002</v>
      </c>
      <c r="F430" s="6">
        <v>74.800767961531307</v>
      </c>
      <c r="G430" s="6">
        <v>25.199232038468701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1679.965014567</v>
      </c>
      <c r="E431" s="6">
        <v>307.71018675599998</v>
      </c>
      <c r="F431" s="6">
        <v>84.519091119555796</v>
      </c>
      <c r="G431" s="6">
        <v>15.480908880444201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126.018685229</v>
      </c>
      <c r="E432" s="6">
        <v>14.883924294</v>
      </c>
      <c r="F432" s="6">
        <v>89.436729139093501</v>
      </c>
      <c r="G432" s="6">
        <v>10.5632708609066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637.28072182699998</v>
      </c>
      <c r="E433" s="6">
        <v>148.12737529200001</v>
      </c>
      <c r="F433" s="6">
        <v>81.140075352500901</v>
      </c>
      <c r="G433" s="6">
        <v>18.859924647499099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689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601</v>
      </c>
      <c r="F443" s="5" t="s">
        <v>457</v>
      </c>
      <c r="G443" s="5" t="s">
        <v>602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456.34901279399998</v>
      </c>
      <c r="E444" s="6">
        <v>90.419057531999997</v>
      </c>
      <c r="F444" s="6">
        <v>83.462996023507898</v>
      </c>
      <c r="G444" s="6">
        <v>16.537003976492102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5160.4415756360004</v>
      </c>
      <c r="E445" s="6">
        <v>920.607086503</v>
      </c>
      <c r="F445" s="6">
        <v>84.861047203342395</v>
      </c>
      <c r="G445" s="6">
        <v>15.1389527966576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690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691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692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601</v>
      </c>
      <c r="F16" s="5" t="s">
        <v>457</v>
      </c>
      <c r="G16" s="5" t="s">
        <v>602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119610.743050509</v>
      </c>
      <c r="E17" s="6">
        <v>3441.930117637</v>
      </c>
      <c r="F17" s="6">
        <v>97.202880661573502</v>
      </c>
      <c r="G17" s="6">
        <v>2.7971193384265298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2287155.9793041698</v>
      </c>
      <c r="E18" s="6">
        <v>51367.144350103998</v>
      </c>
      <c r="F18" s="6">
        <v>97.803436543751801</v>
      </c>
      <c r="G18" s="6">
        <v>2.1965634562482199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524.88722072999997</v>
      </c>
      <c r="E19" s="6">
        <v>21.880849596000001</v>
      </c>
      <c r="F19" s="6">
        <v>95.998147883259904</v>
      </c>
      <c r="G19" s="6">
        <v>4.0018521167400998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5922.8684018040003</v>
      </c>
      <c r="E20" s="6">
        <v>158.18026033500001</v>
      </c>
      <c r="F20" s="6">
        <v>97.398799629415194</v>
      </c>
      <c r="G20" s="6">
        <v>2.6012003705847699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119085.855829779</v>
      </c>
      <c r="E21" s="6">
        <v>3420.0492680409998</v>
      </c>
      <c r="F21" s="6">
        <v>97.208257622103901</v>
      </c>
      <c r="G21" s="6">
        <v>2.7917423778960799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2281233.1109023602</v>
      </c>
      <c r="E22" s="6">
        <v>51208.964089768997</v>
      </c>
      <c r="F22" s="6">
        <v>97.804491496752703</v>
      </c>
      <c r="G22" s="6">
        <v>2.1955085032472601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693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601</v>
      </c>
      <c r="F32" s="5" t="s">
        <v>457</v>
      </c>
      <c r="G32" s="5" t="s">
        <v>602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119610.743050509</v>
      </c>
      <c r="E33" s="6">
        <v>3441.930117637</v>
      </c>
      <c r="F33" s="6">
        <v>97.202880661573502</v>
      </c>
      <c r="G33" s="6">
        <v>2.7971193384265298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2287155.9793041698</v>
      </c>
      <c r="E34" s="6">
        <v>51367.144350103998</v>
      </c>
      <c r="F34" s="6">
        <v>97.803436543751801</v>
      </c>
      <c r="G34" s="6">
        <v>2.1965634562482199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694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601</v>
      </c>
      <c r="F44" s="5" t="s">
        <v>457</v>
      </c>
      <c r="G44" s="5" t="s">
        <v>602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119085.855829779</v>
      </c>
      <c r="E45" s="6">
        <v>3420.0492680409998</v>
      </c>
      <c r="F45" s="6">
        <v>97.208257622103901</v>
      </c>
      <c r="G45" s="6">
        <v>2.7917423778960799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2281233.1109023602</v>
      </c>
      <c r="E46" s="6">
        <v>51208.964089768997</v>
      </c>
      <c r="F46" s="6">
        <v>97.804491496752703</v>
      </c>
      <c r="G46" s="6">
        <v>2.1955085032472601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130.215326726</v>
      </c>
      <c r="E47" s="6">
        <v>5.0909114259999999</v>
      </c>
      <c r="F47" s="6">
        <v>96.237489493809605</v>
      </c>
      <c r="G47" s="6">
        <v>3.7625105061904001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1968.1699144249999</v>
      </c>
      <c r="E48" s="6">
        <v>74.271173552999997</v>
      </c>
      <c r="F48" s="6">
        <v>96.363607548331899</v>
      </c>
      <c r="G48" s="6">
        <v>3.6363924516681099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859.71637887199995</v>
      </c>
      <c r="E49" s="6">
        <v>0</v>
      </c>
      <c r="F49" s="6">
        <v>100</v>
      </c>
      <c r="G49" s="6">
        <v>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15920.050619248999</v>
      </c>
      <c r="E50" s="6">
        <v>97.047937489999995</v>
      </c>
      <c r="F50" s="6">
        <v>99.394097893908693</v>
      </c>
      <c r="G50" s="6">
        <v>0.60590210609129502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153.94119610300001</v>
      </c>
      <c r="E51" s="6">
        <v>1.889092816</v>
      </c>
      <c r="F51" s="6">
        <v>98.787724242119594</v>
      </c>
      <c r="G51" s="6">
        <v>1.21227575788038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2152.3025962269999</v>
      </c>
      <c r="E52" s="6">
        <v>69.158464533</v>
      </c>
      <c r="F52" s="6">
        <v>96.886802755419893</v>
      </c>
      <c r="G52" s="6">
        <v>3.11319724458009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1777.12808322</v>
      </c>
      <c r="E53" s="6">
        <v>56.738774839999998</v>
      </c>
      <c r="F53" s="6">
        <v>96.906058114817398</v>
      </c>
      <c r="G53" s="6">
        <v>3.09394188518257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30078.768315919999</v>
      </c>
      <c r="E54" s="6">
        <v>393.44459124000002</v>
      </c>
      <c r="F54" s="6">
        <v>98.708841420743795</v>
      </c>
      <c r="G54" s="6">
        <v>1.29115857925616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206.439703893</v>
      </c>
      <c r="E55" s="6">
        <v>26.178942223</v>
      </c>
      <c r="F55" s="6">
        <v>88.745982895135</v>
      </c>
      <c r="G55" s="6">
        <v>11.254017104865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2438.3871330679999</v>
      </c>
      <c r="E56" s="6">
        <v>302.05456349399998</v>
      </c>
      <c r="F56" s="6">
        <v>88.977887620344603</v>
      </c>
      <c r="G56" s="6">
        <v>11.0221123796554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160.44316852899999</v>
      </c>
      <c r="E57" s="6">
        <v>6.1284125209999996</v>
      </c>
      <c r="F57" s="6">
        <v>96.320853483908294</v>
      </c>
      <c r="G57" s="6">
        <v>3.6791465160917398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1934.932250698</v>
      </c>
      <c r="E58" s="6">
        <v>28.486660809</v>
      </c>
      <c r="F58" s="6">
        <v>98.549129753103202</v>
      </c>
      <c r="G58" s="6">
        <v>1.4508702468968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182.84379912399999</v>
      </c>
      <c r="E59" s="6">
        <v>27.593703627</v>
      </c>
      <c r="F59" s="6">
        <v>86.887459095325696</v>
      </c>
      <c r="G59" s="6">
        <v>13.112540904674299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5390.2238383889999</v>
      </c>
      <c r="E60" s="6">
        <v>371.01228931399999</v>
      </c>
      <c r="F60" s="6">
        <v>93.560196438920798</v>
      </c>
      <c r="G60" s="6">
        <v>6.4398035610792101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216.65092139500001</v>
      </c>
      <c r="E61" s="6">
        <v>6.8148329160000003</v>
      </c>
      <c r="F61" s="6">
        <v>96.950390480630105</v>
      </c>
      <c r="G61" s="6">
        <v>3.0496095193699002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5345.6743356090001</v>
      </c>
      <c r="E62" s="6">
        <v>14.754556428000001</v>
      </c>
      <c r="F62" s="6">
        <v>99.724750449541105</v>
      </c>
      <c r="G62" s="6">
        <v>0.275249550458884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1323.6053918499999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35703.251683150003</v>
      </c>
      <c r="E64" s="6">
        <v>272.79791802</v>
      </c>
      <c r="F64" s="6">
        <v>99.241723532616206</v>
      </c>
      <c r="G64" s="6">
        <v>0.75827646738381205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1635.3692048299999</v>
      </c>
      <c r="E65" s="6">
        <v>0</v>
      </c>
      <c r="F65" s="6">
        <v>100</v>
      </c>
      <c r="G65" s="6">
        <v>0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24535.371322260002</v>
      </c>
      <c r="E66" s="6">
        <v>28.913865449999999</v>
      </c>
      <c r="F66" s="6">
        <v>99.882293072120504</v>
      </c>
      <c r="G66" s="6">
        <v>0.117706927879449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3210.59965263</v>
      </c>
      <c r="E67" s="6">
        <v>108.06265956999999</v>
      </c>
      <c r="F67" s="6">
        <v>96.743788629149094</v>
      </c>
      <c r="G67" s="6">
        <v>3.2562113708509099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33202.513266859998</v>
      </c>
      <c r="E68" s="6">
        <v>541.08106255999996</v>
      </c>
      <c r="F68" s="6">
        <v>98.396492509725803</v>
      </c>
      <c r="G68" s="6">
        <v>1.6035074902742299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163.527452751</v>
      </c>
      <c r="E69" s="6">
        <v>2.4535500880000001</v>
      </c>
      <c r="F69" s="6">
        <v>98.5217886107244</v>
      </c>
      <c r="G69" s="6">
        <v>1.4782113892756299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2892.2320820660002</v>
      </c>
      <c r="E70" s="6">
        <v>51.145622045000003</v>
      </c>
      <c r="F70" s="6">
        <v>98.262349341928996</v>
      </c>
      <c r="G70" s="6">
        <v>1.7376506580710001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123.841417908</v>
      </c>
      <c r="E71" s="6">
        <v>4.5307835819999998</v>
      </c>
      <c r="F71" s="6">
        <v>96.470588235294102</v>
      </c>
      <c r="G71" s="6">
        <v>3.52941176470588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1037.549440278</v>
      </c>
      <c r="E72" s="6">
        <v>33.225746268000002</v>
      </c>
      <c r="F72" s="6">
        <v>96.897038081805405</v>
      </c>
      <c r="G72" s="6">
        <v>3.10296191819464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2600.65453097</v>
      </c>
      <c r="E73" s="6">
        <v>26.398545510000002</v>
      </c>
      <c r="F73" s="6">
        <v>98.995127059047803</v>
      </c>
      <c r="G73" s="6">
        <v>1.0048729409522099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27056.662931480001</v>
      </c>
      <c r="E74" s="6">
        <v>417.44011645</v>
      </c>
      <c r="F74" s="6">
        <v>98.480605114854001</v>
      </c>
      <c r="G74" s="6">
        <v>1.5193948851460399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474.94083596799999</v>
      </c>
      <c r="E75" s="6">
        <v>5.471673945</v>
      </c>
      <c r="F75" s="6">
        <v>98.861046739604902</v>
      </c>
      <c r="G75" s="6">
        <v>1.13895326039509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4025.393618518</v>
      </c>
      <c r="E76" s="6">
        <v>45.435894300000001</v>
      </c>
      <c r="F76" s="6">
        <v>98.883866441546303</v>
      </c>
      <c r="G76" s="6">
        <v>1.11613355845373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67</v>
      </c>
      <c r="E77" s="6">
        <v>2</v>
      </c>
      <c r="F77" s="6">
        <v>97.101449275362299</v>
      </c>
      <c r="G77" s="6">
        <v>2.8985507246376798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552</v>
      </c>
      <c r="E78" s="6">
        <v>46</v>
      </c>
      <c r="F78" s="6">
        <v>92.307692307692307</v>
      </c>
      <c r="G78" s="6">
        <v>7.6923076923076898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263.49292093899999</v>
      </c>
      <c r="E79" s="6">
        <v>15.939328468999999</v>
      </c>
      <c r="F79" s="6">
        <v>94.295816426783702</v>
      </c>
      <c r="G79" s="6">
        <v>5.7041835732163202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3519.1597225340001</v>
      </c>
      <c r="E80" s="6">
        <v>215.64861626199999</v>
      </c>
      <c r="F80" s="6">
        <v>94.225979040961505</v>
      </c>
      <c r="G80" s="6">
        <v>5.7740209590385403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451.92388309500001</v>
      </c>
      <c r="E81" s="6">
        <v>7.5368311290000003</v>
      </c>
      <c r="F81" s="6">
        <v>98.359635351690699</v>
      </c>
      <c r="G81" s="6">
        <v>1.6403646483093199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5697.9634947249997</v>
      </c>
      <c r="E82" s="6">
        <v>11.154123999999999</v>
      </c>
      <c r="F82" s="6">
        <v>99.8046261306053</v>
      </c>
      <c r="G82" s="6">
        <v>0.19537386939474199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923.84313708000002</v>
      </c>
      <c r="E83" s="6">
        <v>69.116711929999994</v>
      </c>
      <c r="F83" s="6">
        <v>93.039324601200093</v>
      </c>
      <c r="G83" s="6">
        <v>6.9606753987999301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29014.58024377</v>
      </c>
      <c r="E84" s="6">
        <v>657.27408591999995</v>
      </c>
      <c r="F84" s="6">
        <v>97.784856724433595</v>
      </c>
      <c r="G84" s="6">
        <v>2.21514327556645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178.86348120599999</v>
      </c>
      <c r="E85" s="6">
        <v>15.457337881999999</v>
      </c>
      <c r="F85" s="6">
        <v>92.045454545454504</v>
      </c>
      <c r="G85" s="6">
        <v>7.9545454545454604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973.81228656600001</v>
      </c>
      <c r="E86" s="6">
        <v>50.788395897999997</v>
      </c>
      <c r="F86" s="6">
        <v>95.043103448275801</v>
      </c>
      <c r="G86" s="6">
        <v>4.9568965517241397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1421.2871316599999</v>
      </c>
      <c r="E87" s="6">
        <v>19.701063359999999</v>
      </c>
      <c r="F87" s="6">
        <v>98.632808830212099</v>
      </c>
      <c r="G87" s="6">
        <v>1.36719116978794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33423.91810083</v>
      </c>
      <c r="E88" s="6">
        <v>1378.7564049800001</v>
      </c>
      <c r="F88" s="6">
        <v>96.038360773825502</v>
      </c>
      <c r="G88" s="6">
        <v>3.9616392261744999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127.163769008</v>
      </c>
      <c r="E89" s="6">
        <v>0</v>
      </c>
      <c r="F89" s="6">
        <v>100</v>
      </c>
      <c r="G89" s="6">
        <v>0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1637.716978058</v>
      </c>
      <c r="E90" s="6">
        <v>22.283922098000001</v>
      </c>
      <c r="F90" s="6">
        <v>98.657595782273006</v>
      </c>
      <c r="G90" s="6">
        <v>1.3424042177269799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432.02516963900001</v>
      </c>
      <c r="E91" s="6">
        <v>23.707473431</v>
      </c>
      <c r="F91" s="6">
        <v>94.797942655303999</v>
      </c>
      <c r="G91" s="6">
        <v>5.2020573446959704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3602.0227867250001</v>
      </c>
      <c r="E92" s="6">
        <v>117.601714419</v>
      </c>
      <c r="F92" s="6">
        <v>96.8383444516286</v>
      </c>
      <c r="G92" s="6">
        <v>3.1616555483713702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88.850127008000001</v>
      </c>
      <c r="E93" s="6">
        <v>0</v>
      </c>
      <c r="F93" s="6">
        <v>100</v>
      </c>
      <c r="G93" s="6">
        <v>0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954.53852663999999</v>
      </c>
      <c r="E94" s="6">
        <v>24.013547840000001</v>
      </c>
      <c r="F94" s="6">
        <v>97.5460122699387</v>
      </c>
      <c r="G94" s="6">
        <v>2.4539877300613502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77.584754231999995</v>
      </c>
      <c r="E95" s="6">
        <v>3.2326980930000002</v>
      </c>
      <c r="F95" s="6">
        <v>96</v>
      </c>
      <c r="G95" s="6">
        <v>4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922.39652253600002</v>
      </c>
      <c r="E96" s="6">
        <v>24.784018712999998</v>
      </c>
      <c r="F96" s="6">
        <v>97.383390216154694</v>
      </c>
      <c r="G96" s="6">
        <v>2.6166097838452802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443.828020245</v>
      </c>
      <c r="E97" s="6">
        <v>91.894915849</v>
      </c>
      <c r="F97" s="6">
        <v>82.846559357899906</v>
      </c>
      <c r="G97" s="6">
        <v>17.153440642100101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5564.1021723639997</v>
      </c>
      <c r="E98" s="6">
        <v>392.11767284799998</v>
      </c>
      <c r="F98" s="6">
        <v>93.416668910177805</v>
      </c>
      <c r="G98" s="6">
        <v>6.5833310898221802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6846.6861605200002</v>
      </c>
      <c r="E99" s="6">
        <v>128.4289833</v>
      </c>
      <c r="F99" s="6">
        <v>98.158754649178903</v>
      </c>
      <c r="G99" s="6">
        <v>1.84124535082104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175762.60383479999</v>
      </c>
      <c r="E100" s="6">
        <v>2643.0433458799998</v>
      </c>
      <c r="F100" s="6">
        <v>98.518520356475406</v>
      </c>
      <c r="G100" s="6">
        <v>1.4814796435245501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535.53352398200002</v>
      </c>
      <c r="E101" s="6">
        <v>55.512277677999997</v>
      </c>
      <c r="F101" s="6">
        <v>90.607787497671197</v>
      </c>
      <c r="G101" s="6">
        <v>9.3922125023287997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4296.513634162</v>
      </c>
      <c r="E102" s="6">
        <v>221.78907594899999</v>
      </c>
      <c r="F102" s="6">
        <v>95.091318794274599</v>
      </c>
      <c r="G102" s="6">
        <v>4.9086812057253999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2151.1057495730001</v>
      </c>
      <c r="E104" s="6">
        <v>10.132338352</v>
      </c>
      <c r="F104" s="6">
        <v>99.531178984462201</v>
      </c>
      <c r="G104" s="6">
        <v>0.46882101553781302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41.123982482000002</v>
      </c>
      <c r="E105" s="6">
        <v>2.2229179719999999</v>
      </c>
      <c r="F105" s="6">
        <v>94.871794871794904</v>
      </c>
      <c r="G105" s="6">
        <v>5.1282051282051304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496.82216674199998</v>
      </c>
      <c r="E106" s="6">
        <v>24.452097691999999</v>
      </c>
      <c r="F106" s="6">
        <v>95.309168443496802</v>
      </c>
      <c r="G106" s="6">
        <v>4.6908315565032002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26.508393086000002</v>
      </c>
      <c r="E107" s="6">
        <v>2.4210996370000002</v>
      </c>
      <c r="F107" s="6">
        <v>91.631033215196496</v>
      </c>
      <c r="G107" s="6">
        <v>8.3689667848034492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1938.555223354</v>
      </c>
      <c r="E108" s="6">
        <v>13.506253002999999</v>
      </c>
      <c r="F108" s="6">
        <v>99.308103091701497</v>
      </c>
      <c r="G108" s="6">
        <v>0.69189690829849304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36.854190574999997</v>
      </c>
      <c r="E109" s="6">
        <v>1.474167623</v>
      </c>
      <c r="F109" s="6">
        <v>96.153846153846104</v>
      </c>
      <c r="G109" s="6">
        <v>3.8461538461538498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305.152697961</v>
      </c>
      <c r="E110" s="6">
        <v>19.164179098999998</v>
      </c>
      <c r="F110" s="6">
        <v>94.090909090909093</v>
      </c>
      <c r="G110" s="6">
        <v>5.9090909090909101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2278.6796286650001</v>
      </c>
      <c r="E112" s="6">
        <v>114.776363511</v>
      </c>
      <c r="F112" s="6">
        <v>95.204575981919305</v>
      </c>
      <c r="G112" s="6">
        <v>4.7954240180807197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4122.6706410119996</v>
      </c>
      <c r="E114" s="6">
        <v>77.826011749000003</v>
      </c>
      <c r="F114" s="6">
        <v>98.1472188128553</v>
      </c>
      <c r="G114" s="6">
        <v>1.8527811871447299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8650.3221456579995</v>
      </c>
      <c r="E116" s="6">
        <v>44.733026604000003</v>
      </c>
      <c r="F116" s="6">
        <v>99.485534873353004</v>
      </c>
      <c r="G116" s="6">
        <v>0.51446512664695199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6300.6825471279999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29326.09553441</v>
      </c>
      <c r="E120" s="6">
        <v>449.74712276999998</v>
      </c>
      <c r="F120" s="6">
        <v>98.489557027997193</v>
      </c>
      <c r="G120" s="6">
        <v>1.5104429720028401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695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601</v>
      </c>
      <c r="F130" s="5" t="s">
        <v>457</v>
      </c>
      <c r="G130" s="5" t="s">
        <v>602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9857.9079527720005</v>
      </c>
      <c r="E131" s="6">
        <v>596.37286160999997</v>
      </c>
      <c r="F131" s="6">
        <v>94.295419530059206</v>
      </c>
      <c r="G131" s="6">
        <v>5.7045804699407698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191473.04226948699</v>
      </c>
      <c r="E132" s="6">
        <v>7329.6406601819999</v>
      </c>
      <c r="F132" s="6">
        <v>96.313107774921207</v>
      </c>
      <c r="G132" s="6">
        <v>3.6868922250787901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3818.3733220670001</v>
      </c>
      <c r="E133" s="6">
        <v>54.63441881</v>
      </c>
      <c r="F133" s="6">
        <v>98.589354257329006</v>
      </c>
      <c r="G133" s="6">
        <v>1.41064574267101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69118.473197058003</v>
      </c>
      <c r="E134" s="6">
        <v>1047.530948436</v>
      </c>
      <c r="F134" s="6">
        <v>98.507067687275097</v>
      </c>
      <c r="G134" s="6">
        <v>1.4929323127249401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2209.6294855689998</v>
      </c>
      <c r="E135" s="6">
        <v>43.391566951000001</v>
      </c>
      <c r="F135" s="6">
        <v>98.0740718377901</v>
      </c>
      <c r="G135" s="6">
        <v>1.9259281622098701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37573.909298277002</v>
      </c>
      <c r="E136" s="6">
        <v>761.84522873200001</v>
      </c>
      <c r="F136" s="6">
        <v>98.012703184972494</v>
      </c>
      <c r="G136" s="6">
        <v>1.9872968150274699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6326.3121343270004</v>
      </c>
      <c r="E137" s="6">
        <v>94.046462399999996</v>
      </c>
      <c r="F137" s="6">
        <v>98.535183650833105</v>
      </c>
      <c r="G137" s="6">
        <v>1.4648163491669099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110563.697866263</v>
      </c>
      <c r="E138" s="6">
        <v>2087.0421949800002</v>
      </c>
      <c r="F138" s="6">
        <v>98.147333791286798</v>
      </c>
      <c r="G138" s="6">
        <v>1.85266620871321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4991.248843458</v>
      </c>
      <c r="E139" s="6">
        <v>242.28719089200001</v>
      </c>
      <c r="F139" s="6">
        <v>95.370487767701206</v>
      </c>
      <c r="G139" s="6">
        <v>4.6295122322988203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97031.055936407996</v>
      </c>
      <c r="E140" s="6">
        <v>1719.491118663</v>
      </c>
      <c r="F140" s="6">
        <v>98.258752817132205</v>
      </c>
      <c r="G140" s="6">
        <v>1.74124718286784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2100.5946296799998</v>
      </c>
      <c r="E141" s="6">
        <v>82.499008779999997</v>
      </c>
      <c r="F141" s="6">
        <v>96.221004572291406</v>
      </c>
      <c r="G141" s="6">
        <v>3.77899542770857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54708.832110153999</v>
      </c>
      <c r="E142" s="6">
        <v>389.84287402000001</v>
      </c>
      <c r="F142" s="6">
        <v>99.292464157927597</v>
      </c>
      <c r="G142" s="6">
        <v>0.70753584207238096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10938.153778964001</v>
      </c>
      <c r="E143" s="6">
        <v>107.05517507</v>
      </c>
      <c r="F143" s="6">
        <v>99.030754641985297</v>
      </c>
      <c r="G143" s="6">
        <v>0.96924535801471301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192459.30157741401</v>
      </c>
      <c r="E144" s="6">
        <v>2678.042848215</v>
      </c>
      <c r="F144" s="6">
        <v>98.627611308282596</v>
      </c>
      <c r="G144" s="6">
        <v>1.37238869171742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12771.416291336</v>
      </c>
      <c r="E145" s="6">
        <v>361.51099386999999</v>
      </c>
      <c r="F145" s="6">
        <v>97.247293112806304</v>
      </c>
      <c r="G145" s="6">
        <v>2.75270688719365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303860.40501445899</v>
      </c>
      <c r="E146" s="6">
        <v>5953.5756640999998</v>
      </c>
      <c r="F146" s="6">
        <v>98.078338604649005</v>
      </c>
      <c r="G146" s="6">
        <v>1.92166139535098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5841.4137285870002</v>
      </c>
      <c r="E147" s="6">
        <v>142.33832977899999</v>
      </c>
      <c r="F147" s="6">
        <v>97.621252879620997</v>
      </c>
      <c r="G147" s="6">
        <v>2.3787471203789901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114047.82509230101</v>
      </c>
      <c r="E148" s="6">
        <v>3047.3708429909998</v>
      </c>
      <c r="F148" s="6">
        <v>97.397527013255896</v>
      </c>
      <c r="G148" s="6">
        <v>2.6024729867440599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13012.31884012</v>
      </c>
      <c r="E149" s="6">
        <v>348.74511138000003</v>
      </c>
      <c r="F149" s="6">
        <v>97.389840265371603</v>
      </c>
      <c r="G149" s="6">
        <v>2.6101597346283798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235191.13778198999</v>
      </c>
      <c r="E150" s="6">
        <v>7642.7465079100002</v>
      </c>
      <c r="F150" s="6">
        <v>96.852685311912296</v>
      </c>
      <c r="G150" s="6">
        <v>3.1473146880877398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14445.848276614999</v>
      </c>
      <c r="E151" s="6">
        <v>522.42338863400005</v>
      </c>
      <c r="F151" s="6">
        <v>96.509794849281903</v>
      </c>
      <c r="G151" s="6">
        <v>3.49020515071811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368301.43675122299</v>
      </c>
      <c r="E152" s="6">
        <v>10255.091652650999</v>
      </c>
      <c r="F152" s="6">
        <v>97.291001242036401</v>
      </c>
      <c r="G152" s="6">
        <v>2.7089987579635801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3225.1724985139999</v>
      </c>
      <c r="E153" s="6">
        <v>49.270242619999998</v>
      </c>
      <c r="F153" s="6">
        <v>98.495309079585994</v>
      </c>
      <c r="G153" s="6">
        <v>1.50469092041404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44070.395509613998</v>
      </c>
      <c r="E154" s="6">
        <v>580.99406252000006</v>
      </c>
      <c r="F154" s="6">
        <v>98.698821989444696</v>
      </c>
      <c r="G154" s="6">
        <v>1.3011780105553199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2952.7218990629999</v>
      </c>
      <c r="E155" s="6">
        <v>73.207895210000004</v>
      </c>
      <c r="F155" s="6">
        <v>97.580647926843596</v>
      </c>
      <c r="G155" s="6">
        <v>2.4193520731563698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57811.752513667998</v>
      </c>
      <c r="E156" s="6">
        <v>970.13736196699995</v>
      </c>
      <c r="F156" s="6">
        <v>98.349598211252598</v>
      </c>
      <c r="G156" s="6">
        <v>1.6504017887473901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25205.495042873001</v>
      </c>
      <c r="E158" s="6">
        <v>183.85789402200001</v>
      </c>
      <c r="F158" s="6">
        <v>99.275846475965807</v>
      </c>
      <c r="G158" s="6">
        <v>0.72415352403417699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2460.2017988500002</v>
      </c>
      <c r="E159" s="6">
        <v>62.797628084999999</v>
      </c>
      <c r="F159" s="6">
        <v>97.510993168900995</v>
      </c>
      <c r="G159" s="6">
        <v>2.4890068310989699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21702.365774503</v>
      </c>
      <c r="E160" s="6">
        <v>416.62711293199999</v>
      </c>
      <c r="F160" s="6">
        <v>98.116428197919106</v>
      </c>
      <c r="G160" s="6">
        <v>1.8835718020808701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5679.005325782</v>
      </c>
      <c r="E161" s="6">
        <v>163.08903891599999</v>
      </c>
      <c r="F161" s="6">
        <v>97.208380612584804</v>
      </c>
      <c r="G161" s="6">
        <v>2.7916193874152002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75120.037887971994</v>
      </c>
      <c r="E162" s="6">
        <v>905.94558178700004</v>
      </c>
      <c r="F162" s="6">
        <v>98.808373742186006</v>
      </c>
      <c r="G162" s="6">
        <v>1.19162625781403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380.62446709800003</v>
      </c>
      <c r="E163" s="6">
        <v>4.2640821170000001</v>
      </c>
      <c r="F163" s="6">
        <v>98.892125493029894</v>
      </c>
      <c r="G163" s="6">
        <v>1.1078745069700899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6944.3519575159999</v>
      </c>
      <c r="E164" s="6">
        <v>264.32671200999999</v>
      </c>
      <c r="F164" s="6">
        <v>96.333215501373104</v>
      </c>
      <c r="G164" s="6">
        <v>3.6667844986268601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7071.28237489</v>
      </c>
      <c r="E165" s="6">
        <v>129.48339726</v>
      </c>
      <c r="F165" s="6">
        <v>98.201810732952893</v>
      </c>
      <c r="G165" s="6">
        <v>1.7981892670470601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108097.54414175999</v>
      </c>
      <c r="E166" s="6">
        <v>1905.47823004</v>
      </c>
      <c r="F166" s="6">
        <v>98.267794657859795</v>
      </c>
      <c r="G166" s="6">
        <v>1.7322053421401999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10437.765752673</v>
      </c>
      <c r="E167" s="6">
        <v>347.57437314999999</v>
      </c>
      <c r="F167" s="6">
        <v>96.777344348020904</v>
      </c>
      <c r="G167" s="6">
        <v>3.2226556519790601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173152.47193589201</v>
      </c>
      <c r="E168" s="6">
        <v>3164.5964021609998</v>
      </c>
      <c r="F168" s="6">
        <v>98.205167297760696</v>
      </c>
      <c r="G168" s="6">
        <v>1.79483270223931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123.96365742</v>
      </c>
      <c r="E169" s="6">
        <v>16.938952102999998</v>
      </c>
      <c r="F169" s="6">
        <v>87.978255221571999</v>
      </c>
      <c r="G169" s="6">
        <v>12.021744778427999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722.44764533399996</v>
      </c>
      <c r="E170" s="6">
        <v>62.960451784999997</v>
      </c>
      <c r="F170" s="6">
        <v>91.983727693163701</v>
      </c>
      <c r="G170" s="6">
        <v>8.0162723068362496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696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601</v>
      </c>
      <c r="F180" s="5" t="s">
        <v>457</v>
      </c>
      <c r="G180" s="5" t="s">
        <v>602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9844.4433660800005</v>
      </c>
      <c r="E181" s="6">
        <v>596.37286160999997</v>
      </c>
      <c r="F181" s="6">
        <v>94.288062842937904</v>
      </c>
      <c r="G181" s="6">
        <v>5.7119371570621498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191392.11234436001</v>
      </c>
      <c r="E182" s="6">
        <v>7317.1859174900001</v>
      </c>
      <c r="F182" s="6">
        <v>96.317642917822695</v>
      </c>
      <c r="G182" s="6">
        <v>3.6823570821772802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3818.3733220670001</v>
      </c>
      <c r="E183" s="6">
        <v>54.63441881</v>
      </c>
      <c r="F183" s="6">
        <v>98.589354257329006</v>
      </c>
      <c r="G183" s="6">
        <v>1.41064574267101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68863.758672979005</v>
      </c>
      <c r="E184" s="6">
        <v>1047.530948436</v>
      </c>
      <c r="F184" s="6">
        <v>98.501628343421203</v>
      </c>
      <c r="G184" s="6">
        <v>1.4983716565787999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2186.9353958400002</v>
      </c>
      <c r="E185" s="6">
        <v>43.391566951000001</v>
      </c>
      <c r="F185" s="6">
        <v>98.054475075856104</v>
      </c>
      <c r="G185" s="6">
        <v>1.9455249241438799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37398.361370366001</v>
      </c>
      <c r="E186" s="6">
        <v>750.39521903100001</v>
      </c>
      <c r="F186" s="6">
        <v>98.032975944386195</v>
      </c>
      <c r="G186" s="6">
        <v>1.9670240556138201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6324.3121343270004</v>
      </c>
      <c r="E187" s="6">
        <v>94.046462399999996</v>
      </c>
      <c r="F187" s="6">
        <v>98.534727205052704</v>
      </c>
      <c r="G187" s="6">
        <v>1.4652727949472699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110520.697866263</v>
      </c>
      <c r="E188" s="6">
        <v>2087.0421949800002</v>
      </c>
      <c r="F188" s="6">
        <v>98.146626338611398</v>
      </c>
      <c r="G188" s="6">
        <v>1.8533736613885901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4770.7973340770004</v>
      </c>
      <c r="E189" s="6">
        <v>240.343705153</v>
      </c>
      <c r="F189" s="6">
        <v>95.2038127988924</v>
      </c>
      <c r="G189" s="6">
        <v>4.7961872011076103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95198.113895720002</v>
      </c>
      <c r="E190" s="6">
        <v>1704.2258313079999</v>
      </c>
      <c r="F190" s="6">
        <v>98.241295477375701</v>
      </c>
      <c r="G190" s="6">
        <v>1.7587045226242899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2100.5946296799998</v>
      </c>
      <c r="E191" s="6">
        <v>82.499008779999997</v>
      </c>
      <c r="F191" s="6">
        <v>96.221004572291406</v>
      </c>
      <c r="G191" s="6">
        <v>3.77899542770857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54708.832110153999</v>
      </c>
      <c r="E192" s="6">
        <v>389.84287402000001</v>
      </c>
      <c r="F192" s="6">
        <v>99.292464157927597</v>
      </c>
      <c r="G192" s="6">
        <v>0.70753584207238096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10938.153778964001</v>
      </c>
      <c r="E193" s="6">
        <v>107.05517507</v>
      </c>
      <c r="F193" s="6">
        <v>99.030754641985297</v>
      </c>
      <c r="G193" s="6">
        <v>0.96924535801471301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192459.30157741401</v>
      </c>
      <c r="E194" s="6">
        <v>2678.042848215</v>
      </c>
      <c r="F194" s="6">
        <v>98.627611308282596</v>
      </c>
      <c r="G194" s="6">
        <v>1.37238869171742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12771.416291336</v>
      </c>
      <c r="E195" s="6">
        <v>361.51099386999999</v>
      </c>
      <c r="F195" s="6">
        <v>97.247293112806304</v>
      </c>
      <c r="G195" s="6">
        <v>2.75270688719365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303860.40501445899</v>
      </c>
      <c r="E196" s="6">
        <v>5953.5756640999998</v>
      </c>
      <c r="F196" s="6">
        <v>98.078338604649005</v>
      </c>
      <c r="G196" s="6">
        <v>1.92166139535098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5841.4137285870002</v>
      </c>
      <c r="E197" s="6">
        <v>142.33832977899999</v>
      </c>
      <c r="F197" s="6">
        <v>97.621252879620997</v>
      </c>
      <c r="G197" s="6">
        <v>2.3787471203789901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114047.82509230101</v>
      </c>
      <c r="E198" s="6">
        <v>3047.3708429909998</v>
      </c>
      <c r="F198" s="6">
        <v>97.397527013255896</v>
      </c>
      <c r="G198" s="6">
        <v>2.6024729867440599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13012.31884012</v>
      </c>
      <c r="E199" s="6">
        <v>348.74511138000003</v>
      </c>
      <c r="F199" s="6">
        <v>97.389840265371603</v>
      </c>
      <c r="G199" s="6">
        <v>2.6101597346283798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235191.13778198999</v>
      </c>
      <c r="E200" s="6">
        <v>7642.7465079100002</v>
      </c>
      <c r="F200" s="6">
        <v>96.852685311912296</v>
      </c>
      <c r="G200" s="6">
        <v>3.1473146880877398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14399.916950270001</v>
      </c>
      <c r="E201" s="6">
        <v>519.42497688000003</v>
      </c>
      <c r="F201" s="6">
        <v>96.518445790596402</v>
      </c>
      <c r="G201" s="6">
        <v>3.4815542094035501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367467.37647874001</v>
      </c>
      <c r="E202" s="6">
        <v>10207.49101899</v>
      </c>
      <c r="F202" s="6">
        <v>97.297280836657393</v>
      </c>
      <c r="G202" s="6">
        <v>2.70271916334262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3225.1724985139999</v>
      </c>
      <c r="E203" s="6">
        <v>49.270242619999998</v>
      </c>
      <c r="F203" s="6">
        <v>98.495309079585994</v>
      </c>
      <c r="G203" s="6">
        <v>1.50469092041404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44070.395509613998</v>
      </c>
      <c r="E204" s="6">
        <v>580.99406252000006</v>
      </c>
      <c r="F204" s="6">
        <v>98.698821989444696</v>
      </c>
      <c r="G204" s="6">
        <v>1.3011780105553199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2952.7218990629999</v>
      </c>
      <c r="E205" s="6">
        <v>73.207895210000004</v>
      </c>
      <c r="F205" s="6">
        <v>97.580647926843596</v>
      </c>
      <c r="G205" s="6">
        <v>2.4193520731563698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57811.752513667998</v>
      </c>
      <c r="E206" s="6">
        <v>970.13736196699995</v>
      </c>
      <c r="F206" s="6">
        <v>98.349598211252598</v>
      </c>
      <c r="G206" s="6">
        <v>1.6504017887473901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25205.495042873001</v>
      </c>
      <c r="E208" s="6">
        <v>183.85789402200001</v>
      </c>
      <c r="F208" s="6">
        <v>99.275846475965807</v>
      </c>
      <c r="G208" s="6">
        <v>0.72415352403417699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2460.2017988500002</v>
      </c>
      <c r="E209" s="6">
        <v>62.797628084999999</v>
      </c>
      <c r="F209" s="6">
        <v>97.510993168900995</v>
      </c>
      <c r="G209" s="6">
        <v>2.4890068310989699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21702.365774503</v>
      </c>
      <c r="E210" s="6">
        <v>416.62711293199999</v>
      </c>
      <c r="F210" s="6">
        <v>98.116428197919106</v>
      </c>
      <c r="G210" s="6">
        <v>1.8835718020808701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5679.005325782</v>
      </c>
      <c r="E211" s="6">
        <v>163.08903891599999</v>
      </c>
      <c r="F211" s="6">
        <v>97.208380612584804</v>
      </c>
      <c r="G211" s="6">
        <v>2.7916193874152002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75120.037887971994</v>
      </c>
      <c r="E212" s="6">
        <v>905.94558178700004</v>
      </c>
      <c r="F212" s="6">
        <v>98.808373742186006</v>
      </c>
      <c r="G212" s="6">
        <v>1.19162625781403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380.62446709800003</v>
      </c>
      <c r="E213" s="6">
        <v>4.2640821170000001</v>
      </c>
      <c r="F213" s="6">
        <v>98.892125493029894</v>
      </c>
      <c r="G213" s="6">
        <v>1.1078745069700899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6944.3519575159999</v>
      </c>
      <c r="E214" s="6">
        <v>264.32671200999999</v>
      </c>
      <c r="F214" s="6">
        <v>96.333215501373104</v>
      </c>
      <c r="G214" s="6">
        <v>3.6667844986268601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7071.28237489</v>
      </c>
      <c r="E215" s="6">
        <v>129.48339726</v>
      </c>
      <c r="F215" s="6">
        <v>98.201810732952893</v>
      </c>
      <c r="G215" s="6">
        <v>1.7981892670470601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108097.54414175999</v>
      </c>
      <c r="E216" s="6">
        <v>1905.47823004</v>
      </c>
      <c r="F216" s="6">
        <v>98.267794657859795</v>
      </c>
      <c r="G216" s="6">
        <v>1.7322053421401999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10341.38370151</v>
      </c>
      <c r="E217" s="6">
        <v>347.57437314999999</v>
      </c>
      <c r="F217" s="6">
        <v>96.748285747569895</v>
      </c>
      <c r="G217" s="6">
        <v>3.2517142524301299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171173.24586970999</v>
      </c>
      <c r="E218" s="6">
        <v>3156.1472670200001</v>
      </c>
      <c r="F218" s="6">
        <v>98.189549558894797</v>
      </c>
      <c r="G218" s="6">
        <v>1.81045044110523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697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601</v>
      </c>
      <c r="F228" s="5" t="s">
        <v>457</v>
      </c>
      <c r="G228" s="5" t="s">
        <v>602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1984.5832958000001</v>
      </c>
      <c r="E229" s="6">
        <v>44.417281770000002</v>
      </c>
      <c r="F229" s="6">
        <v>97.810878801069904</v>
      </c>
      <c r="G229" s="6">
        <v>2.1891211989301498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20405.108537569999</v>
      </c>
      <c r="E230" s="6">
        <v>276.25094043000001</v>
      </c>
      <c r="F230" s="6">
        <v>98.664251541472098</v>
      </c>
      <c r="G230" s="6">
        <v>1.33574845852791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1034.76826725</v>
      </c>
      <c r="E231" s="6">
        <v>104.82951262</v>
      </c>
      <c r="F231" s="6">
        <v>90.801183147973603</v>
      </c>
      <c r="G231" s="6">
        <v>9.1988168520263809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17912.407012529999</v>
      </c>
      <c r="E232" s="6">
        <v>1681.6647185300001</v>
      </c>
      <c r="F232" s="6">
        <v>91.417482075130593</v>
      </c>
      <c r="G232" s="6">
        <v>8.5825179248694408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2406.0746787500002</v>
      </c>
      <c r="E233" s="6">
        <v>96.469305149999997</v>
      </c>
      <c r="F233" s="6">
        <v>96.145150464062596</v>
      </c>
      <c r="G233" s="6">
        <v>3.8548495359374599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50667.357999649998</v>
      </c>
      <c r="E234" s="6">
        <v>559.15184609999994</v>
      </c>
      <c r="F234" s="6">
        <v>98.908471711651501</v>
      </c>
      <c r="G234" s="6">
        <v>1.09152828834852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29104.33487278</v>
      </c>
      <c r="E236" s="6">
        <v>534.37211901000001</v>
      </c>
      <c r="F236" s="6">
        <v>98.197046452943994</v>
      </c>
      <c r="G236" s="6">
        <v>1.8029535470559599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33860.089027599999</v>
      </c>
      <c r="E238" s="6">
        <v>857.91439725999999</v>
      </c>
      <c r="F238" s="6">
        <v>97.528906294635306</v>
      </c>
      <c r="G238" s="6">
        <v>2.47109370536465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433.14733450400001</v>
      </c>
      <c r="E239" s="6">
        <v>15.63632112</v>
      </c>
      <c r="F239" s="6">
        <v>96.515844344139794</v>
      </c>
      <c r="G239" s="6">
        <v>3.48415565586025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9252.1643067810001</v>
      </c>
      <c r="E240" s="6">
        <v>128.49651925000001</v>
      </c>
      <c r="F240" s="6">
        <v>98.630197577409206</v>
      </c>
      <c r="G240" s="6">
        <v>1.3698024225908101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457.22924399999999</v>
      </c>
      <c r="E241" s="6">
        <v>37.412885959999997</v>
      </c>
      <c r="F241" s="6">
        <v>92.436372946431902</v>
      </c>
      <c r="G241" s="6">
        <v>7.5636270535680898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16595.389372940001</v>
      </c>
      <c r="E242" s="6">
        <v>370.91805413999998</v>
      </c>
      <c r="F242" s="6">
        <v>97.813796220926804</v>
      </c>
      <c r="G242" s="6">
        <v>2.1862037790732001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1189.3068814400001</v>
      </c>
      <c r="E243" s="6">
        <v>61.544651999999999</v>
      </c>
      <c r="F243" s="6">
        <v>95.079779625744706</v>
      </c>
      <c r="G243" s="6">
        <v>4.9202203742553197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30810.182876980001</v>
      </c>
      <c r="E244" s="6">
        <v>367.48654513000002</v>
      </c>
      <c r="F244" s="6">
        <v>98.821314896393801</v>
      </c>
      <c r="G244" s="6">
        <v>1.17868510360621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1882.7283046299999</v>
      </c>
      <c r="E245" s="6">
        <v>42.608403549999998</v>
      </c>
      <c r="F245" s="6">
        <v>97.786963528562396</v>
      </c>
      <c r="G245" s="6">
        <v>2.21303647143763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32785.295313529998</v>
      </c>
      <c r="E246" s="6">
        <v>515.21034109000004</v>
      </c>
      <c r="F246" s="6">
        <v>98.452845291799605</v>
      </c>
      <c r="G246" s="6">
        <v>1.54715470820042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52785.387161550003</v>
      </c>
      <c r="E248" s="6">
        <v>375.34604309000002</v>
      </c>
      <c r="F248" s="6">
        <v>99.293941184661406</v>
      </c>
      <c r="G248" s="6">
        <v>0.70605881533860904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3738.7276086500001</v>
      </c>
      <c r="E249" s="6">
        <v>282.51911839000002</v>
      </c>
      <c r="F249" s="6">
        <v>92.974340109740993</v>
      </c>
      <c r="G249" s="6">
        <v>7.0256598902589502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82176.001068740006</v>
      </c>
      <c r="E250" s="6">
        <v>3300.7799838800001</v>
      </c>
      <c r="F250" s="6">
        <v>96.138389930888906</v>
      </c>
      <c r="G250" s="6">
        <v>3.86161006911107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2671.6038412900002</v>
      </c>
      <c r="E251" s="6">
        <v>61.987402330000002</v>
      </c>
      <c r="F251" s="6">
        <v>97.732382174011093</v>
      </c>
      <c r="G251" s="6">
        <v>2.2676178259889501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29232.19230762</v>
      </c>
      <c r="E252" s="6">
        <v>881.56361649999997</v>
      </c>
      <c r="F252" s="6">
        <v>97.072555085053693</v>
      </c>
      <c r="G252" s="6">
        <v>2.9274449149463302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2551.36384361</v>
      </c>
      <c r="E253" s="6">
        <v>171.96919876000001</v>
      </c>
      <c r="F253" s="6">
        <v>93.685340864136705</v>
      </c>
      <c r="G253" s="6">
        <v>6.31465913586326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36063.486822220002</v>
      </c>
      <c r="E254" s="6">
        <v>1166.59447486</v>
      </c>
      <c r="F254" s="6">
        <v>96.866527189261106</v>
      </c>
      <c r="G254" s="6">
        <v>3.13347281073893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27441.959593719999</v>
      </c>
      <c r="E256" s="6">
        <v>105.34102351</v>
      </c>
      <c r="F256" s="6">
        <v>99.617599470185098</v>
      </c>
      <c r="G256" s="6">
        <v>0.382400529814934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13016.785139142999</v>
      </c>
      <c r="E258" s="6">
        <v>198.17101783999999</v>
      </c>
      <c r="F258" s="6">
        <v>98.500403516395394</v>
      </c>
      <c r="G258" s="6">
        <v>1.4995964836045499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1369.64246731</v>
      </c>
      <c r="E259" s="6">
        <v>25.518835580000001</v>
      </c>
      <c r="F259" s="6">
        <v>98.170904287042703</v>
      </c>
      <c r="G259" s="6">
        <v>1.82909571295729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21197.098865569998</v>
      </c>
      <c r="E260" s="6">
        <v>762.61321100999999</v>
      </c>
      <c r="F260" s="6">
        <v>96.527216712357003</v>
      </c>
      <c r="G260" s="6">
        <v>3.4727832876430398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1056.26867023</v>
      </c>
      <c r="E261" s="6">
        <v>62.797628084999999</v>
      </c>
      <c r="F261" s="6">
        <v>94.388390734351006</v>
      </c>
      <c r="G261" s="6">
        <v>5.6116092656490197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6457.4455138129997</v>
      </c>
      <c r="E262" s="6">
        <v>94.459588761999996</v>
      </c>
      <c r="F262" s="6">
        <v>98.558288203458901</v>
      </c>
      <c r="G262" s="6">
        <v>1.44171179654107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12614.675265921</v>
      </c>
      <c r="E264" s="6">
        <v>111.69361943200001</v>
      </c>
      <c r="F264" s="6">
        <v>99.122344948207896</v>
      </c>
      <c r="G264" s="6">
        <v>0.87765505179211101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1403.9331286199999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15244.92026069</v>
      </c>
      <c r="E266" s="6">
        <v>322.16752416999998</v>
      </c>
      <c r="F266" s="6">
        <v>97.930457330090206</v>
      </c>
      <c r="G266" s="6">
        <v>2.0695426699098398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1722.4559960900001</v>
      </c>
      <c r="E267" s="6">
        <v>81.584351010000006</v>
      </c>
      <c r="F267" s="6">
        <v>95.477687007325102</v>
      </c>
      <c r="G267" s="6">
        <v>4.52231299267486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25428.681487590002</v>
      </c>
      <c r="E268" s="6">
        <v>779.49965351000003</v>
      </c>
      <c r="F268" s="6">
        <v>97.025739217409594</v>
      </c>
      <c r="G268" s="6">
        <v>2.9742607825904401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2223.1470269699998</v>
      </c>
      <c r="E269" s="6">
        <v>145.35466337</v>
      </c>
      <c r="F269" s="6">
        <v>93.863012048383496</v>
      </c>
      <c r="G269" s="6">
        <v>6.1369879516165504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29380.160696700001</v>
      </c>
      <c r="E270" s="6">
        <v>781.18139383000005</v>
      </c>
      <c r="F270" s="6">
        <v>97.409991268010302</v>
      </c>
      <c r="G270" s="6">
        <v>2.5900087319896601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1114.956114325</v>
      </c>
      <c r="E271" s="6">
        <v>13.97105354</v>
      </c>
      <c r="F271" s="6">
        <v>98.762448638168394</v>
      </c>
      <c r="G271" s="6">
        <v>1.2375513618315801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16595.193780630001</v>
      </c>
      <c r="E272" s="6">
        <v>75.728253649999999</v>
      </c>
      <c r="F272" s="6">
        <v>99.545746459048402</v>
      </c>
      <c r="G272" s="6">
        <v>0.45425354095161602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1540.1567399</v>
      </c>
      <c r="E273" s="6">
        <v>59.000328170000003</v>
      </c>
      <c r="F273" s="6">
        <v>96.310535759867093</v>
      </c>
      <c r="G273" s="6">
        <v>3.6894642401328799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42891.397771659998</v>
      </c>
      <c r="E274" s="6">
        <v>159.96686428000001</v>
      </c>
      <c r="F274" s="6">
        <v>99.628427889260294</v>
      </c>
      <c r="G274" s="6">
        <v>0.37157211073968399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1563.65704549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22528.584216719999</v>
      </c>
      <c r="E276" s="6">
        <v>19.870188760000001</v>
      </c>
      <c r="F276" s="6">
        <v>99.911877823629595</v>
      </c>
      <c r="G276" s="6">
        <v>8.8122176370416305E-2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25121.724145050001</v>
      </c>
      <c r="E278" s="6">
        <v>92.615515290000005</v>
      </c>
      <c r="F278" s="6">
        <v>99.632687127493298</v>
      </c>
      <c r="G278" s="6">
        <v>0.367312872506736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1667.00889207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28211.445504449999</v>
      </c>
      <c r="E280" s="6">
        <v>104.27143221999999</v>
      </c>
      <c r="F280" s="6">
        <v>99.631754221681106</v>
      </c>
      <c r="G280" s="6">
        <v>0.36824577831883998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2081.7334458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27362.862752159999</v>
      </c>
      <c r="E282" s="6">
        <v>36.981047490000002</v>
      </c>
      <c r="F282" s="6">
        <v>99.865031903975805</v>
      </c>
      <c r="G282" s="6">
        <v>0.13496809602422799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44597.136493489998</v>
      </c>
      <c r="E284" s="6">
        <v>147.553496</v>
      </c>
      <c r="F284" s="6">
        <v>99.670232387273998</v>
      </c>
      <c r="G284" s="6">
        <v>0.32976761272602101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525.095662694</v>
      </c>
      <c r="E285" s="6">
        <v>43.86453968</v>
      </c>
      <c r="F285" s="6">
        <v>92.290402826599404</v>
      </c>
      <c r="G285" s="6">
        <v>7.7095971734005602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10255.999764054</v>
      </c>
      <c r="E286" s="6">
        <v>230.43703856499999</v>
      </c>
      <c r="F286" s="6">
        <v>97.802522983713104</v>
      </c>
      <c r="G286" s="6">
        <v>2.1974770162868702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1605.5539482700001</v>
      </c>
      <c r="E287" s="6">
        <v>33.076033690000003</v>
      </c>
      <c r="F287" s="6">
        <v>97.981482454602897</v>
      </c>
      <c r="G287" s="6">
        <v>2.0185175453971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27246.600432859999</v>
      </c>
      <c r="E288" s="6">
        <v>664.28596944000003</v>
      </c>
      <c r="F288" s="6">
        <v>97.619975374966003</v>
      </c>
      <c r="G288" s="6">
        <v>2.3800246250339798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1001.02235301</v>
      </c>
      <c r="E289" s="6">
        <v>35.451593129999999</v>
      </c>
      <c r="F289" s="6">
        <v>96.579596307072904</v>
      </c>
      <c r="G289" s="6">
        <v>3.42040369292712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21618.253834970001</v>
      </c>
      <c r="E290" s="6">
        <v>356.63097318000001</v>
      </c>
      <c r="F290" s="6">
        <v>98.377097416921501</v>
      </c>
      <c r="G290" s="6">
        <v>1.62290258307854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325.336436327</v>
      </c>
      <c r="E291" s="6">
        <v>16.108969933000001</v>
      </c>
      <c r="F291" s="6">
        <v>95.282124275898596</v>
      </c>
      <c r="G291" s="6">
        <v>4.71787572410142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4900.4099480699997</v>
      </c>
      <c r="E292" s="6">
        <v>7.087627071</v>
      </c>
      <c r="F292" s="6">
        <v>99.855575535953307</v>
      </c>
      <c r="G292" s="6">
        <v>0.14442446404665499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1191.5970526399999</v>
      </c>
      <c r="E293" s="6">
        <v>22.93409505</v>
      </c>
      <c r="F293" s="6">
        <v>98.111691487400705</v>
      </c>
      <c r="G293" s="6">
        <v>1.88830851259928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34497.044156720003</v>
      </c>
      <c r="E294" s="6">
        <v>423.12158424</v>
      </c>
      <c r="F294" s="6">
        <v>98.788317365447995</v>
      </c>
      <c r="G294" s="6">
        <v>1.21168263455203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1781.6995378300001</v>
      </c>
      <c r="E295" s="6">
        <v>24.964951200000002</v>
      </c>
      <c r="F295" s="6">
        <v>98.618174467280099</v>
      </c>
      <c r="G295" s="6">
        <v>1.3818255327199001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20910.219096050001</v>
      </c>
      <c r="E296" s="6">
        <v>402.22498422000001</v>
      </c>
      <c r="F296" s="6">
        <v>98.112722394930003</v>
      </c>
      <c r="G296" s="6">
        <v>1.88727760506999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1841.0579690899999</v>
      </c>
      <c r="E297" s="6">
        <v>77.914417560000004</v>
      </c>
      <c r="F297" s="6">
        <v>95.939784329256696</v>
      </c>
      <c r="G297" s="6">
        <v>4.0602156707433004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33614.266696630002</v>
      </c>
      <c r="E298" s="6">
        <v>455.60569756000001</v>
      </c>
      <c r="F298" s="6">
        <v>98.662731423562093</v>
      </c>
      <c r="G298" s="6">
        <v>1.33726857643792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1228.52038537</v>
      </c>
      <c r="E299" s="6">
        <v>80.145683160000004</v>
      </c>
      <c r="F299" s="6">
        <v>93.875772812691196</v>
      </c>
      <c r="G299" s="6">
        <v>6.1242271873088399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23101.767487810001</v>
      </c>
      <c r="E300" s="6">
        <v>538.17215211999996</v>
      </c>
      <c r="F300" s="6">
        <v>97.723462240948507</v>
      </c>
      <c r="G300" s="6">
        <v>2.2765377590515401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560.43788977999998</v>
      </c>
      <c r="E301" s="6">
        <v>23.498680610000001</v>
      </c>
      <c r="F301" s="6">
        <v>95.975816244167504</v>
      </c>
      <c r="G301" s="6">
        <v>4.0241837558325404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11817.434338494</v>
      </c>
      <c r="E302" s="6">
        <v>229.87600974</v>
      </c>
      <c r="F302" s="6">
        <v>98.091889367042796</v>
      </c>
      <c r="G302" s="6">
        <v>1.90811063295715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1307.62790462</v>
      </c>
      <c r="E303" s="6">
        <v>22.0999695</v>
      </c>
      <c r="F303" s="6">
        <v>98.338008104505903</v>
      </c>
      <c r="G303" s="6">
        <v>1.66199189549407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25262.188404600001</v>
      </c>
      <c r="E304" s="6">
        <v>287.63911225999999</v>
      </c>
      <c r="F304" s="6">
        <v>98.874203310882706</v>
      </c>
      <c r="G304" s="6">
        <v>1.1257966891173401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1464.6156621099999</v>
      </c>
      <c r="E305" s="6">
        <v>18.296478879999999</v>
      </c>
      <c r="F305" s="6">
        <v>98.766179170413594</v>
      </c>
      <c r="G305" s="6">
        <v>1.23382082958638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19563.410394530001</v>
      </c>
      <c r="E306" s="6">
        <v>361.58431237999997</v>
      </c>
      <c r="F306" s="6">
        <v>98.185272730563895</v>
      </c>
      <c r="G306" s="6">
        <v>1.8147272694361201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2645.1624676500001</v>
      </c>
      <c r="E307" s="6">
        <v>79.862795360000007</v>
      </c>
      <c r="F307" s="6">
        <v>97.069282386329704</v>
      </c>
      <c r="G307" s="6">
        <v>2.9307176136703199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43335.769842629998</v>
      </c>
      <c r="E308" s="6">
        <v>222.23206246000001</v>
      </c>
      <c r="F308" s="6">
        <v>99.489801981862598</v>
      </c>
      <c r="G308" s="6">
        <v>0.51019801813735399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2351.0334725100001</v>
      </c>
      <c r="E309" s="6">
        <v>61.010370530000003</v>
      </c>
      <c r="F309" s="6">
        <v>97.470594462615296</v>
      </c>
      <c r="G309" s="6">
        <v>2.52940553738468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42613.647309630003</v>
      </c>
      <c r="E310" s="6">
        <v>1360.7105187499999</v>
      </c>
      <c r="F310" s="6">
        <v>96.905672792174698</v>
      </c>
      <c r="G310" s="6">
        <v>3.0943272078252599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1556.63011994</v>
      </c>
      <c r="E311" s="6">
        <v>166.30475888000001</v>
      </c>
      <c r="F311" s="6">
        <v>90.347588819265297</v>
      </c>
      <c r="G311" s="6">
        <v>9.6524111807347293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24451.16023211</v>
      </c>
      <c r="E312" s="6">
        <v>802.42528874000004</v>
      </c>
      <c r="F312" s="6">
        <v>96.8225292678638</v>
      </c>
      <c r="G312" s="6">
        <v>3.1774707321362201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2339.3373359799998</v>
      </c>
      <c r="E313" s="6">
        <v>120.90505589999999</v>
      </c>
      <c r="F313" s="6">
        <v>95.085644556851605</v>
      </c>
      <c r="G313" s="6">
        <v>4.9143554431484304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73593.486932619999</v>
      </c>
      <c r="E314" s="6">
        <v>3593.0197382199999</v>
      </c>
      <c r="F314" s="6">
        <v>95.345015737605095</v>
      </c>
      <c r="G314" s="6">
        <v>4.65498426239491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26735.86576343</v>
      </c>
      <c r="E316" s="6">
        <v>1456.7118065899999</v>
      </c>
      <c r="F316" s="6">
        <v>94.832995305335004</v>
      </c>
      <c r="G316" s="6">
        <v>5.1670046946649801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45149.433292970003</v>
      </c>
      <c r="E318" s="6">
        <v>2443.4093734200001</v>
      </c>
      <c r="F318" s="6">
        <v>94.866015063341607</v>
      </c>
      <c r="G318" s="6">
        <v>5.1339849366584103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1590.9563965100001</v>
      </c>
      <c r="E319" s="6">
        <v>72.180106739999999</v>
      </c>
      <c r="F319" s="6">
        <v>95.660001052291904</v>
      </c>
      <c r="G319" s="6">
        <v>4.33999894770814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38603.741710000002</v>
      </c>
      <c r="E320" s="6">
        <v>361.32139409000001</v>
      </c>
      <c r="F320" s="6">
        <v>99.072704198823502</v>
      </c>
      <c r="G320" s="6">
        <v>0.92729580117650001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3410.4541522099998</v>
      </c>
      <c r="E321" s="6">
        <v>51.386097399999997</v>
      </c>
      <c r="F321" s="6">
        <v>98.5156421528755</v>
      </c>
      <c r="G321" s="6">
        <v>1.48435784712449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38253.388121950004</v>
      </c>
      <c r="E322" s="6">
        <v>780.29603644999997</v>
      </c>
      <c r="F322" s="6">
        <v>98.000967489300905</v>
      </c>
      <c r="G322" s="6">
        <v>1.9990325106990501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216.394293326</v>
      </c>
      <c r="E323" s="6">
        <v>10.897473379999999</v>
      </c>
      <c r="F323" s="6">
        <v>95.205513363756907</v>
      </c>
      <c r="G323" s="6">
        <v>4.7944866362430902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9618.0563261320003</v>
      </c>
      <c r="E324" s="6">
        <v>53.959435233000001</v>
      </c>
      <c r="F324" s="6">
        <v>99.442107658172503</v>
      </c>
      <c r="G324" s="6">
        <v>0.55789234182745795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647.12591112999996</v>
      </c>
      <c r="E325" s="6">
        <v>22.379713599999999</v>
      </c>
      <c r="F325" s="6">
        <v>96.657277732502195</v>
      </c>
      <c r="G325" s="6">
        <v>3.3427222674978099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16074.60664649</v>
      </c>
      <c r="E326" s="6">
        <v>593.66873156999998</v>
      </c>
      <c r="F326" s="6">
        <v>96.438331392392101</v>
      </c>
      <c r="G326" s="6">
        <v>3.5616686076079001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8324.9015997290007</v>
      </c>
      <c r="E328" s="6">
        <v>50.353849230000002</v>
      </c>
      <c r="F328" s="6">
        <v>99.398778347277101</v>
      </c>
      <c r="G328" s="6">
        <v>0.60122165272294703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1115.21997513</v>
      </c>
      <c r="E329" s="6">
        <v>133.53765561</v>
      </c>
      <c r="F329" s="6">
        <v>89.306359190704796</v>
      </c>
      <c r="G329" s="6">
        <v>10.6936408092952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34990.19815638</v>
      </c>
      <c r="E330" s="6">
        <v>360.91221540999999</v>
      </c>
      <c r="F330" s="6">
        <v>98.979063990878203</v>
      </c>
      <c r="G330" s="6">
        <v>1.02093600912181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16041.22098344</v>
      </c>
      <c r="E332" s="6">
        <v>274.09206172</v>
      </c>
      <c r="F332" s="6">
        <v>98.320031856199606</v>
      </c>
      <c r="G332" s="6">
        <v>1.6799681438004099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526.95809936000001</v>
      </c>
      <c r="E333" s="6">
        <v>22.53318058</v>
      </c>
      <c r="F333" s="6">
        <v>95.899265119828598</v>
      </c>
      <c r="G333" s="6">
        <v>4.1007348801714301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18838.740034909999</v>
      </c>
      <c r="E334" s="6">
        <v>361.88083504000002</v>
      </c>
      <c r="F334" s="6">
        <v>98.115264930800393</v>
      </c>
      <c r="G334" s="6">
        <v>1.8847350691995699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42247.260624410002</v>
      </c>
      <c r="E336" s="6">
        <v>169.41637524000001</v>
      </c>
      <c r="F336" s="6">
        <v>99.600590175318601</v>
      </c>
      <c r="G336" s="6">
        <v>0.39940982468145197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8373.5445737800001</v>
      </c>
      <c r="E338" s="6">
        <v>25.135806240000001</v>
      </c>
      <c r="F338" s="6">
        <v>99.700717194813194</v>
      </c>
      <c r="G338" s="6">
        <v>0.29928280518683298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2952.8042319599999</v>
      </c>
      <c r="E339" s="6">
        <v>63.190635389999997</v>
      </c>
      <c r="F339" s="6">
        <v>97.904816215900198</v>
      </c>
      <c r="G339" s="6">
        <v>2.0951837840998202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54266.822374349998</v>
      </c>
      <c r="E340" s="6">
        <v>1530.8742616699999</v>
      </c>
      <c r="F340" s="6">
        <v>97.256384485445295</v>
      </c>
      <c r="G340" s="6">
        <v>2.7436155145546799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68595.112746579995</v>
      </c>
      <c r="E342" s="6">
        <v>159.15078975</v>
      </c>
      <c r="F342" s="6">
        <v>99.768522297288698</v>
      </c>
      <c r="G342" s="6">
        <v>0.23147770271134399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34224.777722810002</v>
      </c>
      <c r="E344" s="6">
        <v>332.49368113000003</v>
      </c>
      <c r="F344" s="6">
        <v>99.037847412072907</v>
      </c>
      <c r="G344" s="6">
        <v>0.96215258792709901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25116.588969619999</v>
      </c>
      <c r="E346" s="6">
        <v>425.08707709999999</v>
      </c>
      <c r="F346" s="6">
        <v>98.335711891723804</v>
      </c>
      <c r="G346" s="6">
        <v>1.66428810827623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207.687812517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4912.2537104290004</v>
      </c>
      <c r="E348" s="6">
        <v>58.738118665999998</v>
      </c>
      <c r="F348" s="6">
        <v>98.818382313118903</v>
      </c>
      <c r="G348" s="6">
        <v>1.1816176868810799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253.118210046</v>
      </c>
      <c r="E349" s="6">
        <v>8.387152553</v>
      </c>
      <c r="F349" s="6">
        <v>96.792741659427804</v>
      </c>
      <c r="G349" s="6">
        <v>3.2072583405722002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4538.7206336560002</v>
      </c>
      <c r="E350" s="6">
        <v>116.144287026</v>
      </c>
      <c r="F350" s="6">
        <v>97.504883836479095</v>
      </c>
      <c r="G350" s="6">
        <v>2.4951161635208798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380.62446709800003</v>
      </c>
      <c r="E351" s="6">
        <v>4.2640821170000001</v>
      </c>
      <c r="F351" s="6">
        <v>98.892125493029894</v>
      </c>
      <c r="G351" s="6">
        <v>1.1078745069700899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6944.3519575159999</v>
      </c>
      <c r="E352" s="6">
        <v>264.32671200999999</v>
      </c>
      <c r="F352" s="6">
        <v>96.333215501373104</v>
      </c>
      <c r="G352" s="6">
        <v>3.6667844986268601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391.81412452500001</v>
      </c>
      <c r="E353" s="6">
        <v>6.1029015180000004</v>
      </c>
      <c r="F353" s="6">
        <v>98.466287914671796</v>
      </c>
      <c r="G353" s="6">
        <v>1.53371208532819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6627.2942108039997</v>
      </c>
      <c r="E354" s="6">
        <v>50.511765285999999</v>
      </c>
      <c r="F354" s="6">
        <v>99.243587407797406</v>
      </c>
      <c r="G354" s="6">
        <v>0.75641259220256296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12519.551320516</v>
      </c>
      <c r="E356" s="6">
        <v>433.97652531900002</v>
      </c>
      <c r="F356" s="6">
        <v>96.649742599205993</v>
      </c>
      <c r="G356" s="6">
        <v>3.35025740079401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13781.097120513001</v>
      </c>
      <c r="E358" s="6">
        <v>61.524930169999998</v>
      </c>
      <c r="F358" s="6">
        <v>99.555539911840896</v>
      </c>
      <c r="G358" s="6">
        <v>0.44446008815912402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788.03889211800004</v>
      </c>
      <c r="E359" s="6">
        <v>14.10020022</v>
      </c>
      <c r="F359" s="6">
        <v>98.242175159559693</v>
      </c>
      <c r="G359" s="6">
        <v>1.75782484044033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14110.814349337001</v>
      </c>
      <c r="E360" s="6">
        <v>186.78429579300001</v>
      </c>
      <c r="F360" s="6">
        <v>98.693596733066599</v>
      </c>
      <c r="G360" s="6">
        <v>1.3064032669333701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296.17478159799998</v>
      </c>
      <c r="E361" s="6">
        <v>18.446282929999999</v>
      </c>
      <c r="F361" s="6">
        <v>94.136984134335194</v>
      </c>
      <c r="G361" s="6">
        <v>5.8630158656647602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11924.004783065</v>
      </c>
      <c r="E362" s="6">
        <v>222.01813951899999</v>
      </c>
      <c r="F362" s="6">
        <v>98.172091877859202</v>
      </c>
      <c r="G362" s="6">
        <v>1.82790812214083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12590.819776951999</v>
      </c>
      <c r="E364" s="6">
        <v>72.164274590000005</v>
      </c>
      <c r="F364" s="6">
        <v>99.430116358859195</v>
      </c>
      <c r="G364" s="6">
        <v>0.56988364114074996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844.09284279999997</v>
      </c>
      <c r="E365" s="6">
        <v>40.661412060000004</v>
      </c>
      <c r="F365" s="6">
        <v>95.404214013479503</v>
      </c>
      <c r="G365" s="6">
        <v>4.5957859865205304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10398.251287105</v>
      </c>
      <c r="E366" s="6">
        <v>187.68091618</v>
      </c>
      <c r="F366" s="6">
        <v>98.227072377038695</v>
      </c>
      <c r="G366" s="6">
        <v>1.77292762296134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7393.6474754110004</v>
      </c>
      <c r="E368" s="6">
        <v>281.76904251500002</v>
      </c>
      <c r="F368" s="6">
        <v>96.328941343353506</v>
      </c>
      <c r="G368" s="6">
        <v>3.67105865664653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542.48391820999996</v>
      </c>
      <c r="E369" s="6">
        <v>20.19758152</v>
      </c>
      <c r="F369" s="6">
        <v>96.410477058568404</v>
      </c>
      <c r="G369" s="6">
        <v>3.5895229414316501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16710.072838610002</v>
      </c>
      <c r="E370" s="6">
        <v>249.375947</v>
      </c>
      <c r="F370" s="6">
        <v>98.529575163954703</v>
      </c>
      <c r="G370" s="6">
        <v>1.47042483604534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362.30361170999998</v>
      </c>
      <c r="E371" s="6">
        <v>17.226210330000001</v>
      </c>
      <c r="F371" s="6">
        <v>95.4611708146127</v>
      </c>
      <c r="G371" s="6">
        <v>4.5388291853873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13835.100433400001</v>
      </c>
      <c r="E372" s="6">
        <v>1123.8699583</v>
      </c>
      <c r="F372" s="6">
        <v>92.486983202242399</v>
      </c>
      <c r="G372" s="6">
        <v>7.5130167977575502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486.97023038999998</v>
      </c>
      <c r="E373" s="6">
        <v>12.03167663</v>
      </c>
      <c r="F373" s="6">
        <v>97.5888515733633</v>
      </c>
      <c r="G373" s="6">
        <v>2.4111484266367298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13966.639183895</v>
      </c>
      <c r="E374" s="6">
        <v>141.38007794999999</v>
      </c>
      <c r="F374" s="6">
        <v>98.997874362616201</v>
      </c>
      <c r="G374" s="6">
        <v>1.0021256373838501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27261.599401399999</v>
      </c>
      <c r="E376" s="6">
        <v>300.63200806999998</v>
      </c>
      <c r="F376" s="6">
        <v>98.909260997036995</v>
      </c>
      <c r="G376" s="6">
        <v>1.09073900296297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2276.4342636699998</v>
      </c>
      <c r="E377" s="6">
        <v>205.44015768</v>
      </c>
      <c r="F377" s="6">
        <v>91.722379024791607</v>
      </c>
      <c r="G377" s="6">
        <v>8.2776209752084107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49751.370146660003</v>
      </c>
      <c r="E378" s="6">
        <v>4330.3630302199999</v>
      </c>
      <c r="F378" s="6">
        <v>91.992928525317197</v>
      </c>
      <c r="G378" s="6">
        <v>8.0070714746827605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2847.75396108</v>
      </c>
      <c r="E379" s="6">
        <v>198.26621406999999</v>
      </c>
      <c r="F379" s="6">
        <v>93.490975020865207</v>
      </c>
      <c r="G379" s="6">
        <v>6.5090249791348302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52988.34735982</v>
      </c>
      <c r="E380" s="6">
        <v>3170.3035838599999</v>
      </c>
      <c r="F380" s="6">
        <v>94.354736927282303</v>
      </c>
      <c r="G380" s="6">
        <v>5.6452630727177002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1571.2631632</v>
      </c>
      <c r="E381" s="6">
        <v>152.390548</v>
      </c>
      <c r="F381" s="6">
        <v>91.158865205360399</v>
      </c>
      <c r="G381" s="6">
        <v>8.8411347946396006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49418.891434789999</v>
      </c>
      <c r="E382" s="6">
        <v>1629.8148285699999</v>
      </c>
      <c r="F382" s="6">
        <v>96.807333725243097</v>
      </c>
      <c r="G382" s="6">
        <v>3.1926662747568799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32115.423672910001</v>
      </c>
      <c r="E384" s="6">
        <v>268.25596668999998</v>
      </c>
      <c r="F384" s="6">
        <v>99.171632224393804</v>
      </c>
      <c r="G384" s="6">
        <v>0.82836777560622299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637.01458606999995</v>
      </c>
      <c r="E385" s="6">
        <v>17.043264629999999</v>
      </c>
      <c r="F385" s="6">
        <v>97.394226732121695</v>
      </c>
      <c r="G385" s="6">
        <v>2.6057732678783099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16427.08149262</v>
      </c>
      <c r="E386" s="6">
        <v>539.39817157000004</v>
      </c>
      <c r="F386" s="6">
        <v>96.820800883588902</v>
      </c>
      <c r="G386" s="6">
        <v>3.17919911641112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1664.44960212</v>
      </c>
      <c r="E387" s="6">
        <v>33.6339215</v>
      </c>
      <c r="F387" s="6">
        <v>98.019301110212794</v>
      </c>
      <c r="G387" s="6">
        <v>1.98069888978716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21037.134082320001</v>
      </c>
      <c r="E388" s="6">
        <v>390.97261309999999</v>
      </c>
      <c r="F388" s="6">
        <v>98.175421568236104</v>
      </c>
      <c r="G388" s="6">
        <v>1.82457843176395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13985.03461875</v>
      </c>
      <c r="E390" s="6">
        <v>91.884967959999997</v>
      </c>
      <c r="F390" s="6">
        <v>99.347265093090797</v>
      </c>
      <c r="G390" s="6">
        <v>0.65273490690923897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777.24513899700003</v>
      </c>
      <c r="E391" s="6">
        <v>3.7633220060000001</v>
      </c>
      <c r="F391" s="6">
        <v>99.518145808412001</v>
      </c>
      <c r="G391" s="6">
        <v>0.48185419158801501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6616.0991939220003</v>
      </c>
      <c r="E392" s="6">
        <v>29.165745547</v>
      </c>
      <c r="F392" s="6">
        <v>99.561104849653603</v>
      </c>
      <c r="G392" s="6">
        <v>0.43889515034641402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26621.12257222</v>
      </c>
      <c r="E394" s="6">
        <v>817.93550135999999</v>
      </c>
      <c r="F394" s="6">
        <v>97.019083165440193</v>
      </c>
      <c r="G394" s="6">
        <v>2.9809168345598498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19297.812301649999</v>
      </c>
      <c r="E396" s="6">
        <v>209.69523416000001</v>
      </c>
      <c r="F396" s="6">
        <v>98.925053681127295</v>
      </c>
      <c r="G396" s="6">
        <v>1.07494631887268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598.34820155</v>
      </c>
      <c r="E397" s="6">
        <v>66.174634499999996</v>
      </c>
      <c r="F397" s="6">
        <v>90.041781725162394</v>
      </c>
      <c r="G397" s="6">
        <v>9.95821827483757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14283.857461559999</v>
      </c>
      <c r="E398" s="6">
        <v>493.66512039700001</v>
      </c>
      <c r="F398" s="6">
        <v>96.659351270423699</v>
      </c>
      <c r="G398" s="6">
        <v>3.3406487295763201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175.68161161099999</v>
      </c>
      <c r="E399" s="6">
        <v>8.2195769189999996</v>
      </c>
      <c r="F399" s="6">
        <v>95.530438392104699</v>
      </c>
      <c r="G399" s="6">
        <v>4.4695616078952796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5589.9615418240001</v>
      </c>
      <c r="E400" s="6">
        <v>104.820656488</v>
      </c>
      <c r="F400" s="6">
        <v>98.159356181890999</v>
      </c>
      <c r="G400" s="6">
        <v>1.8406438181089699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774.30165798999997</v>
      </c>
      <c r="E401" s="6">
        <v>28.901512879999999</v>
      </c>
      <c r="F401" s="6">
        <v>96.401718278988497</v>
      </c>
      <c r="G401" s="6">
        <v>3.5982817210114999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13712.795205390001</v>
      </c>
      <c r="E402" s="6">
        <v>149.76264140000001</v>
      </c>
      <c r="F402" s="6">
        <v>98.919660837089495</v>
      </c>
      <c r="G402" s="6">
        <v>1.0803391629105401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1016.31407468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15947.069686209999</v>
      </c>
      <c r="E404" s="6">
        <v>121.55597243</v>
      </c>
      <c r="F404" s="6">
        <v>99.2435197943351</v>
      </c>
      <c r="G404" s="6">
        <v>0.75648020566488305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854.91873382000006</v>
      </c>
      <c r="E405" s="6">
        <v>54.63441881</v>
      </c>
      <c r="F405" s="6">
        <v>93.993268161181902</v>
      </c>
      <c r="G405" s="6">
        <v>6.0067318388180997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33433.301503460003</v>
      </c>
      <c r="E406" s="6">
        <v>595.01555585000006</v>
      </c>
      <c r="F406" s="6">
        <v>98.251410568401297</v>
      </c>
      <c r="G406" s="6">
        <v>1.74858943159872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30518.20345909</v>
      </c>
      <c r="E408" s="6">
        <v>393.77727392000003</v>
      </c>
      <c r="F408" s="6">
        <v>98.726133801256196</v>
      </c>
      <c r="G408" s="6">
        <v>1.2738661987437701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698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601</v>
      </c>
      <c r="F418" s="5" t="s">
        <v>457</v>
      </c>
      <c r="G418" s="5" t="s">
        <v>602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13.464586691999999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80.929925127000004</v>
      </c>
      <c r="E420" s="6">
        <v>12.454742692</v>
      </c>
      <c r="F420" s="6">
        <v>86.662968362065598</v>
      </c>
      <c r="G420" s="6">
        <v>13.3370316379344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254.714524079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175.54792791099999</v>
      </c>
      <c r="E423" s="6">
        <v>11.450009701000001</v>
      </c>
      <c r="F423" s="6">
        <v>93.876932629728998</v>
      </c>
      <c r="G423" s="6">
        <v>6.1230673702709497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43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220.45150938099999</v>
      </c>
      <c r="E426" s="6">
        <v>1.943485739</v>
      </c>
      <c r="F426" s="6">
        <v>99.126110847075793</v>
      </c>
      <c r="G426" s="6">
        <v>0.87388915292420699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1832.9420406879999</v>
      </c>
      <c r="E427" s="6">
        <v>15.265287355</v>
      </c>
      <c r="F427" s="6">
        <v>99.174048975816802</v>
      </c>
      <c r="G427" s="6">
        <v>0.82595102418319399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45.931326345000002</v>
      </c>
      <c r="E428" s="6">
        <v>2.9984117540000002</v>
      </c>
      <c r="F428" s="6">
        <v>93.872005307011307</v>
      </c>
      <c r="G428" s="6">
        <v>6.1279946929887199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834.06027248299995</v>
      </c>
      <c r="E429" s="6">
        <v>47.600633661000003</v>
      </c>
      <c r="F429" s="6">
        <v>94.601027069558498</v>
      </c>
      <c r="G429" s="6">
        <v>5.3989729304415199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1979.2260661820001</v>
      </c>
      <c r="E431" s="6">
        <v>8.4491351409999993</v>
      </c>
      <c r="F431" s="6">
        <v>99.574923753369006</v>
      </c>
      <c r="G431" s="6">
        <v>0.42507624663105098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123.96365742</v>
      </c>
      <c r="E432" s="6">
        <v>16.938952102999998</v>
      </c>
      <c r="F432" s="6">
        <v>87.978255221571999</v>
      </c>
      <c r="G432" s="6">
        <v>12.021744778427999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722.44764533399996</v>
      </c>
      <c r="E433" s="6">
        <v>62.960451784999997</v>
      </c>
      <c r="F433" s="6">
        <v>91.983727693163701</v>
      </c>
      <c r="G433" s="6">
        <v>8.0162723068362496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699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601</v>
      </c>
      <c r="F443" s="5" t="s">
        <v>457</v>
      </c>
      <c r="G443" s="5" t="s">
        <v>602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524.88722072999997</v>
      </c>
      <c r="E444" s="6">
        <v>21.880849596000001</v>
      </c>
      <c r="F444" s="6">
        <v>95.998147883259904</v>
      </c>
      <c r="G444" s="6">
        <v>4.0018521167400998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5922.8684018040003</v>
      </c>
      <c r="E445" s="6">
        <v>158.18026033500001</v>
      </c>
      <c r="F445" s="6">
        <v>97.398799629415194</v>
      </c>
      <c r="G445" s="6">
        <v>2.6012003705847699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700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601</v>
      </c>
      <c r="F16" s="5" t="s">
        <v>457</v>
      </c>
      <c r="G16" s="5" t="s">
        <v>602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122874.581051716</v>
      </c>
      <c r="E17" s="6">
        <v>178.09211643</v>
      </c>
      <c r="F17" s="6">
        <v>99.855271639498099</v>
      </c>
      <c r="G17" s="6">
        <v>0.14472836050188401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2335715.6069861501</v>
      </c>
      <c r="E18" s="6">
        <v>2807.5166681209998</v>
      </c>
      <c r="F18" s="6">
        <v>99.879944883173394</v>
      </c>
      <c r="G18" s="6">
        <v>0.120055116826635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392.91855462199999</v>
      </c>
      <c r="E19" s="6">
        <v>153.849515704</v>
      </c>
      <c r="F19" s="6">
        <v>71.862015349164395</v>
      </c>
      <c r="G19" s="6">
        <v>28.137984650835602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4579.0155548969997</v>
      </c>
      <c r="E20" s="6">
        <v>1502.0331072419999</v>
      </c>
      <c r="F20" s="6">
        <v>75.299768334469107</v>
      </c>
      <c r="G20" s="6">
        <v>24.7002316655309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122481.662497094</v>
      </c>
      <c r="E21" s="6">
        <v>24.242600725999999</v>
      </c>
      <c r="F21" s="6">
        <v>99.980211075779096</v>
      </c>
      <c r="G21" s="6">
        <v>1.9788924220952801E-2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2331136.5914312499</v>
      </c>
      <c r="E22" s="6">
        <v>1305.4835608789999</v>
      </c>
      <c r="F22" s="6">
        <v>99.944029325534999</v>
      </c>
      <c r="G22" s="6">
        <v>5.5970674465019903E-2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703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601</v>
      </c>
      <c r="F32" s="5" t="s">
        <v>457</v>
      </c>
      <c r="G32" s="5" t="s">
        <v>602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122874.581051716</v>
      </c>
      <c r="E33" s="6">
        <v>178.09211643</v>
      </c>
      <c r="F33" s="6">
        <v>99.855271639498099</v>
      </c>
      <c r="G33" s="6">
        <v>0.14472836050188401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2335715.6069861501</v>
      </c>
      <c r="E34" s="6">
        <v>2807.5166681209998</v>
      </c>
      <c r="F34" s="6">
        <v>99.879944883173394</v>
      </c>
      <c r="G34" s="6">
        <v>0.120055116826635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704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601</v>
      </c>
      <c r="F44" s="5" t="s">
        <v>457</v>
      </c>
      <c r="G44" s="5" t="s">
        <v>602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122481.662497094</v>
      </c>
      <c r="E45" s="6">
        <v>24.242600725999999</v>
      </c>
      <c r="F45" s="6">
        <v>99.980211075779096</v>
      </c>
      <c r="G45" s="6">
        <v>1.9788924220952801E-2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2331136.5914312499</v>
      </c>
      <c r="E46" s="6">
        <v>1305.4835608789999</v>
      </c>
      <c r="F46" s="6">
        <v>99.944029325534999</v>
      </c>
      <c r="G46" s="6">
        <v>5.5970674465019903E-2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135.30623815199999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2042.441087978</v>
      </c>
      <c r="E48" s="6">
        <v>0</v>
      </c>
      <c r="F48" s="6">
        <v>100</v>
      </c>
      <c r="G48" s="6">
        <v>0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859.71637887199995</v>
      </c>
      <c r="E49" s="6">
        <v>0</v>
      </c>
      <c r="F49" s="6">
        <v>100</v>
      </c>
      <c r="G49" s="6">
        <v>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16017.098556739</v>
      </c>
      <c r="E50" s="6">
        <v>0</v>
      </c>
      <c r="F50" s="6">
        <v>100</v>
      </c>
      <c r="G50" s="6">
        <v>0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153.15267874599999</v>
      </c>
      <c r="E51" s="6">
        <v>2.6776101730000001</v>
      </c>
      <c r="F51" s="6">
        <v>98.281713913530794</v>
      </c>
      <c r="G51" s="6">
        <v>1.71828608646924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2166.2115111319999</v>
      </c>
      <c r="E52" s="6">
        <v>55.249549627999997</v>
      </c>
      <c r="F52" s="6">
        <v>97.512918384934594</v>
      </c>
      <c r="G52" s="6">
        <v>2.4870816150654602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1833.8668580599999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30397.423186020002</v>
      </c>
      <c r="E54" s="6">
        <v>74.789721139999997</v>
      </c>
      <c r="F54" s="6">
        <v>99.754564194704699</v>
      </c>
      <c r="G54" s="6">
        <v>0.24543580529534401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232.61864611600001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2726.6118489599999</v>
      </c>
      <c r="E56" s="6">
        <v>13.829847601999999</v>
      </c>
      <c r="F56" s="6">
        <v>99.495342388807202</v>
      </c>
      <c r="G56" s="6">
        <v>0.50465761119275498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1963.4189115070001</v>
      </c>
      <c r="E58" s="6">
        <v>0</v>
      </c>
      <c r="F58" s="6">
        <v>100</v>
      </c>
      <c r="G58" s="6">
        <v>0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210.43750275100001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5761.2361277030004</v>
      </c>
      <c r="E60" s="6">
        <v>0</v>
      </c>
      <c r="F60" s="6">
        <v>100</v>
      </c>
      <c r="G60" s="6">
        <v>0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223.46575431100001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5353.2373053379997</v>
      </c>
      <c r="E62" s="6">
        <v>7.1915866990000001</v>
      </c>
      <c r="F62" s="6">
        <v>99.865839341518296</v>
      </c>
      <c r="G62" s="6">
        <v>0.134160658481698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1300.21188757</v>
      </c>
      <c r="E63" s="6">
        <v>23.393504279999998</v>
      </c>
      <c r="F63" s="6">
        <v>98.232592249620396</v>
      </c>
      <c r="G63" s="6">
        <v>1.7674077503796599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35924.257832609997</v>
      </c>
      <c r="E64" s="6">
        <v>51.791768560000001</v>
      </c>
      <c r="F64" s="6">
        <v>99.856038200040999</v>
      </c>
      <c r="G64" s="6">
        <v>0.14396179995903599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1635.3692048299999</v>
      </c>
      <c r="E65" s="6">
        <v>0</v>
      </c>
      <c r="F65" s="6">
        <v>100</v>
      </c>
      <c r="G65" s="6">
        <v>0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24564.28518771</v>
      </c>
      <c r="E66" s="6">
        <v>0</v>
      </c>
      <c r="F66" s="6">
        <v>100</v>
      </c>
      <c r="G66" s="6">
        <v>0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3318.6623122000001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33704.247465189997</v>
      </c>
      <c r="E68" s="6">
        <v>39.346864230000001</v>
      </c>
      <c r="F68" s="6">
        <v>99.883394567140996</v>
      </c>
      <c r="G68" s="6">
        <v>0.116605432858985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165.98100283900001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2940.4511564099998</v>
      </c>
      <c r="E70" s="6">
        <v>2.9265477010000001</v>
      </c>
      <c r="F70" s="6">
        <v>99.900571792165394</v>
      </c>
      <c r="G70" s="6">
        <v>9.9428207834574095E-2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126.861940296</v>
      </c>
      <c r="E71" s="6">
        <v>1.5102611939999999</v>
      </c>
      <c r="F71" s="6">
        <v>98.823529411764696</v>
      </c>
      <c r="G71" s="6">
        <v>1.1764705882352899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1070.775186546</v>
      </c>
      <c r="E72" s="6">
        <v>0</v>
      </c>
      <c r="F72" s="6">
        <v>100</v>
      </c>
      <c r="G72" s="6">
        <v>0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2594.5079688300002</v>
      </c>
      <c r="E73" s="6">
        <v>32.545107649999999</v>
      </c>
      <c r="F73" s="6">
        <v>98.761155305868201</v>
      </c>
      <c r="G73" s="6">
        <v>1.2388446941318501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27443.23851291</v>
      </c>
      <c r="E74" s="6">
        <v>30.864535020000002</v>
      </c>
      <c r="F74" s="6">
        <v>99.887659535359006</v>
      </c>
      <c r="G74" s="6">
        <v>0.11234046464102999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474.77543108100002</v>
      </c>
      <c r="E75" s="6">
        <v>5.6370788320000003</v>
      </c>
      <c r="F75" s="6">
        <v>98.826616976934901</v>
      </c>
      <c r="G75" s="6">
        <v>1.1733830230650799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4047.9877207909999</v>
      </c>
      <c r="E76" s="6">
        <v>22.841792027</v>
      </c>
      <c r="F76" s="6">
        <v>99.438890969148304</v>
      </c>
      <c r="G76" s="6">
        <v>0.56110903085174801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69</v>
      </c>
      <c r="E77" s="6">
        <v>0</v>
      </c>
      <c r="F77" s="6">
        <v>100</v>
      </c>
      <c r="G77" s="6">
        <v>0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597</v>
      </c>
      <c r="E78" s="6">
        <v>1</v>
      </c>
      <c r="F78" s="6">
        <v>99.832775919732399</v>
      </c>
      <c r="G78" s="6">
        <v>0.167224080267559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275.12168753899999</v>
      </c>
      <c r="E79" s="6">
        <v>4.3105618689999998</v>
      </c>
      <c r="F79" s="6">
        <v>98.457385688970305</v>
      </c>
      <c r="G79" s="6">
        <v>1.5426143110296999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3734.808338796</v>
      </c>
      <c r="E80" s="6">
        <v>0</v>
      </c>
      <c r="F80" s="6">
        <v>100</v>
      </c>
      <c r="G80" s="6">
        <v>0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5709.1176187250003</v>
      </c>
      <c r="E82" s="6">
        <v>0</v>
      </c>
      <c r="F82" s="6">
        <v>100</v>
      </c>
      <c r="G82" s="6">
        <v>0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29671.854329689999</v>
      </c>
      <c r="E84" s="6">
        <v>0</v>
      </c>
      <c r="F84" s="6">
        <v>100</v>
      </c>
      <c r="G84" s="6">
        <v>0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194.32081908800001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1021.288395775</v>
      </c>
      <c r="E86" s="6">
        <v>3.312286689</v>
      </c>
      <c r="F86" s="6">
        <v>99.676724137931004</v>
      </c>
      <c r="G86" s="6">
        <v>0.32327586206896503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1440.9881950199999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34802.674505809999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127.163769008</v>
      </c>
      <c r="E89" s="6">
        <v>0</v>
      </c>
      <c r="F89" s="6">
        <v>100</v>
      </c>
      <c r="G89" s="6">
        <v>0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1657.5589414829999</v>
      </c>
      <c r="E90" s="6">
        <v>2.4419586729999998</v>
      </c>
      <c r="F90" s="6">
        <v>99.852894135613397</v>
      </c>
      <c r="G90" s="6">
        <v>0.147105864386611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440.29889005699999</v>
      </c>
      <c r="E91" s="6">
        <v>15.433753013</v>
      </c>
      <c r="F91" s="6">
        <v>96.613419458164799</v>
      </c>
      <c r="G91" s="6">
        <v>3.3865805418352299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3647.4999495940001</v>
      </c>
      <c r="E92" s="6">
        <v>72.124551550000007</v>
      </c>
      <c r="F92" s="6">
        <v>98.060972242552495</v>
      </c>
      <c r="G92" s="6">
        <v>1.9390277574474899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88.850127008000001</v>
      </c>
      <c r="E93" s="6">
        <v>0</v>
      </c>
      <c r="F93" s="6">
        <v>100</v>
      </c>
      <c r="G93" s="6">
        <v>0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977.351397088</v>
      </c>
      <c r="E94" s="6">
        <v>1.200677392</v>
      </c>
      <c r="F94" s="6">
        <v>99.877300613496899</v>
      </c>
      <c r="G94" s="6">
        <v>0.122699386503067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80.817452325000005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947.18054124900004</v>
      </c>
      <c r="E96" s="6">
        <v>0</v>
      </c>
      <c r="F96" s="6">
        <v>100</v>
      </c>
      <c r="G96" s="6">
        <v>0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535.72293609400003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5956.2198452120001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3690.2560723199999</v>
      </c>
      <c r="E99" s="6">
        <v>3284.8590715</v>
      </c>
      <c r="F99" s="6">
        <v>52.906023717609798</v>
      </c>
      <c r="G99" s="6">
        <v>47.093976282390202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167446.65522948999</v>
      </c>
      <c r="E100" s="6">
        <v>10958.991951190001</v>
      </c>
      <c r="F100" s="6">
        <v>93.857261737857797</v>
      </c>
      <c r="G100" s="6">
        <v>6.1427382621421698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586.45542659900002</v>
      </c>
      <c r="E101" s="6">
        <v>4.5903750609999996</v>
      </c>
      <c r="F101" s="6">
        <v>99.223346981213993</v>
      </c>
      <c r="G101" s="6">
        <v>0.77665301878594795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4512.6046433290003</v>
      </c>
      <c r="E102" s="6">
        <v>5.6980667819999997</v>
      </c>
      <c r="F102" s="6">
        <v>99.873889220187706</v>
      </c>
      <c r="G102" s="6">
        <v>0.12611077981227201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2161.2380879249999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43.346900454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520.16280544799997</v>
      </c>
      <c r="E106" s="6">
        <v>1.1114589859999999</v>
      </c>
      <c r="F106" s="6">
        <v>99.786780383795303</v>
      </c>
      <c r="G106" s="6">
        <v>0.21321961620469099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1952.0614763569999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324.31687706000002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2393.4559921760001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4188.7238439499997</v>
      </c>
      <c r="E114" s="6">
        <v>11.772808811000001</v>
      </c>
      <c r="F114" s="6">
        <v>99.719728170637595</v>
      </c>
      <c r="G114" s="6">
        <v>0.28027182936240902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8695.0551722620003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6300.6825471279999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29775.842657180001</v>
      </c>
      <c r="E120" s="6">
        <v>0</v>
      </c>
      <c r="F120" s="6">
        <v>100</v>
      </c>
      <c r="G120" s="6">
        <v>0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705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601</v>
      </c>
      <c r="F130" s="5" t="s">
        <v>457</v>
      </c>
      <c r="G130" s="5" t="s">
        <v>602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10447.548521036</v>
      </c>
      <c r="E131" s="6">
        <v>6.7322933459999996</v>
      </c>
      <c r="F131" s="6">
        <v>99.935602520483897</v>
      </c>
      <c r="G131" s="6">
        <v>6.4397479516126593E-2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198729.981467954</v>
      </c>
      <c r="E132" s="6">
        <v>72.701461714999994</v>
      </c>
      <c r="F132" s="6">
        <v>99.963430341762205</v>
      </c>
      <c r="G132" s="6">
        <v>3.6569658237821601E-2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3873.0077408769998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69953.640008592003</v>
      </c>
      <c r="E134" s="6">
        <v>212.36413690200001</v>
      </c>
      <c r="F134" s="6">
        <v>99.697340415079594</v>
      </c>
      <c r="G134" s="6">
        <v>0.302659584920425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2232.9172586149998</v>
      </c>
      <c r="E135" s="6">
        <v>20.103793905</v>
      </c>
      <c r="F135" s="6">
        <v>99.107696136149499</v>
      </c>
      <c r="G135" s="6">
        <v>0.89230386385044802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38171.541127422002</v>
      </c>
      <c r="E136" s="6">
        <v>164.213399587</v>
      </c>
      <c r="F136" s="6">
        <v>99.571644274090602</v>
      </c>
      <c r="G136" s="6">
        <v>0.428355725909361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6418.3585967270001</v>
      </c>
      <c r="E137" s="6">
        <v>2</v>
      </c>
      <c r="F137" s="6">
        <v>99.968849091995907</v>
      </c>
      <c r="G137" s="6">
        <v>3.1150908004103799E-2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112394.885149383</v>
      </c>
      <c r="E138" s="6">
        <v>255.85491185999999</v>
      </c>
      <c r="F138" s="6">
        <v>99.772877735449498</v>
      </c>
      <c r="G138" s="6">
        <v>0.22712226455050699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5163.2489850259999</v>
      </c>
      <c r="E139" s="6">
        <v>70.287049323999994</v>
      </c>
      <c r="F139" s="6">
        <v>98.656987381711403</v>
      </c>
      <c r="G139" s="6">
        <v>1.34301261828858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97973.237570237994</v>
      </c>
      <c r="E140" s="6">
        <v>777.30948483300006</v>
      </c>
      <c r="F140" s="6">
        <v>99.212855515221094</v>
      </c>
      <c r="G140" s="6">
        <v>0.78714448477891696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2183.09363846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55080.248342983999</v>
      </c>
      <c r="E142" s="6">
        <v>18.426641190000002</v>
      </c>
      <c r="F142" s="6">
        <v>99.966557015762504</v>
      </c>
      <c r="G142" s="6">
        <v>3.3442984237448001E-2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11045.208954034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195137.34442562901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13132.927285206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309772.58035543899</v>
      </c>
      <c r="E146" s="6">
        <v>41.400323120000003</v>
      </c>
      <c r="F146" s="6">
        <v>99.986637038448293</v>
      </c>
      <c r="G146" s="6">
        <v>1.3362961551742899E-2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5983.7520583659998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117095.19593529199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13361.0639515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242833.88428989999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14950.495401575001</v>
      </c>
      <c r="E151" s="6">
        <v>17.776263673999999</v>
      </c>
      <c r="F151" s="6">
        <v>99.881240372492201</v>
      </c>
      <c r="G151" s="6">
        <v>0.118759627507765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378136.22498064401</v>
      </c>
      <c r="E152" s="6">
        <v>420.30342323000002</v>
      </c>
      <c r="F152" s="6">
        <v>99.888972084300804</v>
      </c>
      <c r="G152" s="6">
        <v>0.111027915699181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44651.389572134001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58781.889875635003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25389.352936895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2522.999426935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22118.992887435001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5842.0943646980004</v>
      </c>
      <c r="E161" s="6">
        <v>0</v>
      </c>
      <c r="F161" s="6">
        <v>100</v>
      </c>
      <c r="G161" s="6">
        <v>0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75991.360907302995</v>
      </c>
      <c r="E162" s="6">
        <v>34.622562455999997</v>
      </c>
      <c r="F162" s="6">
        <v>99.954459566485198</v>
      </c>
      <c r="G162" s="6">
        <v>4.5540433514775699E-2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7208.6786695259998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7200.76577215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110003.02237180001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10785.340125823001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175812.31243153699</v>
      </c>
      <c r="E168" s="6">
        <v>504.75590651599998</v>
      </c>
      <c r="F168" s="6">
        <v>99.713722607077301</v>
      </c>
      <c r="G168" s="6">
        <v>0.28627739292274901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79.709893342000001</v>
      </c>
      <c r="E169" s="6">
        <v>61.192716181000002</v>
      </c>
      <c r="F169" s="6">
        <v>56.570913492548698</v>
      </c>
      <c r="G169" s="6">
        <v>43.429086507451302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479.84368040700002</v>
      </c>
      <c r="E170" s="6">
        <v>305.56441671200002</v>
      </c>
      <c r="F170" s="6">
        <v>61.094822190800201</v>
      </c>
      <c r="G170" s="6">
        <v>38.905177809199799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706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601</v>
      </c>
      <c r="F180" s="5" t="s">
        <v>457</v>
      </c>
      <c r="G180" s="5" t="s">
        <v>602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10440.81622769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198684.05946823</v>
      </c>
      <c r="E182" s="6">
        <v>25.238793619999999</v>
      </c>
      <c r="F182" s="6">
        <v>99.987298634819396</v>
      </c>
      <c r="G182" s="6">
        <v>1.27013651805772E-2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3873.0077408769998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69846.183667992998</v>
      </c>
      <c r="E184" s="6">
        <v>65.105953421999999</v>
      </c>
      <c r="F184" s="6">
        <v>99.906873476695196</v>
      </c>
      <c r="G184" s="6">
        <v>9.3126523304838296E-2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2230.3269627909999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38148.756589397002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6418.3585967270001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112384.885149383</v>
      </c>
      <c r="E188" s="6">
        <v>222.85491185999999</v>
      </c>
      <c r="F188" s="6">
        <v>99.8020962753193</v>
      </c>
      <c r="G188" s="6">
        <v>0.197903724680735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4986.8984385040003</v>
      </c>
      <c r="E189" s="6">
        <v>24.242600725999999</v>
      </c>
      <c r="F189" s="6">
        <v>99.516225934648105</v>
      </c>
      <c r="G189" s="6">
        <v>0.48377406535189199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96502.738021287005</v>
      </c>
      <c r="E190" s="6">
        <v>399.60170574099999</v>
      </c>
      <c r="F190" s="6">
        <v>99.587624295897598</v>
      </c>
      <c r="G190" s="6">
        <v>0.41237570410236801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2183.09363846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55080.248342983999</v>
      </c>
      <c r="E192" s="6">
        <v>18.426641190000002</v>
      </c>
      <c r="F192" s="6">
        <v>99.966557015762504</v>
      </c>
      <c r="G192" s="6">
        <v>3.3442984237448001E-2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11045.208954034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195137.34442562901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13132.927285206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309772.58035543899</v>
      </c>
      <c r="E196" s="6">
        <v>41.400323120000003</v>
      </c>
      <c r="F196" s="6">
        <v>99.986637038448293</v>
      </c>
      <c r="G196" s="6">
        <v>1.3362961551742899E-2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5983.7520583659998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117095.19593529199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13361.0639515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242833.88428989999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14919.341927150001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377649.32624417002</v>
      </c>
      <c r="E202" s="6">
        <v>25.541253560000001</v>
      </c>
      <c r="F202" s="6">
        <v>99.993237237698906</v>
      </c>
      <c r="G202" s="6">
        <v>6.7627623011355196E-3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44651.389572134001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58781.889875635003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25389.352936895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2522.999426935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22118.992887435001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5842.0943646980004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75991.360907302995</v>
      </c>
      <c r="E212" s="6">
        <v>34.622562455999997</v>
      </c>
      <c r="F212" s="6">
        <v>99.954459566485198</v>
      </c>
      <c r="G212" s="6">
        <v>4.5540433514775699E-2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7208.6786695259998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7200.76577215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110003.02237180001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10688.95807466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173856.70172082001</v>
      </c>
      <c r="E218" s="6">
        <v>472.69141590999999</v>
      </c>
      <c r="F218" s="6">
        <v>99.728851568054694</v>
      </c>
      <c r="G218" s="6">
        <v>0.27114843194529997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707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601</v>
      </c>
      <c r="F228" s="5" t="s">
        <v>457</v>
      </c>
      <c r="G228" s="5" t="s">
        <v>602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2029.0005775699999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20656.120684379999</v>
      </c>
      <c r="E230" s="6">
        <v>25.238793619999999</v>
      </c>
      <c r="F230" s="6">
        <v>99.877963565950097</v>
      </c>
      <c r="G230" s="6">
        <v>0.122036434049938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19594.071731060001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51226.509845749999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29638.706991790001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34718.003424859999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9380.6608260310004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16966.307427079999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31177.669422110001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1925.33670818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33300.505654619999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53160.733204639997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4021.2467270400002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85476.781052620005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30113.75592412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2723.3330423699999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37230.081297080003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27324.445705369999</v>
      </c>
      <c r="E256" s="6">
        <v>222.85491185999999</v>
      </c>
      <c r="F256" s="6">
        <v>99.191009983313506</v>
      </c>
      <c r="G256" s="6">
        <v>0.80899001668646597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13214.956156983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21959.712076579999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1119.066298315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6551.9051025749995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12726.368885353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1403.9331286199999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15567.087784859999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1804.0403471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26208.181141100002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30161.342090530001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16670.92203428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43051.364635940001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1563.65704549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22548.454405479999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25214.33966034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1667.00889207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28315.71693667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2081.7334458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27399.84379965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44744.689989489998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10486.436802619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27910.886402299999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21974.88480815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317.20280553399999</v>
      </c>
      <c r="E291" s="6">
        <v>24.242600725999999</v>
      </c>
      <c r="F291" s="6">
        <v>92.900006770763198</v>
      </c>
      <c r="G291" s="6">
        <v>7.0999932292367802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4696.9986725799999</v>
      </c>
      <c r="E292" s="6">
        <v>210.49890256099999</v>
      </c>
      <c r="F292" s="6">
        <v>95.710667211996494</v>
      </c>
      <c r="G292" s="6">
        <v>4.2893327880035104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34920.165740960001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1806.6644890299999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21312.444080270001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34069.872394190003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1308.6660685300001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23572.133660160001</v>
      </c>
      <c r="E300" s="6">
        <v>67.805979769999993</v>
      </c>
      <c r="F300" s="6">
        <v>99.713171942049001</v>
      </c>
      <c r="G300" s="6">
        <v>0.28682805795100103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583.93657039000004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12028.883707044</v>
      </c>
      <c r="E302" s="6">
        <v>18.426641190000002</v>
      </c>
      <c r="F302" s="6">
        <v>99.847047675726998</v>
      </c>
      <c r="G302" s="6">
        <v>0.15295232427295399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25549.827516860001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1482.9121409899999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19924.994706910002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2725.0252630099999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43456.769159269999</v>
      </c>
      <c r="E308" s="6">
        <v>101.23274582000001</v>
      </c>
      <c r="F308" s="6">
        <v>99.767590933026298</v>
      </c>
      <c r="G308" s="6">
        <v>0.23240906697368599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2412.04384304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43974.357828380002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1722.93487882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25253.58552085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77186.506670839997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28192.577570019999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47592.842666390003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38965.063104089997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3461.8402496099998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39033.684158399999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9672.0157613650008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16668.27537806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8375.2554489590002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35351.110371789997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16315.313045159999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19159.220546830002</v>
      </c>
      <c r="E334" s="6">
        <v>41.400323120000003</v>
      </c>
      <c r="F334" s="6">
        <v>99.784380289572894</v>
      </c>
      <c r="G334" s="6">
        <v>0.21561971042714401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42416.676999650001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8398.6803800199996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55797.696636020002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68754.263536330007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34557.271403940002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25541.67604672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207.687812517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4905.8858756729996</v>
      </c>
      <c r="E348" s="6">
        <v>65.105953421999999</v>
      </c>
      <c r="F348" s="6">
        <v>98.690282429334601</v>
      </c>
      <c r="G348" s="6">
        <v>1.30971757066543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261.50536259900002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4654.864920682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7208.6786695259998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6677.8059760899996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12953.527845835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13842.622050683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14297.59864513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12146.022922583999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12662.984051542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10585.932203285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16959.448785609999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14958.970391700001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14108.019261845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27562.231409470001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54081.73317688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56158.650943679997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51048.70626336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32383.679639599999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16940.938410629999</v>
      </c>
      <c r="E386" s="6">
        <v>25.541253560000001</v>
      </c>
      <c r="F386" s="6">
        <v>99.8494605005545</v>
      </c>
      <c r="G386" s="6">
        <v>0.15053949944553399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21428.10669542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14076.919586710001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781.00846100299998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6610.6423770130004</v>
      </c>
      <c r="E392" s="6">
        <v>34.622562455999997</v>
      </c>
      <c r="F392" s="6">
        <v>99.478988982811501</v>
      </c>
      <c r="G392" s="6">
        <v>0.52101101718852705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27439.058073579999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19440.598616200001</v>
      </c>
      <c r="E396" s="6">
        <v>66.908919609999998</v>
      </c>
      <c r="F396" s="6">
        <v>99.657009387349106</v>
      </c>
      <c r="G396" s="6">
        <v>0.34299061265092501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14723.134678156999</v>
      </c>
      <c r="E398" s="6">
        <v>54.387903799999997</v>
      </c>
      <c r="F398" s="6">
        <v>99.631955197507807</v>
      </c>
      <c r="G398" s="6">
        <v>0.36804480249217397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5694.7821983120002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13862.55784679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1016.31407468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15697.16698855</v>
      </c>
      <c r="E404" s="6">
        <v>371.45867009</v>
      </c>
      <c r="F404" s="6">
        <v>97.688298439572705</v>
      </c>
      <c r="G404" s="6">
        <v>2.3117015604272901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34028.31705931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30911.980733010001</v>
      </c>
      <c r="E408" s="6">
        <v>0</v>
      </c>
      <c r="F408" s="6">
        <v>100</v>
      </c>
      <c r="G408" s="6">
        <v>0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708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601</v>
      </c>
      <c r="F418" s="5" t="s">
        <v>457</v>
      </c>
      <c r="G418" s="5" t="s">
        <v>602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6.7322933459999996</v>
      </c>
      <c r="E419" s="6">
        <v>6.7322933459999996</v>
      </c>
      <c r="F419" s="6">
        <v>50</v>
      </c>
      <c r="G419" s="6">
        <v>50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45.921999724000003</v>
      </c>
      <c r="E420" s="6">
        <v>47.462668094999998</v>
      </c>
      <c r="F420" s="6">
        <v>49.1750956516833</v>
      </c>
      <c r="G420" s="6">
        <v>50.8249043483167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107.456340599</v>
      </c>
      <c r="E421" s="6">
        <v>147.25818348000001</v>
      </c>
      <c r="F421" s="6">
        <v>42.18697029058</v>
      </c>
      <c r="G421" s="6">
        <v>57.81302970942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2.590295824</v>
      </c>
      <c r="E422" s="6">
        <v>20.103793905</v>
      </c>
      <c r="F422" s="6">
        <v>11.4139666095087</v>
      </c>
      <c r="G422" s="6">
        <v>88.586033390491295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22.784538025</v>
      </c>
      <c r="E423" s="6">
        <v>164.213399587</v>
      </c>
      <c r="F423" s="6">
        <v>12.184379312394</v>
      </c>
      <c r="G423" s="6">
        <v>87.815620687606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0</v>
      </c>
      <c r="E424" s="6">
        <v>2</v>
      </c>
      <c r="F424" s="6">
        <v>0</v>
      </c>
      <c r="G424" s="6">
        <v>100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10</v>
      </c>
      <c r="E425" s="6">
        <v>33</v>
      </c>
      <c r="F425" s="6">
        <v>23.255813953488399</v>
      </c>
      <c r="G425" s="6">
        <v>76.744186046511601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176.350546522</v>
      </c>
      <c r="E426" s="6">
        <v>46.044448598000002</v>
      </c>
      <c r="F426" s="6">
        <v>79.296094962409001</v>
      </c>
      <c r="G426" s="6">
        <v>20.703905037590999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1470.499548951</v>
      </c>
      <c r="E427" s="6">
        <v>377.70777909200001</v>
      </c>
      <c r="F427" s="6">
        <v>79.563560139546595</v>
      </c>
      <c r="G427" s="6">
        <v>20.436439860453401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31.153474424999999</v>
      </c>
      <c r="E428" s="6">
        <v>17.776263673999999</v>
      </c>
      <c r="F428" s="6">
        <v>63.6698164252727</v>
      </c>
      <c r="G428" s="6">
        <v>36.3301835747273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486.89873647399997</v>
      </c>
      <c r="E429" s="6">
        <v>394.76216966999999</v>
      </c>
      <c r="F429" s="6">
        <v>55.225170253207999</v>
      </c>
      <c r="G429" s="6">
        <v>44.774829746792101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1955.6107107170001</v>
      </c>
      <c r="E431" s="6">
        <v>32.064490606</v>
      </c>
      <c r="F431" s="6">
        <v>98.386834499688007</v>
      </c>
      <c r="G431" s="6">
        <v>1.61316550031201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79.709893342000001</v>
      </c>
      <c r="E432" s="6">
        <v>61.192716181000002</v>
      </c>
      <c r="F432" s="6">
        <v>56.570913492548698</v>
      </c>
      <c r="G432" s="6">
        <v>43.429086507451302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479.84368040700002</v>
      </c>
      <c r="E433" s="6">
        <v>305.56441671200002</v>
      </c>
      <c r="F433" s="6">
        <v>61.094822190800201</v>
      </c>
      <c r="G433" s="6">
        <v>38.905177809199799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709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601</v>
      </c>
      <c r="F443" s="5" t="s">
        <v>457</v>
      </c>
      <c r="G443" s="5" t="s">
        <v>602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392.91855462199999</v>
      </c>
      <c r="E444" s="6">
        <v>153.849515704</v>
      </c>
      <c r="F444" s="6">
        <v>71.862015349164395</v>
      </c>
      <c r="G444" s="6">
        <v>28.137984650835602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4579.0155548969997</v>
      </c>
      <c r="E445" s="6">
        <v>1502.0331072419999</v>
      </c>
      <c r="F445" s="6">
        <v>75.299768334469107</v>
      </c>
      <c r="G445" s="6">
        <v>24.7002316655309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710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711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712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601</v>
      </c>
      <c r="F16" s="5" t="s">
        <v>457</v>
      </c>
      <c r="G16" s="5" t="s">
        <v>602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122604.723511189</v>
      </c>
      <c r="E17" s="6">
        <v>447.949656957</v>
      </c>
      <c r="F17" s="6">
        <v>99.635969178544499</v>
      </c>
      <c r="G17" s="6">
        <v>0.364030821455538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2333027.2129688901</v>
      </c>
      <c r="E18" s="6">
        <v>5495.9106853780004</v>
      </c>
      <c r="F18" s="6">
        <v>99.764983692922002</v>
      </c>
      <c r="G18" s="6">
        <v>0.23501630707802701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530.96847097</v>
      </c>
      <c r="E19" s="6">
        <v>15.799599356</v>
      </c>
      <c r="F19" s="6">
        <v>97.110365397419798</v>
      </c>
      <c r="G19" s="6">
        <v>2.8896346025801698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5883.9255488319995</v>
      </c>
      <c r="E20" s="6">
        <v>197.12311330700001</v>
      </c>
      <c r="F20" s="6">
        <v>96.758402633179003</v>
      </c>
      <c r="G20" s="6">
        <v>3.2415973668209799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122073.755040219</v>
      </c>
      <c r="E21" s="6">
        <v>432.15005760100001</v>
      </c>
      <c r="F21" s="6">
        <v>99.647241447458399</v>
      </c>
      <c r="G21" s="6">
        <v>0.35275855254155403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2327143.28742006</v>
      </c>
      <c r="E22" s="6">
        <v>5298.7875720709999</v>
      </c>
      <c r="F22" s="6">
        <v>99.772822329485294</v>
      </c>
      <c r="G22" s="6">
        <v>0.227177670514663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713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601</v>
      </c>
      <c r="F32" s="5" t="s">
        <v>457</v>
      </c>
      <c r="G32" s="5" t="s">
        <v>602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122604.723511189</v>
      </c>
      <c r="E33" s="6">
        <v>447.949656957</v>
      </c>
      <c r="F33" s="6">
        <v>99.635969178544499</v>
      </c>
      <c r="G33" s="6">
        <v>0.364030821455538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2333027.2129688901</v>
      </c>
      <c r="E34" s="6">
        <v>5495.9106853780004</v>
      </c>
      <c r="F34" s="6">
        <v>99.764983692922002</v>
      </c>
      <c r="G34" s="6">
        <v>0.23501630707802701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714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601</v>
      </c>
      <c r="F44" s="5" t="s">
        <v>457</v>
      </c>
      <c r="G44" s="5" t="s">
        <v>602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122073.755040219</v>
      </c>
      <c r="E45" s="6">
        <v>432.15005760100001</v>
      </c>
      <c r="F45" s="6">
        <v>99.647241447458399</v>
      </c>
      <c r="G45" s="6">
        <v>0.35275855254155403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2327143.28742006</v>
      </c>
      <c r="E46" s="6">
        <v>5298.7875720709999</v>
      </c>
      <c r="F46" s="6">
        <v>99.772822329485294</v>
      </c>
      <c r="G46" s="6">
        <v>0.227177670514663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135.30623815199999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2040.9913026490001</v>
      </c>
      <c r="E48" s="6">
        <v>1.449785329</v>
      </c>
      <c r="F48" s="6">
        <v>99.929017030771007</v>
      </c>
      <c r="G48" s="6">
        <v>7.0982969229006002E-2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859.71637887199995</v>
      </c>
      <c r="E49" s="6">
        <v>0</v>
      </c>
      <c r="F49" s="6">
        <v>100</v>
      </c>
      <c r="G49" s="6">
        <v>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15979.712708519</v>
      </c>
      <c r="E50" s="6">
        <v>37.38584822</v>
      </c>
      <c r="F50" s="6">
        <v>99.766587886766402</v>
      </c>
      <c r="G50" s="6">
        <v>0.233412113233644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153.15267874599999</v>
      </c>
      <c r="E51" s="6">
        <v>2.6776101730000001</v>
      </c>
      <c r="F51" s="6">
        <v>98.281713913530794</v>
      </c>
      <c r="G51" s="6">
        <v>1.71828608646924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2084.4263926590002</v>
      </c>
      <c r="E52" s="6">
        <v>137.03466810099999</v>
      </c>
      <c r="F52" s="6">
        <v>93.8313270251913</v>
      </c>
      <c r="G52" s="6">
        <v>6.1686729748086604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1833.8668580599999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30218.125449949999</v>
      </c>
      <c r="E54" s="6">
        <v>254.08745721</v>
      </c>
      <c r="F54" s="6">
        <v>99.166166704124393</v>
      </c>
      <c r="G54" s="6">
        <v>0.83383329587559296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232.61864611600001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2721.215536621</v>
      </c>
      <c r="E56" s="6">
        <v>19.226159940999999</v>
      </c>
      <c r="F56" s="6">
        <v>99.298428426150394</v>
      </c>
      <c r="G56" s="6">
        <v>0.70157157384957403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1963.4189115070001</v>
      </c>
      <c r="E58" s="6">
        <v>0</v>
      </c>
      <c r="F58" s="6">
        <v>100</v>
      </c>
      <c r="G58" s="6">
        <v>0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210.43750275100001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5722.0670849859998</v>
      </c>
      <c r="E60" s="6">
        <v>39.169042717000004</v>
      </c>
      <c r="F60" s="6">
        <v>99.320127801590104</v>
      </c>
      <c r="G60" s="6">
        <v>0.67987219840990398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223.46575431100001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5353.2373053379997</v>
      </c>
      <c r="E62" s="6">
        <v>7.1915866990000001</v>
      </c>
      <c r="F62" s="6">
        <v>99.865839341518296</v>
      </c>
      <c r="G62" s="6">
        <v>0.134160658481698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1300.21188757</v>
      </c>
      <c r="E63" s="6">
        <v>23.393504279999998</v>
      </c>
      <c r="F63" s="6">
        <v>98.232592249620396</v>
      </c>
      <c r="G63" s="6">
        <v>1.7674077503796599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35715.345152479997</v>
      </c>
      <c r="E64" s="6">
        <v>260.70444868999999</v>
      </c>
      <c r="F64" s="6">
        <v>99.275338866884596</v>
      </c>
      <c r="G64" s="6">
        <v>0.72466113311540903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1635.3692048299999</v>
      </c>
      <c r="E65" s="6">
        <v>0</v>
      </c>
      <c r="F65" s="6">
        <v>100</v>
      </c>
      <c r="G65" s="6">
        <v>0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24537.999013510002</v>
      </c>
      <c r="E66" s="6">
        <v>26.286174200000001</v>
      </c>
      <c r="F66" s="6">
        <v>99.8929902742981</v>
      </c>
      <c r="G66" s="6">
        <v>0.107009725701896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3318.6623122000001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33704.247465189997</v>
      </c>
      <c r="E68" s="6">
        <v>39.346864230000001</v>
      </c>
      <c r="F68" s="6">
        <v>99.883394567140996</v>
      </c>
      <c r="G68" s="6">
        <v>0.116605432858985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165.98100283900001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2937.5924818980002</v>
      </c>
      <c r="E70" s="6">
        <v>5.7852222129999999</v>
      </c>
      <c r="F70" s="6">
        <v>99.803449546929698</v>
      </c>
      <c r="G70" s="6">
        <v>0.19655045307028801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125.35167910200001</v>
      </c>
      <c r="E71" s="6">
        <v>3.0205223879999998</v>
      </c>
      <c r="F71" s="6">
        <v>97.647058823529406</v>
      </c>
      <c r="G71" s="6">
        <v>2.3529411764705901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1057.1828358</v>
      </c>
      <c r="E72" s="6">
        <v>13.592350745999999</v>
      </c>
      <c r="F72" s="6">
        <v>98.730606488011304</v>
      </c>
      <c r="G72" s="6">
        <v>1.2693935119887201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2594.5079688300002</v>
      </c>
      <c r="E73" s="6">
        <v>32.545107649999999</v>
      </c>
      <c r="F73" s="6">
        <v>98.761155305868201</v>
      </c>
      <c r="G73" s="6">
        <v>1.2388446941318501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27386.101935179999</v>
      </c>
      <c r="E74" s="6">
        <v>88.001112750000004</v>
      </c>
      <c r="F74" s="6">
        <v>99.679694319423305</v>
      </c>
      <c r="G74" s="6">
        <v>0.32030568057664199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474.77543108100002</v>
      </c>
      <c r="E75" s="6">
        <v>5.6370788320000003</v>
      </c>
      <c r="F75" s="6">
        <v>98.826616976934901</v>
      </c>
      <c r="G75" s="6">
        <v>1.1733830230650799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3994.8944798470002</v>
      </c>
      <c r="E76" s="6">
        <v>75.935032970999998</v>
      </c>
      <c r="F76" s="6">
        <v>98.134654553036398</v>
      </c>
      <c r="G76" s="6">
        <v>1.86534544696357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68</v>
      </c>
      <c r="E77" s="6">
        <v>1</v>
      </c>
      <c r="F77" s="6">
        <v>98.550724637681199</v>
      </c>
      <c r="G77" s="6">
        <v>1.4492753623188399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578</v>
      </c>
      <c r="E78" s="6">
        <v>20</v>
      </c>
      <c r="F78" s="6">
        <v>96.655518394648794</v>
      </c>
      <c r="G78" s="6">
        <v>3.3444816053511701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275.12168753899999</v>
      </c>
      <c r="E79" s="6">
        <v>4.3105618689999998</v>
      </c>
      <c r="F79" s="6">
        <v>98.457385688970305</v>
      </c>
      <c r="G79" s="6">
        <v>1.5426143110296999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3699.577744616</v>
      </c>
      <c r="E80" s="6">
        <v>35.230594179999997</v>
      </c>
      <c r="F80" s="6">
        <v>99.056696060838405</v>
      </c>
      <c r="G80" s="6">
        <v>0.94330393916163802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5597.294224532</v>
      </c>
      <c r="E82" s="6">
        <v>111.823394193</v>
      </c>
      <c r="F82" s="6">
        <v>98.041319137895499</v>
      </c>
      <c r="G82" s="6">
        <v>1.95868086210445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29671.854329689999</v>
      </c>
      <c r="E84" s="6">
        <v>0</v>
      </c>
      <c r="F84" s="6">
        <v>100</v>
      </c>
      <c r="G84" s="6">
        <v>0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193.21672352499999</v>
      </c>
      <c r="E85" s="6">
        <v>1.104095563</v>
      </c>
      <c r="F85" s="6">
        <v>99.431818181818201</v>
      </c>
      <c r="G85" s="6">
        <v>0.56818181818181801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1021.288395775</v>
      </c>
      <c r="E86" s="6">
        <v>3.312286689</v>
      </c>
      <c r="F86" s="6">
        <v>99.676724137931004</v>
      </c>
      <c r="G86" s="6">
        <v>0.32327586206896503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1440.9881950199999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34802.674505809999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125.128927801</v>
      </c>
      <c r="E89" s="6">
        <v>2.0348412069999999</v>
      </c>
      <c r="F89" s="6">
        <v>98.399826284740001</v>
      </c>
      <c r="G89" s="6">
        <v>1.6001737152600299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1640.4875796690001</v>
      </c>
      <c r="E90" s="6">
        <v>19.513320487000001</v>
      </c>
      <c r="F90" s="6">
        <v>98.824499403273407</v>
      </c>
      <c r="G90" s="6">
        <v>1.1755005967265599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407.11805496900001</v>
      </c>
      <c r="E91" s="6">
        <v>48.614588101000002</v>
      </c>
      <c r="F91" s="6">
        <v>89.332651755311502</v>
      </c>
      <c r="G91" s="6">
        <v>10.667348244688499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3498.7300334239999</v>
      </c>
      <c r="E92" s="6">
        <v>220.89446771999999</v>
      </c>
      <c r="F92" s="6">
        <v>94.061377226328602</v>
      </c>
      <c r="G92" s="6">
        <v>5.9386227736714297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88.850127008000001</v>
      </c>
      <c r="E93" s="6">
        <v>0</v>
      </c>
      <c r="F93" s="6">
        <v>100</v>
      </c>
      <c r="G93" s="6">
        <v>0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960.54191360000004</v>
      </c>
      <c r="E94" s="6">
        <v>18.010160880000001</v>
      </c>
      <c r="F94" s="6">
        <v>98.159509202454004</v>
      </c>
      <c r="G94" s="6">
        <v>1.8404907975460101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79.739886294000001</v>
      </c>
      <c r="E95" s="6">
        <v>1.0775660309999999</v>
      </c>
      <c r="F95" s="6">
        <v>98.6666666666667</v>
      </c>
      <c r="G95" s="6">
        <v>1.3333333333333299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938.56001300100002</v>
      </c>
      <c r="E96" s="6">
        <v>8.6205282479999994</v>
      </c>
      <c r="F96" s="6">
        <v>99.089874857792907</v>
      </c>
      <c r="G96" s="6">
        <v>0.91012514220705298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535.72293609400003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5956.2198452120001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3386.8340849000001</v>
      </c>
      <c r="E99" s="6">
        <v>3588.2810589199999</v>
      </c>
      <c r="F99" s="6">
        <v>48.555959508435599</v>
      </c>
      <c r="G99" s="6">
        <v>51.444040491564401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155666.86419317999</v>
      </c>
      <c r="E100" s="6">
        <v>22738.782987499999</v>
      </c>
      <c r="F100" s="6">
        <v>87.254448865919997</v>
      </c>
      <c r="G100" s="6">
        <v>12.745551134079999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562.14937686500002</v>
      </c>
      <c r="E101" s="6">
        <v>28.896424795000001</v>
      </c>
      <c r="F101" s="6">
        <v>95.110966914265802</v>
      </c>
      <c r="G101" s="6">
        <v>4.8890330857341402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4468.0282092070001</v>
      </c>
      <c r="E102" s="6">
        <v>50.274500904</v>
      </c>
      <c r="F102" s="6">
        <v>98.887314460107007</v>
      </c>
      <c r="G102" s="6">
        <v>1.11268553989303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2161.2380879249999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42.235441467999998</v>
      </c>
      <c r="E105" s="6">
        <v>1.1114589859999999</v>
      </c>
      <c r="F105" s="6">
        <v>97.435897435897402</v>
      </c>
      <c r="G105" s="6">
        <v>2.5641025641025599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515.71696950399996</v>
      </c>
      <c r="E106" s="6">
        <v>5.5572949300000003</v>
      </c>
      <c r="F106" s="6">
        <v>98.933901918976503</v>
      </c>
      <c r="G106" s="6">
        <v>1.0660980810234499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1952.0614763569999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321.36854181400003</v>
      </c>
      <c r="E110" s="6">
        <v>2.9483352460000001</v>
      </c>
      <c r="F110" s="6">
        <v>99.090909090909093</v>
      </c>
      <c r="G110" s="6">
        <v>0.90909090909090895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2390.5336294079998</v>
      </c>
      <c r="E112" s="6">
        <v>2.9223627680000002</v>
      </c>
      <c r="F112" s="6">
        <v>99.877901963622804</v>
      </c>
      <c r="G112" s="6">
        <v>0.12209803637722801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4188.7238439499997</v>
      </c>
      <c r="E114" s="6">
        <v>11.772808811000001</v>
      </c>
      <c r="F114" s="6">
        <v>99.719728170637595</v>
      </c>
      <c r="G114" s="6">
        <v>0.28027182936240902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8605.6359262709993</v>
      </c>
      <c r="E116" s="6">
        <v>89.419245990999997</v>
      </c>
      <c r="F116" s="6">
        <v>98.971608066660096</v>
      </c>
      <c r="G116" s="6">
        <v>1.0283919333399401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6249.732790522</v>
      </c>
      <c r="E118" s="6">
        <v>50.949756606000001</v>
      </c>
      <c r="F118" s="6">
        <v>99.191361313240193</v>
      </c>
      <c r="G118" s="6">
        <v>0.80863868675980399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29775.842657180001</v>
      </c>
      <c r="E120" s="6">
        <v>0</v>
      </c>
      <c r="F120" s="6">
        <v>100</v>
      </c>
      <c r="G120" s="6">
        <v>0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715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601</v>
      </c>
      <c r="F130" s="5" t="s">
        <v>457</v>
      </c>
      <c r="G130" s="5" t="s">
        <v>602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10419.170848870001</v>
      </c>
      <c r="E131" s="6">
        <v>35.109965512000002</v>
      </c>
      <c r="F131" s="6">
        <v>99.664157045947206</v>
      </c>
      <c r="G131" s="6">
        <v>0.33584295405284198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198737.05179374499</v>
      </c>
      <c r="E132" s="6">
        <v>65.631135924000006</v>
      </c>
      <c r="F132" s="6">
        <v>99.966986795672597</v>
      </c>
      <c r="G132" s="6">
        <v>3.3013204327437803E-2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3853.7062662120002</v>
      </c>
      <c r="E133" s="6">
        <v>19.301474665000001</v>
      </c>
      <c r="F133" s="6">
        <v>99.501641206102306</v>
      </c>
      <c r="G133" s="6">
        <v>0.49835879389772098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69722.537660023998</v>
      </c>
      <c r="E134" s="6">
        <v>443.46648547000001</v>
      </c>
      <c r="F134" s="6">
        <v>99.367975288217295</v>
      </c>
      <c r="G134" s="6">
        <v>0.63202471178270603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2251.9469784459998</v>
      </c>
      <c r="E135" s="6">
        <v>1.0740740740000001</v>
      </c>
      <c r="F135" s="6">
        <v>99.952327384034007</v>
      </c>
      <c r="G135" s="6">
        <v>4.7672615965955997E-2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38088.734433268997</v>
      </c>
      <c r="E136" s="6">
        <v>247.02009373999999</v>
      </c>
      <c r="F136" s="6">
        <v>99.355640454224101</v>
      </c>
      <c r="G136" s="6">
        <v>0.64435954577590204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6420.3585967270001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112310.437192433</v>
      </c>
      <c r="E138" s="6">
        <v>340.30286881000001</v>
      </c>
      <c r="F138" s="6">
        <v>99.697913330507205</v>
      </c>
      <c r="G138" s="6">
        <v>0.3020866694928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5187.9694411800001</v>
      </c>
      <c r="E139" s="6">
        <v>45.566593169999997</v>
      </c>
      <c r="F139" s="6">
        <v>99.129334490659303</v>
      </c>
      <c r="G139" s="6">
        <v>0.87066550934065201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97595.783676214007</v>
      </c>
      <c r="E140" s="6">
        <v>1154.7633788569999</v>
      </c>
      <c r="F140" s="6">
        <v>98.830625841279598</v>
      </c>
      <c r="G140" s="6">
        <v>1.1693741587203701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2183.09363846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55080.248342983999</v>
      </c>
      <c r="E142" s="6">
        <v>18.426641190000002</v>
      </c>
      <c r="F142" s="6">
        <v>99.966557015762504</v>
      </c>
      <c r="G142" s="6">
        <v>3.3442984237448001E-2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11045.208954034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195137.34442562901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12999.345297325999</v>
      </c>
      <c r="E145" s="6">
        <v>133.58198788000001</v>
      </c>
      <c r="F145" s="6">
        <v>98.982846817171705</v>
      </c>
      <c r="G145" s="6">
        <v>1.01715318282831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309421.11731076898</v>
      </c>
      <c r="E146" s="6">
        <v>392.86336778999998</v>
      </c>
      <c r="F146" s="6">
        <v>99.873193789728404</v>
      </c>
      <c r="G146" s="6">
        <v>0.12680621027157801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5983.7520583659998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117033.086735112</v>
      </c>
      <c r="E148" s="6">
        <v>62.109200180000002</v>
      </c>
      <c r="F148" s="6">
        <v>99.946958370337995</v>
      </c>
      <c r="G148" s="6">
        <v>5.3041629662007803E-2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13317.73889049</v>
      </c>
      <c r="E149" s="6">
        <v>43.325061009999999</v>
      </c>
      <c r="F149" s="6">
        <v>99.675736444587997</v>
      </c>
      <c r="G149" s="6">
        <v>0.324263555411963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242645.0897021</v>
      </c>
      <c r="E150" s="6">
        <v>188.79458779999999</v>
      </c>
      <c r="F150" s="6">
        <v>99.922253606265798</v>
      </c>
      <c r="G150" s="6">
        <v>7.7746393734168195E-2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14949.121154987</v>
      </c>
      <c r="E151" s="6">
        <v>19.150510262000001</v>
      </c>
      <c r="F151" s="6">
        <v>99.872059308581001</v>
      </c>
      <c r="G151" s="6">
        <v>0.12794069141904099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377763.40175342403</v>
      </c>
      <c r="E152" s="6">
        <v>793.12665045000006</v>
      </c>
      <c r="F152" s="6">
        <v>99.790486600827094</v>
      </c>
      <c r="G152" s="6">
        <v>0.20951339917293099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44576.489042023997</v>
      </c>
      <c r="E154" s="6">
        <v>74.900530110000005</v>
      </c>
      <c r="F154" s="6">
        <v>99.832254873078497</v>
      </c>
      <c r="G154" s="6">
        <v>0.16774512692152299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58739.408308824997</v>
      </c>
      <c r="E156" s="6">
        <v>42.481566809999997</v>
      </c>
      <c r="F156" s="6">
        <v>99.927730178631805</v>
      </c>
      <c r="G156" s="6">
        <v>7.2269821368245196E-2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25389.352936895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2522.999426935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22118.992887435001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5842.0943646980004</v>
      </c>
      <c r="E161" s="6">
        <v>0</v>
      </c>
      <c r="F161" s="6">
        <v>100</v>
      </c>
      <c r="G161" s="6">
        <v>0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75886.313178177006</v>
      </c>
      <c r="E162" s="6">
        <v>139.670291582</v>
      </c>
      <c r="F162" s="6">
        <v>99.816286110080298</v>
      </c>
      <c r="G162" s="6">
        <v>0.183713889919697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7201.0730495730004</v>
      </c>
      <c r="E164" s="6">
        <v>7.6056199529999997</v>
      </c>
      <c r="F164" s="6">
        <v>99.894493563915503</v>
      </c>
      <c r="G164" s="6">
        <v>0.105506436084494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7139.04299214</v>
      </c>
      <c r="E165" s="6">
        <v>61.722780010000001</v>
      </c>
      <c r="F165" s="6">
        <v>99.142830332730398</v>
      </c>
      <c r="G165" s="6">
        <v>0.85716966726958099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109493.91853849</v>
      </c>
      <c r="E166" s="6">
        <v>509.10383331000003</v>
      </c>
      <c r="F166" s="6">
        <v>99.537191049542898</v>
      </c>
      <c r="G166" s="6">
        <v>0.46280895045708498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10697.866322013</v>
      </c>
      <c r="E167" s="6">
        <v>87.473803810000007</v>
      </c>
      <c r="F167" s="6">
        <v>99.188956465076501</v>
      </c>
      <c r="G167" s="6">
        <v>0.81104353492352299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175352.23970708199</v>
      </c>
      <c r="E168" s="6">
        <v>964.82863097100005</v>
      </c>
      <c r="F168" s="6">
        <v>99.452787730612002</v>
      </c>
      <c r="G168" s="6">
        <v>0.54721226938797096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139.25920295899999</v>
      </c>
      <c r="E169" s="6">
        <v>1.643406564</v>
      </c>
      <c r="F169" s="6">
        <v>98.833657822546002</v>
      </c>
      <c r="G169" s="6">
        <v>1.16634217745395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734.59229468800004</v>
      </c>
      <c r="E170" s="6">
        <v>50.815802431000002</v>
      </c>
      <c r="F170" s="6">
        <v>93.530012917182802</v>
      </c>
      <c r="G170" s="6">
        <v>6.4699870828172399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716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601</v>
      </c>
      <c r="F180" s="5" t="s">
        <v>457</v>
      </c>
      <c r="G180" s="5" t="s">
        <v>602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10407.950359959999</v>
      </c>
      <c r="E181" s="6">
        <v>32.865867729999998</v>
      </c>
      <c r="F181" s="6">
        <v>99.685217448394098</v>
      </c>
      <c r="G181" s="6">
        <v>0.314782551605848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198648.15532148999</v>
      </c>
      <c r="E182" s="6">
        <v>61.142940359999997</v>
      </c>
      <c r="F182" s="6">
        <v>99.969229955067604</v>
      </c>
      <c r="G182" s="6">
        <v>3.0770044932385901E-2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3853.7062662120002</v>
      </c>
      <c r="E183" s="6">
        <v>19.301474665000001</v>
      </c>
      <c r="F183" s="6">
        <v>99.501641206102306</v>
      </c>
      <c r="G183" s="6">
        <v>0.49835879389772098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69467.823135945</v>
      </c>
      <c r="E184" s="6">
        <v>443.46648547000001</v>
      </c>
      <c r="F184" s="6">
        <v>99.365672571809995</v>
      </c>
      <c r="G184" s="6">
        <v>0.63432742819002297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2230.3269627909999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37902.810569731002</v>
      </c>
      <c r="E186" s="6">
        <v>245.94601966600001</v>
      </c>
      <c r="F186" s="6">
        <v>99.355297415553594</v>
      </c>
      <c r="G186" s="6">
        <v>0.64470258444637696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6418.3585967270001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112280.437192433</v>
      </c>
      <c r="E188" s="6">
        <v>327.30286881000001</v>
      </c>
      <c r="F188" s="6">
        <v>99.709342476252502</v>
      </c>
      <c r="G188" s="6">
        <v>0.290657523747473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4972.9591470539999</v>
      </c>
      <c r="E189" s="6">
        <v>38.181892175999998</v>
      </c>
      <c r="F189" s="6">
        <v>99.238059917350398</v>
      </c>
      <c r="G189" s="6">
        <v>0.76194008264965796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95813.803570977994</v>
      </c>
      <c r="E190" s="6">
        <v>1088.53615605</v>
      </c>
      <c r="F190" s="6">
        <v>98.876666797606305</v>
      </c>
      <c r="G190" s="6">
        <v>1.12333320239365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2183.09363846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55080.248342983999</v>
      </c>
      <c r="E192" s="6">
        <v>18.426641190000002</v>
      </c>
      <c r="F192" s="6">
        <v>99.966557015762504</v>
      </c>
      <c r="G192" s="6">
        <v>3.3442984237448001E-2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11045.208954034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195137.34442562901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12999.345297325999</v>
      </c>
      <c r="E195" s="6">
        <v>133.58198788000001</v>
      </c>
      <c r="F195" s="6">
        <v>98.982846817171705</v>
      </c>
      <c r="G195" s="6">
        <v>1.01715318282831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309421.11731076898</v>
      </c>
      <c r="E196" s="6">
        <v>392.86336778999998</v>
      </c>
      <c r="F196" s="6">
        <v>99.873193789728404</v>
      </c>
      <c r="G196" s="6">
        <v>0.12680621027157801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5983.7520583659998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117033.086735112</v>
      </c>
      <c r="E198" s="6">
        <v>62.109200180000002</v>
      </c>
      <c r="F198" s="6">
        <v>99.946958370337995</v>
      </c>
      <c r="G198" s="6">
        <v>5.3041629662007803E-2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13317.73889049</v>
      </c>
      <c r="E199" s="6">
        <v>43.325061009999999</v>
      </c>
      <c r="F199" s="6">
        <v>99.675736444587997</v>
      </c>
      <c r="G199" s="6">
        <v>0.324263555411963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242645.0897021</v>
      </c>
      <c r="E200" s="6">
        <v>188.79458779999999</v>
      </c>
      <c r="F200" s="6">
        <v>99.922253606265798</v>
      </c>
      <c r="G200" s="6">
        <v>7.7746393734168195E-2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14903.64473683</v>
      </c>
      <c r="E201" s="6">
        <v>15.697190320000001</v>
      </c>
      <c r="F201" s="6">
        <v>99.894786308962907</v>
      </c>
      <c r="G201" s="6">
        <v>0.105213691037099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376898.86506052001</v>
      </c>
      <c r="E202" s="6">
        <v>776.00243721000004</v>
      </c>
      <c r="F202" s="6">
        <v>99.794531618597901</v>
      </c>
      <c r="G202" s="6">
        <v>0.20546838140206999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44576.489042023997</v>
      </c>
      <c r="E204" s="6">
        <v>74.900530110000005</v>
      </c>
      <c r="F204" s="6">
        <v>99.832254873078497</v>
      </c>
      <c r="G204" s="6">
        <v>0.16774512692152299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58739.408308824997</v>
      </c>
      <c r="E206" s="6">
        <v>42.481566809999997</v>
      </c>
      <c r="F206" s="6">
        <v>99.927730178631805</v>
      </c>
      <c r="G206" s="6">
        <v>7.2269821368245196E-2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25389.352936895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2522.999426935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22118.992887435001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5842.0943646980004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75886.313178177006</v>
      </c>
      <c r="E212" s="6">
        <v>139.670291582</v>
      </c>
      <c r="F212" s="6">
        <v>99.816286110080298</v>
      </c>
      <c r="G212" s="6">
        <v>0.183713889919697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7201.0730495730004</v>
      </c>
      <c r="E214" s="6">
        <v>7.6056199529999997</v>
      </c>
      <c r="F214" s="6">
        <v>99.894493563915503</v>
      </c>
      <c r="G214" s="6">
        <v>0.105506436084494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7139.04299214</v>
      </c>
      <c r="E215" s="6">
        <v>61.722780010000001</v>
      </c>
      <c r="F215" s="6">
        <v>99.142830332730398</v>
      </c>
      <c r="G215" s="6">
        <v>0.85716966726958099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109493.91853849</v>
      </c>
      <c r="E216" s="6">
        <v>509.10383331000003</v>
      </c>
      <c r="F216" s="6">
        <v>99.537191049542898</v>
      </c>
      <c r="G216" s="6">
        <v>0.46280895045708498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10601.48427085</v>
      </c>
      <c r="E217" s="6">
        <v>87.473803810000007</v>
      </c>
      <c r="F217" s="6">
        <v>99.181643307055595</v>
      </c>
      <c r="G217" s="6">
        <v>0.81835669294439095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173408.95811095001</v>
      </c>
      <c r="E218" s="6">
        <v>920.43502578000005</v>
      </c>
      <c r="F218" s="6">
        <v>99.472013864547705</v>
      </c>
      <c r="G218" s="6">
        <v>0.52798613545226103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717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601</v>
      </c>
      <c r="F228" s="5" t="s">
        <v>457</v>
      </c>
      <c r="G228" s="5" t="s">
        <v>602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1996.1347098399999</v>
      </c>
      <c r="E229" s="6">
        <v>32.865867729999998</v>
      </c>
      <c r="F229" s="6">
        <v>98.380194264441201</v>
      </c>
      <c r="G229" s="6">
        <v>1.6198057355588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20620.216537640001</v>
      </c>
      <c r="E230" s="6">
        <v>61.142940359999997</v>
      </c>
      <c r="F230" s="6">
        <v>99.704357247766794</v>
      </c>
      <c r="G230" s="6">
        <v>0.29564275223319503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19594.071731060001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51226.509845749999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29638.706991790001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34718.003424859999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9361.8336938510001</v>
      </c>
      <c r="E240" s="6">
        <v>18.82713218</v>
      </c>
      <c r="F240" s="6">
        <v>99.799298444649494</v>
      </c>
      <c r="G240" s="6">
        <v>0.20070155535050799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16947.381534470001</v>
      </c>
      <c r="E242" s="6">
        <v>18.925892609999998</v>
      </c>
      <c r="F242" s="6">
        <v>99.888450137477804</v>
      </c>
      <c r="G242" s="6">
        <v>0.111549862522191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31177.669422110001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1882.0116471700001</v>
      </c>
      <c r="E245" s="6">
        <v>43.325061009999999</v>
      </c>
      <c r="F245" s="6">
        <v>97.749741080304105</v>
      </c>
      <c r="G245" s="6">
        <v>2.2502589196959102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33300.505654619999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53036.306982429996</v>
      </c>
      <c r="E248" s="6">
        <v>124.42622221000001</v>
      </c>
      <c r="F248" s="6">
        <v>99.765943367012994</v>
      </c>
      <c r="G248" s="6">
        <v>0.234056632987033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4021.2467270400002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85385.510830519997</v>
      </c>
      <c r="E250" s="6">
        <v>91.270222099999998</v>
      </c>
      <c r="F250" s="6">
        <v>99.893222204935597</v>
      </c>
      <c r="G250" s="6">
        <v>0.10677779506438501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30066.655674080001</v>
      </c>
      <c r="E252" s="6">
        <v>47.100250039999999</v>
      </c>
      <c r="F252" s="6">
        <v>99.843592243496005</v>
      </c>
      <c r="G252" s="6">
        <v>0.15640775650397801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2723.3330423699999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37230.081297080003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27324.445705369999</v>
      </c>
      <c r="E256" s="6">
        <v>222.85491185999999</v>
      </c>
      <c r="F256" s="6">
        <v>99.191009983313506</v>
      </c>
      <c r="G256" s="6">
        <v>0.80899001668646597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13214.956156983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21930.507508840001</v>
      </c>
      <c r="E260" s="6">
        <v>29.204567740000002</v>
      </c>
      <c r="F260" s="6">
        <v>99.867008421430299</v>
      </c>
      <c r="G260" s="6">
        <v>0.132991578569678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1119.066298315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6551.9051025749995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12726.368885353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1403.9331286199999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15567.087784859999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1804.0403471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26208.181141100002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30124.18999327</v>
      </c>
      <c r="E270" s="6">
        <v>37.152097259999998</v>
      </c>
      <c r="F270" s="6">
        <v>99.876822134941804</v>
      </c>
      <c r="G270" s="6">
        <v>0.12317786505815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16633.344050420001</v>
      </c>
      <c r="E272" s="6">
        <v>37.577983860000003</v>
      </c>
      <c r="F272" s="6">
        <v>99.7745896490744</v>
      </c>
      <c r="G272" s="6">
        <v>0.22541035092557801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43051.364635940001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1563.65704549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22521.900079480001</v>
      </c>
      <c r="E276" s="6">
        <v>26.554326</v>
      </c>
      <c r="F276" s="6">
        <v>99.882234385016005</v>
      </c>
      <c r="G276" s="6">
        <v>0.117765614983998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25184.10704495</v>
      </c>
      <c r="E278" s="6">
        <v>30.232615389999999</v>
      </c>
      <c r="F278" s="6">
        <v>99.880097532605404</v>
      </c>
      <c r="G278" s="6">
        <v>0.119902467394589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1667.00889207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28289.67623008</v>
      </c>
      <c r="E280" s="6">
        <v>26.040706589999999</v>
      </c>
      <c r="F280" s="6">
        <v>99.908034443739396</v>
      </c>
      <c r="G280" s="6">
        <v>9.1965556260651199E-2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2081.7334458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27370.67089433</v>
      </c>
      <c r="E282" s="6">
        <v>29.172905320000002</v>
      </c>
      <c r="F282" s="6">
        <v>99.893528935663596</v>
      </c>
      <c r="G282" s="6">
        <v>0.106471064336406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1808.5802426</v>
      </c>
      <c r="E283" s="6">
        <v>47.479812879999997</v>
      </c>
      <c r="F283" s="6">
        <v>97.441903200286205</v>
      </c>
      <c r="G283" s="6">
        <v>2.5580967997138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44699.850667420003</v>
      </c>
      <c r="E284" s="6">
        <v>44.839322070000001</v>
      </c>
      <c r="F284" s="6">
        <v>99.899788506568001</v>
      </c>
      <c r="G284" s="6">
        <v>0.10021149343202999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10486.436802619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27878.418095000001</v>
      </c>
      <c r="E288" s="6">
        <v>32.468307299999999</v>
      </c>
      <c r="F288" s="6">
        <v>99.883671529338002</v>
      </c>
      <c r="G288" s="6">
        <v>0.116328470661987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21932.10972624</v>
      </c>
      <c r="E290" s="6">
        <v>42.775081909999997</v>
      </c>
      <c r="F290" s="6">
        <v>99.805345592100096</v>
      </c>
      <c r="G290" s="6">
        <v>0.19465440789994801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303.26351408400001</v>
      </c>
      <c r="E291" s="6">
        <v>38.181892175999998</v>
      </c>
      <c r="F291" s="6">
        <v>88.817570400427101</v>
      </c>
      <c r="G291" s="6">
        <v>11.182429599572799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4127.3020084910004</v>
      </c>
      <c r="E292" s="6">
        <v>780.19556665000005</v>
      </c>
      <c r="F292" s="6">
        <v>84.101967352931695</v>
      </c>
      <c r="G292" s="6">
        <v>15.8980326470683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34485.287024860001</v>
      </c>
      <c r="E294" s="6">
        <v>434.87871610000002</v>
      </c>
      <c r="F294" s="6">
        <v>98.754648762763694</v>
      </c>
      <c r="G294" s="6">
        <v>1.2453512372362701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1783.86674047</v>
      </c>
      <c r="E295" s="6">
        <v>22.797748559999999</v>
      </c>
      <c r="F295" s="6">
        <v>98.738130477549802</v>
      </c>
      <c r="G295" s="6">
        <v>1.2618695224501899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21287.051105890001</v>
      </c>
      <c r="E296" s="6">
        <v>25.392974379999998</v>
      </c>
      <c r="F296" s="6">
        <v>99.880853766539602</v>
      </c>
      <c r="G296" s="6">
        <v>0.11914623346042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34069.872394190003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1308.6660685300001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23572.133660160001</v>
      </c>
      <c r="E300" s="6">
        <v>67.805979769999993</v>
      </c>
      <c r="F300" s="6">
        <v>99.713171942049001</v>
      </c>
      <c r="G300" s="6">
        <v>0.28682805795100103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583.93657039000004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12028.883707044</v>
      </c>
      <c r="E302" s="6">
        <v>18.426641190000002</v>
      </c>
      <c r="F302" s="6">
        <v>99.847047675726998</v>
      </c>
      <c r="G302" s="6">
        <v>0.15295232427295399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25549.827516860001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1455.8006571200001</v>
      </c>
      <c r="E305" s="6">
        <v>27.111483870000001</v>
      </c>
      <c r="F305" s="6">
        <v>98.171740380256097</v>
      </c>
      <c r="G305" s="6">
        <v>1.82825961974391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19924.994706910002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2664.66294307</v>
      </c>
      <c r="E307" s="6">
        <v>60.362319939999999</v>
      </c>
      <c r="F307" s="6">
        <v>97.784889528938706</v>
      </c>
      <c r="G307" s="6">
        <v>2.2151104710612901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43219.728277349997</v>
      </c>
      <c r="E308" s="6">
        <v>338.27362773999999</v>
      </c>
      <c r="F308" s="6">
        <v>99.223394983826196</v>
      </c>
      <c r="G308" s="6">
        <v>0.77660501617378097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2412.04384304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43974.357828380002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1722.93487882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25194.793750739998</v>
      </c>
      <c r="E312" s="6">
        <v>58.791770110000002</v>
      </c>
      <c r="F312" s="6">
        <v>99.767194365087406</v>
      </c>
      <c r="G312" s="6">
        <v>0.23280563491255499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77186.506670839997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28192.577570019999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47493.355123950001</v>
      </c>
      <c r="E318" s="6">
        <v>99.487542439999999</v>
      </c>
      <c r="F318" s="6">
        <v>99.790961125946197</v>
      </c>
      <c r="G318" s="6">
        <v>0.20903887405376201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38965.063104089997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3461.8402496099998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38990.684260959999</v>
      </c>
      <c r="E322" s="6">
        <v>42.999897439999998</v>
      </c>
      <c r="F322" s="6">
        <v>99.889838998375097</v>
      </c>
      <c r="G322" s="6">
        <v>0.110161001624917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9672.0157613650008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16649.166075320001</v>
      </c>
      <c r="E326" s="6">
        <v>19.10930274</v>
      </c>
      <c r="F326" s="6">
        <v>99.885355249379003</v>
      </c>
      <c r="G326" s="6">
        <v>0.114644750621009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8375.2554489590002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35351.110371789997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642.60398800999997</v>
      </c>
      <c r="E331" s="6">
        <v>22.732821120000001</v>
      </c>
      <c r="F331" s="6">
        <v>96.583261168170495</v>
      </c>
      <c r="G331" s="6">
        <v>3.4167388318295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16315.313045159999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522.31729843000005</v>
      </c>
      <c r="E333" s="6">
        <v>27.173981510000001</v>
      </c>
      <c r="F333" s="6">
        <v>95.054701957605701</v>
      </c>
      <c r="G333" s="6">
        <v>4.9452980423942599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19016.953666230002</v>
      </c>
      <c r="E334" s="6">
        <v>183.66720372</v>
      </c>
      <c r="F334" s="6">
        <v>99.043430913177104</v>
      </c>
      <c r="G334" s="6">
        <v>0.95656908682285902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1084.27945671</v>
      </c>
      <c r="E335" s="6">
        <v>36.195372370000001</v>
      </c>
      <c r="F335" s="6">
        <v>96.769639849944696</v>
      </c>
      <c r="G335" s="6">
        <v>3.2303601500552501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42416.676999650001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8388.14666106</v>
      </c>
      <c r="E338" s="6">
        <v>10.53371896</v>
      </c>
      <c r="F338" s="6">
        <v>99.874578880450599</v>
      </c>
      <c r="G338" s="6">
        <v>0.12542111954943699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55797.696636020002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68754.263536330007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34557.271403940002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25541.67604672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188.386337852</v>
      </c>
      <c r="E347" s="6">
        <v>19.301474665000001</v>
      </c>
      <c r="F347" s="6">
        <v>90.706496240158501</v>
      </c>
      <c r="G347" s="6">
        <v>9.2935037598415207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4661.480110255</v>
      </c>
      <c r="E348" s="6">
        <v>309.51171884000001</v>
      </c>
      <c r="F348" s="6">
        <v>93.773642575140798</v>
      </c>
      <c r="G348" s="6">
        <v>6.2263574248591897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261.50536259900002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4649.0399040559996</v>
      </c>
      <c r="E350" s="6">
        <v>5.825016626</v>
      </c>
      <c r="F350" s="6">
        <v>99.8748617473276</v>
      </c>
      <c r="G350" s="6">
        <v>0.12513825267235801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7201.0730495730004</v>
      </c>
      <c r="E352" s="6">
        <v>7.6056199529999997</v>
      </c>
      <c r="F352" s="6">
        <v>99.894493563915503</v>
      </c>
      <c r="G352" s="6">
        <v>0.105506436084494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6677.8059760899996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12713.406842795001</v>
      </c>
      <c r="E356" s="6">
        <v>240.12100304000001</v>
      </c>
      <c r="F356" s="6">
        <v>98.146288749306194</v>
      </c>
      <c r="G356" s="6">
        <v>1.85371125069382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13842.622050683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14297.59864513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12146.022922583999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12662.984051542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10573.113927035</v>
      </c>
      <c r="E366" s="6">
        <v>12.81827625</v>
      </c>
      <c r="F366" s="6">
        <v>99.878912163767495</v>
      </c>
      <c r="G366" s="6">
        <v>0.121087836232526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16959.448785609999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14958.970391700001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14108.019261845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2336.60475688</v>
      </c>
      <c r="E375" s="6">
        <v>38.925031449999999</v>
      </c>
      <c r="F375" s="6">
        <v>98.361416824102903</v>
      </c>
      <c r="G375" s="6">
        <v>1.6385831758971301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27513.399266640001</v>
      </c>
      <c r="E376" s="6">
        <v>48.832142830000002</v>
      </c>
      <c r="F376" s="6">
        <v>99.822829501339896</v>
      </c>
      <c r="G376" s="6">
        <v>0.17717049866006801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54013.356281139997</v>
      </c>
      <c r="E378" s="6">
        <v>68.376895739999995</v>
      </c>
      <c r="F378" s="6">
        <v>99.873567484391899</v>
      </c>
      <c r="G378" s="6">
        <v>0.12643251560811899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56158.650943679997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51048.70626336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32383.679639599999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638.36066038000001</v>
      </c>
      <c r="E385" s="6">
        <v>15.697190320000001</v>
      </c>
      <c r="F385" s="6">
        <v>97.600030287351501</v>
      </c>
      <c r="G385" s="6">
        <v>2.3999697126485402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16425.099563899999</v>
      </c>
      <c r="E386" s="6">
        <v>541.38010028999997</v>
      </c>
      <c r="F386" s="6">
        <v>96.809119446076593</v>
      </c>
      <c r="G386" s="6">
        <v>3.19088055392336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21372.033297490001</v>
      </c>
      <c r="E388" s="6">
        <v>56.073397929999999</v>
      </c>
      <c r="F388" s="6">
        <v>99.738318467762795</v>
      </c>
      <c r="G388" s="6">
        <v>0.26168153223721402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14047.256296150001</v>
      </c>
      <c r="E390" s="6">
        <v>29.66329056</v>
      </c>
      <c r="F390" s="6">
        <v>99.789277118638907</v>
      </c>
      <c r="G390" s="6">
        <v>0.21072288136109699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781.00846100299998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6606.8790550069998</v>
      </c>
      <c r="E392" s="6">
        <v>38.385884462</v>
      </c>
      <c r="F392" s="6">
        <v>99.422357350509699</v>
      </c>
      <c r="G392" s="6">
        <v>0.57764264949031896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27396.851278260001</v>
      </c>
      <c r="E394" s="6">
        <v>42.206795319999998</v>
      </c>
      <c r="F394" s="6">
        <v>99.846179868103306</v>
      </c>
      <c r="G394" s="6">
        <v>0.153820131896726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19366.366547500002</v>
      </c>
      <c r="E396" s="6">
        <v>141.14098831000001</v>
      </c>
      <c r="F396" s="6">
        <v>99.2764786170099</v>
      </c>
      <c r="G396" s="6">
        <v>0.72352138299014901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14678.128960636999</v>
      </c>
      <c r="E398" s="6">
        <v>99.393621319999994</v>
      </c>
      <c r="F398" s="6">
        <v>99.327399969996605</v>
      </c>
      <c r="G398" s="6">
        <v>0.67260003000338697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5694.7821983120002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13862.55784679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1016.31407468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15545.256030709999</v>
      </c>
      <c r="E404" s="6">
        <v>523.36962792999998</v>
      </c>
      <c r="F404" s="6">
        <v>96.742909822853505</v>
      </c>
      <c r="G404" s="6">
        <v>3.2570901771464702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33950.536948660003</v>
      </c>
      <c r="E406" s="6">
        <v>77.780110649999997</v>
      </c>
      <c r="F406" s="6">
        <v>99.7714253381546</v>
      </c>
      <c r="G406" s="6">
        <v>0.22857466184540501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30855.80607703</v>
      </c>
      <c r="E408" s="6">
        <v>56.174655979999997</v>
      </c>
      <c r="F408" s="6">
        <v>99.818275456156698</v>
      </c>
      <c r="G408" s="6">
        <v>0.18172454384332801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718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601</v>
      </c>
      <c r="F418" s="5" t="s">
        <v>457</v>
      </c>
      <c r="G418" s="5" t="s">
        <v>602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11.22048891</v>
      </c>
      <c r="E419" s="6">
        <v>2.2440977819999999</v>
      </c>
      <c r="F419" s="6">
        <v>83.3333333333333</v>
      </c>
      <c r="G419" s="6">
        <v>16.6666666666667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88.896472255000006</v>
      </c>
      <c r="E420" s="6">
        <v>4.4881955639999997</v>
      </c>
      <c r="F420" s="6">
        <v>95.193862473549601</v>
      </c>
      <c r="G420" s="6">
        <v>4.8061375264503896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254.714524079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21.620015655</v>
      </c>
      <c r="E422" s="6">
        <v>1.0740740740000001</v>
      </c>
      <c r="F422" s="6">
        <v>95.267163887928604</v>
      </c>
      <c r="G422" s="6">
        <v>4.7328361120714098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185.92386353800001</v>
      </c>
      <c r="E423" s="6">
        <v>1.0740740740000001</v>
      </c>
      <c r="F423" s="6">
        <v>99.425622502731201</v>
      </c>
      <c r="G423" s="6">
        <v>0.57437749726875897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30</v>
      </c>
      <c r="E425" s="6">
        <v>13</v>
      </c>
      <c r="F425" s="6">
        <v>69.767441860465098</v>
      </c>
      <c r="G425" s="6">
        <v>30.232558139534898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215.01029412599999</v>
      </c>
      <c r="E426" s="6">
        <v>7.3847009940000001</v>
      </c>
      <c r="F426" s="6">
        <v>96.679466194814594</v>
      </c>
      <c r="G426" s="6">
        <v>3.3205338051853901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1781.9801052360001</v>
      </c>
      <c r="E427" s="6">
        <v>66.227222807000004</v>
      </c>
      <c r="F427" s="6">
        <v>96.416677836835206</v>
      </c>
      <c r="G427" s="6">
        <v>3.5833221631647598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45.476418156999998</v>
      </c>
      <c r="E428" s="6">
        <v>3.4533199419999998</v>
      </c>
      <c r="F428" s="6">
        <v>92.942288113186194</v>
      </c>
      <c r="G428" s="6">
        <v>7.0577118868138404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864.53669290400001</v>
      </c>
      <c r="E429" s="6">
        <v>17.12421324</v>
      </c>
      <c r="F429" s="6">
        <v>98.057732500027299</v>
      </c>
      <c r="G429" s="6">
        <v>1.9422674999727301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1943.281596132</v>
      </c>
      <c r="E431" s="6">
        <v>44.393605190999999</v>
      </c>
      <c r="F431" s="6">
        <v>97.766556368895095</v>
      </c>
      <c r="G431" s="6">
        <v>2.2334436311049002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139.25920295899999</v>
      </c>
      <c r="E432" s="6">
        <v>1.643406564</v>
      </c>
      <c r="F432" s="6">
        <v>98.833657822546002</v>
      </c>
      <c r="G432" s="6">
        <v>1.16634217745395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734.59229468800004</v>
      </c>
      <c r="E433" s="6">
        <v>50.815802431000002</v>
      </c>
      <c r="F433" s="6">
        <v>93.530012917182802</v>
      </c>
      <c r="G433" s="6">
        <v>6.4699870828172399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719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601</v>
      </c>
      <c r="F443" s="5" t="s">
        <v>457</v>
      </c>
      <c r="G443" s="5" t="s">
        <v>602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530.96847097</v>
      </c>
      <c r="E444" s="6">
        <v>15.799599356</v>
      </c>
      <c r="F444" s="6">
        <v>97.110365397419798</v>
      </c>
      <c r="G444" s="6">
        <v>2.8896346025801698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5883.9255488319995</v>
      </c>
      <c r="E445" s="6">
        <v>197.12311330700001</v>
      </c>
      <c r="F445" s="6">
        <v>96.758402633179003</v>
      </c>
      <c r="G445" s="6">
        <v>3.2415973668209799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720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721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722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601</v>
      </c>
      <c r="F16" s="5" t="s">
        <v>457</v>
      </c>
      <c r="G16" s="5" t="s">
        <v>602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122865.42873661099</v>
      </c>
      <c r="E17" s="6">
        <v>187.24443153499999</v>
      </c>
      <c r="F17" s="6">
        <v>99.847833918017301</v>
      </c>
      <c r="G17" s="6">
        <v>0.15216608198274501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2335797.1102997698</v>
      </c>
      <c r="E18" s="6">
        <v>2726.0133544979999</v>
      </c>
      <c r="F18" s="6">
        <v>99.883430130456105</v>
      </c>
      <c r="G18" s="6">
        <v>0.11656986954391201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517.31942314900004</v>
      </c>
      <c r="E19" s="6">
        <v>29.448647177000002</v>
      </c>
      <c r="F19" s="6">
        <v>94.614051409504995</v>
      </c>
      <c r="G19" s="6">
        <v>5.3859485904950199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5837.8100961370001</v>
      </c>
      <c r="E20" s="6">
        <v>243.238566002</v>
      </c>
      <c r="F20" s="6">
        <v>96.000055590470495</v>
      </c>
      <c r="G20" s="6">
        <v>3.9999444095295398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122348.109313462</v>
      </c>
      <c r="E21" s="6">
        <v>157.79578435799999</v>
      </c>
      <c r="F21" s="6">
        <v>99.871193323920195</v>
      </c>
      <c r="G21" s="6">
        <v>0.12880667607981899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2329959.3002036298</v>
      </c>
      <c r="E22" s="6">
        <v>2482.7747884959999</v>
      </c>
      <c r="F22" s="6">
        <v>99.893554707526704</v>
      </c>
      <c r="G22" s="6">
        <v>0.106445292473314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723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601</v>
      </c>
      <c r="F32" s="5" t="s">
        <v>457</v>
      </c>
      <c r="G32" s="5" t="s">
        <v>602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122865.42873661099</v>
      </c>
      <c r="E33" s="6">
        <v>187.24443153499999</v>
      </c>
      <c r="F33" s="6">
        <v>99.847833918017301</v>
      </c>
      <c r="G33" s="6">
        <v>0.15216608198274501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2335797.1102997698</v>
      </c>
      <c r="E34" s="6">
        <v>2726.0133544979999</v>
      </c>
      <c r="F34" s="6">
        <v>99.883430130456105</v>
      </c>
      <c r="G34" s="6">
        <v>0.11656986954391201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724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601</v>
      </c>
      <c r="F44" s="5" t="s">
        <v>457</v>
      </c>
      <c r="G44" s="5" t="s">
        <v>602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122348.109313462</v>
      </c>
      <c r="E45" s="6">
        <v>157.79578435799999</v>
      </c>
      <c r="F45" s="6">
        <v>99.871193323920195</v>
      </c>
      <c r="G45" s="6">
        <v>0.12880667607981899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2329959.3002036298</v>
      </c>
      <c r="E46" s="6">
        <v>2482.7747884959999</v>
      </c>
      <c r="F46" s="6">
        <v>99.893554707526704</v>
      </c>
      <c r="G46" s="6">
        <v>0.106445292473314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135.30623815199999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2036.3525910650001</v>
      </c>
      <c r="E48" s="6">
        <v>6.0884969130000002</v>
      </c>
      <c r="F48" s="6">
        <v>99.701900977764396</v>
      </c>
      <c r="G48" s="6">
        <v>0.298099022235572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859.71637887199995</v>
      </c>
      <c r="E49" s="6">
        <v>0</v>
      </c>
      <c r="F49" s="6">
        <v>100</v>
      </c>
      <c r="G49" s="6">
        <v>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16017.098556739</v>
      </c>
      <c r="E50" s="6">
        <v>0</v>
      </c>
      <c r="F50" s="6">
        <v>100</v>
      </c>
      <c r="G50" s="6">
        <v>0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155.830288919</v>
      </c>
      <c r="E51" s="6">
        <v>0</v>
      </c>
      <c r="F51" s="6">
        <v>100</v>
      </c>
      <c r="G51" s="6">
        <v>0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2200.9407706040001</v>
      </c>
      <c r="E52" s="6">
        <v>20.520290156000002</v>
      </c>
      <c r="F52" s="6">
        <v>99.076270544711704</v>
      </c>
      <c r="G52" s="6">
        <v>0.92372945528829797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1833.8668580599999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30472.212907159999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232.61864611600001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2740.4416965619998</v>
      </c>
      <c r="E56" s="6">
        <v>0</v>
      </c>
      <c r="F56" s="6">
        <v>100</v>
      </c>
      <c r="G56" s="6">
        <v>0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1963.4189115070001</v>
      </c>
      <c r="E58" s="6">
        <v>0</v>
      </c>
      <c r="F58" s="6">
        <v>100</v>
      </c>
      <c r="G58" s="6">
        <v>0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210.43750275100001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5754.9817245189997</v>
      </c>
      <c r="E60" s="6">
        <v>6.2544031840000001</v>
      </c>
      <c r="F60" s="6">
        <v>99.891439908981894</v>
      </c>
      <c r="G60" s="6">
        <v>0.10856009101806501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223.46575431100001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5360.428892037</v>
      </c>
      <c r="E62" s="6">
        <v>0</v>
      </c>
      <c r="F62" s="6">
        <v>100</v>
      </c>
      <c r="G62" s="6">
        <v>0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1323.6053918499999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35738.552653819999</v>
      </c>
      <c r="E64" s="6">
        <v>237.49694735</v>
      </c>
      <c r="F64" s="6">
        <v>99.339847064969902</v>
      </c>
      <c r="G64" s="6">
        <v>0.66015293503007699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1635.3692048299999</v>
      </c>
      <c r="E65" s="6">
        <v>0</v>
      </c>
      <c r="F65" s="6">
        <v>100</v>
      </c>
      <c r="G65" s="6">
        <v>0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24550.73449142</v>
      </c>
      <c r="E66" s="6">
        <v>13.550696289999999</v>
      </c>
      <c r="F66" s="6">
        <v>99.944835780131797</v>
      </c>
      <c r="G66" s="6">
        <v>5.5164219868199901E-2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3318.6623122000001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33743.594329419997</v>
      </c>
      <c r="E68" s="6">
        <v>0</v>
      </c>
      <c r="F68" s="6">
        <v>100</v>
      </c>
      <c r="G68" s="6">
        <v>0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165.98100283900001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2943.3777041110002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128.37220149000001</v>
      </c>
      <c r="E71" s="6">
        <v>0</v>
      </c>
      <c r="F71" s="6">
        <v>100</v>
      </c>
      <c r="G71" s="6">
        <v>0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1069.2649253520001</v>
      </c>
      <c r="E72" s="6">
        <v>1.5102611939999999</v>
      </c>
      <c r="F72" s="6">
        <v>99.858956276445696</v>
      </c>
      <c r="G72" s="6">
        <v>0.141043723554302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2597.6551205800001</v>
      </c>
      <c r="E73" s="6">
        <v>29.397955899999999</v>
      </c>
      <c r="F73" s="6">
        <v>98.880953104328199</v>
      </c>
      <c r="G73" s="6">
        <v>1.1190468956718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27372.485981469999</v>
      </c>
      <c r="E74" s="6">
        <v>101.61706646</v>
      </c>
      <c r="F74" s="6">
        <v>99.630135090187594</v>
      </c>
      <c r="G74" s="6">
        <v>0.36986490981242898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480.41250991300001</v>
      </c>
      <c r="E75" s="6">
        <v>0</v>
      </c>
      <c r="F75" s="6">
        <v>100</v>
      </c>
      <c r="G75" s="6">
        <v>0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4057.4845131840002</v>
      </c>
      <c r="E76" s="6">
        <v>13.344999634000001</v>
      </c>
      <c r="F76" s="6">
        <v>99.672179844624296</v>
      </c>
      <c r="G76" s="6">
        <v>0.32782015537570403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69</v>
      </c>
      <c r="E77" s="6">
        <v>0</v>
      </c>
      <c r="F77" s="6">
        <v>100</v>
      </c>
      <c r="G77" s="6">
        <v>0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279.43224940800002</v>
      </c>
      <c r="E79" s="6">
        <v>0</v>
      </c>
      <c r="F79" s="6">
        <v>100</v>
      </c>
      <c r="G79" s="6">
        <v>0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3734.808338796</v>
      </c>
      <c r="E80" s="6">
        <v>0</v>
      </c>
      <c r="F80" s="6">
        <v>100</v>
      </c>
      <c r="G80" s="6">
        <v>0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5709.1176187250003</v>
      </c>
      <c r="E82" s="6">
        <v>0</v>
      </c>
      <c r="F82" s="6">
        <v>100</v>
      </c>
      <c r="G82" s="6">
        <v>0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29671.854329689999</v>
      </c>
      <c r="E84" s="6">
        <v>0</v>
      </c>
      <c r="F84" s="6">
        <v>100</v>
      </c>
      <c r="G84" s="6">
        <v>0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193.21672352499999</v>
      </c>
      <c r="E85" s="6">
        <v>1.104095563</v>
      </c>
      <c r="F85" s="6">
        <v>99.431818181818201</v>
      </c>
      <c r="G85" s="6">
        <v>0.56818181818181801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1023.496586901</v>
      </c>
      <c r="E86" s="6">
        <v>1.104095563</v>
      </c>
      <c r="F86" s="6">
        <v>99.892241379310306</v>
      </c>
      <c r="G86" s="6">
        <v>0.107758620689655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1440.9881950199999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34740.926863000001</v>
      </c>
      <c r="E88" s="6">
        <v>61.747642810000002</v>
      </c>
      <c r="F88" s="6">
        <v>99.822577880330201</v>
      </c>
      <c r="G88" s="6">
        <v>0.17742211966983101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127.163769008</v>
      </c>
      <c r="E89" s="6">
        <v>0</v>
      </c>
      <c r="F89" s="6">
        <v>100</v>
      </c>
      <c r="G89" s="6">
        <v>0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1657.054384046</v>
      </c>
      <c r="E90" s="6">
        <v>2.9465161100000001</v>
      </c>
      <c r="F90" s="6">
        <v>99.822499125770193</v>
      </c>
      <c r="G90" s="6">
        <v>0.17750087422983299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442.17093753099999</v>
      </c>
      <c r="E91" s="6">
        <v>13.561705539</v>
      </c>
      <c r="F91" s="6">
        <v>97.024197027528501</v>
      </c>
      <c r="G91" s="6">
        <v>2.9758029724715001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3708.393971516</v>
      </c>
      <c r="E92" s="6">
        <v>11.230529627999999</v>
      </c>
      <c r="F92" s="6">
        <v>99.698073565636903</v>
      </c>
      <c r="G92" s="6">
        <v>0.30192643436309102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88.850127008000001</v>
      </c>
      <c r="E93" s="6">
        <v>0</v>
      </c>
      <c r="F93" s="6">
        <v>100</v>
      </c>
      <c r="G93" s="6">
        <v>0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973.74936491200003</v>
      </c>
      <c r="E94" s="6">
        <v>4.802709568</v>
      </c>
      <c r="F94" s="6">
        <v>99.509202453987697</v>
      </c>
      <c r="G94" s="6">
        <v>0.49079754601226999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80.817452325000005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947.18054124900004</v>
      </c>
      <c r="E96" s="6">
        <v>0</v>
      </c>
      <c r="F96" s="6">
        <v>100</v>
      </c>
      <c r="G96" s="6">
        <v>0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535.72293609400003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5949.9174286959997</v>
      </c>
      <c r="E98" s="6">
        <v>6.3024165160000001</v>
      </c>
      <c r="F98" s="6">
        <v>99.894187644516407</v>
      </c>
      <c r="G98" s="6">
        <v>0.105812355483592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6371.9789658</v>
      </c>
      <c r="E99" s="6">
        <v>603.13617801999999</v>
      </c>
      <c r="F99" s="6">
        <v>91.353029081471405</v>
      </c>
      <c r="G99" s="6">
        <v>8.6469709185286003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177454.97050709001</v>
      </c>
      <c r="E100" s="6">
        <v>950.67667358999995</v>
      </c>
      <c r="F100" s="6">
        <v>99.467126355800204</v>
      </c>
      <c r="G100" s="6">
        <v>0.53287364419984096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591.04580166000005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4518.3027101110001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2161.2380879249999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43.346900454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520.16280544799997</v>
      </c>
      <c r="E106" s="6">
        <v>1.1114589859999999</v>
      </c>
      <c r="F106" s="6">
        <v>99.786780383795303</v>
      </c>
      <c r="G106" s="6">
        <v>0.21321961620469099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1952.0614763569999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324.31687706000002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2393.4559921760001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4200.4966527610004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8695.0551722620003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6251.3498698670001</v>
      </c>
      <c r="E118" s="6">
        <v>49.332677261000001</v>
      </c>
      <c r="F118" s="6">
        <v>99.217026458768501</v>
      </c>
      <c r="G118" s="6">
        <v>0.78297354123145002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29775.842657180001</v>
      </c>
      <c r="E120" s="6">
        <v>0</v>
      </c>
      <c r="F120" s="6">
        <v>100</v>
      </c>
      <c r="G120" s="6">
        <v>0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725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601</v>
      </c>
      <c r="F130" s="5" t="s">
        <v>457</v>
      </c>
      <c r="G130" s="5" t="s">
        <v>602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10453.158765491</v>
      </c>
      <c r="E131" s="6">
        <v>1.1220488909999999</v>
      </c>
      <c r="F131" s="6">
        <v>99.989267086747304</v>
      </c>
      <c r="G131" s="6">
        <v>1.07329132526878E-2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198763.86734446601</v>
      </c>
      <c r="E132" s="6">
        <v>38.815585202999998</v>
      </c>
      <c r="F132" s="6">
        <v>99.980475321242693</v>
      </c>
      <c r="G132" s="6">
        <v>1.95246787573445E-2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3873.0077408769998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70164.210149085993</v>
      </c>
      <c r="E134" s="6">
        <v>1.7939964079999999</v>
      </c>
      <c r="F134" s="6">
        <v>99.997443211381594</v>
      </c>
      <c r="G134" s="6">
        <v>2.5567886184312601E-3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2253.02105252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38311.299603223997</v>
      </c>
      <c r="E136" s="6">
        <v>24.454923784999998</v>
      </c>
      <c r="F136" s="6">
        <v>99.936208575814604</v>
      </c>
      <c r="G136" s="6">
        <v>6.3791424185405204E-2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6419.3585967270001</v>
      </c>
      <c r="E137" s="6">
        <v>1</v>
      </c>
      <c r="F137" s="6">
        <v>99.984424545997996</v>
      </c>
      <c r="G137" s="6">
        <v>1.5575454002051899E-2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112643.74006124301</v>
      </c>
      <c r="E138" s="6">
        <v>7</v>
      </c>
      <c r="F138" s="6">
        <v>99.9937861038497</v>
      </c>
      <c r="G138" s="6">
        <v>6.2138961503443498E-3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5183.3249177770003</v>
      </c>
      <c r="E139" s="6">
        <v>50.211116572999998</v>
      </c>
      <c r="F139" s="6">
        <v>99.040589073172697</v>
      </c>
      <c r="G139" s="6">
        <v>0.95941092682733697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97986.453608222</v>
      </c>
      <c r="E140" s="6">
        <v>764.09344684899997</v>
      </c>
      <c r="F140" s="6">
        <v>99.226238770684603</v>
      </c>
      <c r="G140" s="6">
        <v>0.77376122931540003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2183.09363846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55098.674984174002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11045.208954034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195088.55780753901</v>
      </c>
      <c r="E144" s="6">
        <v>48.786618089999997</v>
      </c>
      <c r="F144" s="6">
        <v>99.9749988305757</v>
      </c>
      <c r="G144" s="6">
        <v>2.5001169424335199E-2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13132.927285206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309813.98067855899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5983.7520583659998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117095.19593529199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13361.0639515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242833.88428989999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14968.271665249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378555.04726223502</v>
      </c>
      <c r="E152" s="6">
        <v>1.4811416390000001</v>
      </c>
      <c r="F152" s="6">
        <v>99.9996087396392</v>
      </c>
      <c r="G152" s="6">
        <v>3.9126036083567399E-4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44651.389572134001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58781.889875635003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25389.352936895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2522.999426935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22118.992887435001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5817.3301821280002</v>
      </c>
      <c r="E161" s="6">
        <v>24.764182569999999</v>
      </c>
      <c r="F161" s="6">
        <v>99.576107795867799</v>
      </c>
      <c r="G161" s="6">
        <v>0.42389220413217599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76025.983469758998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7208.6786695259998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7200.76577215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109913.67670161001</v>
      </c>
      <c r="E166" s="6">
        <v>89.345670190000007</v>
      </c>
      <c r="F166" s="6">
        <v>99.918778895103401</v>
      </c>
      <c r="G166" s="6">
        <v>8.1221104896572693E-2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10675.193042322</v>
      </c>
      <c r="E167" s="6">
        <v>110.147083501</v>
      </c>
      <c r="F167" s="6">
        <v>98.978733334173896</v>
      </c>
      <c r="G167" s="6">
        <v>1.02126666582613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174599.23481684801</v>
      </c>
      <c r="E168" s="6">
        <v>1717.8335212049999</v>
      </c>
      <c r="F168" s="6">
        <v>99.025713427862001</v>
      </c>
      <c r="G168" s="6">
        <v>0.97428657213798198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140.902609523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752.99964598999998</v>
      </c>
      <c r="E170" s="6">
        <v>32.408451128999999</v>
      </c>
      <c r="F170" s="6">
        <v>95.873680033618299</v>
      </c>
      <c r="G170" s="6">
        <v>4.1263199663817201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726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601</v>
      </c>
      <c r="F180" s="5" t="s">
        <v>457</v>
      </c>
      <c r="G180" s="5" t="s">
        <v>602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10440.81622769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198684.05946823</v>
      </c>
      <c r="E182" s="6">
        <v>25.238793619999999</v>
      </c>
      <c r="F182" s="6">
        <v>99.987298634819396</v>
      </c>
      <c r="G182" s="6">
        <v>1.27013651805772E-2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3873.0077408769998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69911.289621414995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2230.3269627909999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38128.330850676997</v>
      </c>
      <c r="E186" s="6">
        <v>20.425738719999998</v>
      </c>
      <c r="F186" s="6">
        <v>99.946457655383497</v>
      </c>
      <c r="G186" s="6">
        <v>5.35423446164877E-2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6418.3585967270001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112607.74006124301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4985.252784022</v>
      </c>
      <c r="E189" s="6">
        <v>25.888255208</v>
      </c>
      <c r="F189" s="6">
        <v>99.483386019165494</v>
      </c>
      <c r="G189" s="6">
        <v>0.51661398083455101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96290.272534492004</v>
      </c>
      <c r="E190" s="6">
        <v>612.06719253599999</v>
      </c>
      <c r="F190" s="6">
        <v>99.368366961767705</v>
      </c>
      <c r="G190" s="6">
        <v>0.631633038232288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2183.09363846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55098.674984174002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11045.208954034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195088.55780753901</v>
      </c>
      <c r="E194" s="6">
        <v>48.786618089999997</v>
      </c>
      <c r="F194" s="6">
        <v>99.9749988305757</v>
      </c>
      <c r="G194" s="6">
        <v>2.5001169424335199E-2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13132.927285206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309813.98067855899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5983.7520583659998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117095.19593529199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13361.0639515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242833.88428989999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14919.341927150001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377674.86749773001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44651.389572134001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58781.889875635003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25389.352936895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2522.999426935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22118.992887435001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5817.3301821280002</v>
      </c>
      <c r="E211" s="6">
        <v>24.764182569999999</v>
      </c>
      <c r="F211" s="6">
        <v>99.576107795867799</v>
      </c>
      <c r="G211" s="6">
        <v>0.42389220413217599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76025.983469758998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7208.6786695259998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7200.76577215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109913.67670161001</v>
      </c>
      <c r="E216" s="6">
        <v>89.345670190000007</v>
      </c>
      <c r="F216" s="6">
        <v>99.918778895103401</v>
      </c>
      <c r="G216" s="6">
        <v>8.1221104896572693E-2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10581.81472808</v>
      </c>
      <c r="E217" s="6">
        <v>107.14334658</v>
      </c>
      <c r="F217" s="6">
        <v>98.997625906738307</v>
      </c>
      <c r="G217" s="6">
        <v>1.00237409326173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172642.48236138999</v>
      </c>
      <c r="E218" s="6">
        <v>1686.9107753400001</v>
      </c>
      <c r="F218" s="6">
        <v>99.032342885507006</v>
      </c>
      <c r="G218" s="6">
        <v>0.96765711449297798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727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601</v>
      </c>
      <c r="F228" s="5" t="s">
        <v>457</v>
      </c>
      <c r="G228" s="5" t="s">
        <v>602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2029.0005775699999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20656.120684379999</v>
      </c>
      <c r="E230" s="6">
        <v>25.238793619999999</v>
      </c>
      <c r="F230" s="6">
        <v>99.877963565950097</v>
      </c>
      <c r="G230" s="6">
        <v>0.122036434049938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19594.071731060001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51226.509845749999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29638.706991790001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34718.003424859999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9380.6608260310004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16966.307427079999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31177.669422110001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1925.33670818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33300.505654619999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53160.733204639997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4021.2467270400002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85476.781052620005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30113.75592412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2723.3330423699999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37230.081297080003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27547.300617230001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13214.956156983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21959.712076579999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1119.066298315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6551.9051025749995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12726.368885353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1403.9331286199999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15567.087784859999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1804.0403471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26208.181141100002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30161.342090530001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16670.92203428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43051.364635940001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1538.89286292</v>
      </c>
      <c r="E275" s="6">
        <v>24.764182569999999</v>
      </c>
      <c r="F275" s="6">
        <v>98.416265085657599</v>
      </c>
      <c r="G275" s="6">
        <v>1.5837349143424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22548.454405479999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25214.33966034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1667.00889207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28315.71693667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2081.7334458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27399.84379965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44744.689989489998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10486.436802619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27910.886402299999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1036.47394614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21974.88480815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332.03625421200002</v>
      </c>
      <c r="E291" s="6">
        <v>9.4091520479999993</v>
      </c>
      <c r="F291" s="6">
        <v>97.244317283087</v>
      </c>
      <c r="G291" s="6">
        <v>2.7556827169129399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4700.9172928449998</v>
      </c>
      <c r="E292" s="6">
        <v>206.58028229600001</v>
      </c>
      <c r="F292" s="6">
        <v>95.790516874782895</v>
      </c>
      <c r="G292" s="6">
        <v>4.2094831252171296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34888.730046730001</v>
      </c>
      <c r="E294" s="6">
        <v>31.435694229999999</v>
      </c>
      <c r="F294" s="6">
        <v>99.909978393392507</v>
      </c>
      <c r="G294" s="6">
        <v>9.0021606607459906E-2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1806.6644890299999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21254.534104310002</v>
      </c>
      <c r="E296" s="6">
        <v>57.909975959999997</v>
      </c>
      <c r="F296" s="6">
        <v>99.728280924787896</v>
      </c>
      <c r="G296" s="6">
        <v>0.271719075212074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33964.943140739997</v>
      </c>
      <c r="E298" s="6">
        <v>104.92925345</v>
      </c>
      <c r="F298" s="6">
        <v>99.692017474453806</v>
      </c>
      <c r="G298" s="6">
        <v>0.30798252554621802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1308.6660685300001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23609.11319942</v>
      </c>
      <c r="E300" s="6">
        <v>30.826440510000001</v>
      </c>
      <c r="F300" s="6">
        <v>99.869600172506594</v>
      </c>
      <c r="G300" s="6">
        <v>0.130399827493347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583.93657039000004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12047.310348233999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25549.827516860001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1482.9121409899999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19902.458775350002</v>
      </c>
      <c r="E306" s="6">
        <v>22.535931560000002</v>
      </c>
      <c r="F306" s="6">
        <v>99.886896172915002</v>
      </c>
      <c r="G306" s="6">
        <v>0.11310382708500601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2725.0252630099999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42441.190756579999</v>
      </c>
      <c r="E308" s="6">
        <v>1116.8111485100001</v>
      </c>
      <c r="F308" s="6">
        <v>97.436036779319096</v>
      </c>
      <c r="G308" s="6">
        <v>2.56396322068092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2341.99258616</v>
      </c>
      <c r="E309" s="6">
        <v>70.051256879999997</v>
      </c>
      <c r="F309" s="6">
        <v>97.095771825121105</v>
      </c>
      <c r="G309" s="6">
        <v>2.90422817487892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43925.768076289998</v>
      </c>
      <c r="E310" s="6">
        <v>48.589752089999998</v>
      </c>
      <c r="F310" s="6">
        <v>99.889504350968295</v>
      </c>
      <c r="G310" s="6">
        <v>0.110495649031721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1722.93487882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25131.52537295</v>
      </c>
      <c r="E312" s="6">
        <v>122.0601479</v>
      </c>
      <c r="F312" s="6">
        <v>99.516662108043107</v>
      </c>
      <c r="G312" s="6">
        <v>0.483337891956863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77186.506670839997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28192.577570019999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47592.842666390003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38965.063104089997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3461.8402496099998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39033.684158399999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9672.0157613650008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16668.27537806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8375.2554489590002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35351.110371789997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16315.313045159999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19200.620869949998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42416.676999650001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8398.6803800199996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55797.696636020002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2793.7760943799999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68754.263536330007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34557.271403940002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25492.889428629998</v>
      </c>
      <c r="E346" s="6">
        <v>48.786618089999997</v>
      </c>
      <c r="F346" s="6">
        <v>99.808992103725799</v>
      </c>
      <c r="G346" s="6">
        <v>0.19100789627415601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207.687812517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4970.991829095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261.50536259900002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4654.864920682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7208.6786695259998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397.91702604300002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6677.8059760899996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12933.102107115001</v>
      </c>
      <c r="E356" s="6">
        <v>20.425738719999998</v>
      </c>
      <c r="F356" s="6">
        <v>99.842315244440798</v>
      </c>
      <c r="G356" s="6">
        <v>0.15768475555921699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13842.622050683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14297.59864513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12146.022922583999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12662.984051542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10585.932203285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16959.448785609999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14958.970391700001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14108.019261845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27562.231409470001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54081.73317688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56158.650943679997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51048.70626336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32383.679639599999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16966.479664189999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21428.10669542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14076.919586710001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781.00846100299998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6645.2649394689997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27439.058073579999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19345.617986789999</v>
      </c>
      <c r="E396" s="6">
        <v>161.88954902</v>
      </c>
      <c r="F396" s="6">
        <v>99.170116691110707</v>
      </c>
      <c r="G396" s="6">
        <v>0.82988330888925099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648.04373289</v>
      </c>
      <c r="E397" s="6">
        <v>16.479103160000001</v>
      </c>
      <c r="F397" s="6">
        <v>97.520159990595104</v>
      </c>
      <c r="G397" s="6">
        <v>2.4798400094048998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14669.680914697001</v>
      </c>
      <c r="E398" s="6">
        <v>107.84166725999999</v>
      </c>
      <c r="F398" s="6">
        <v>99.270231754599607</v>
      </c>
      <c r="G398" s="6">
        <v>0.72976824540043095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5694.7821983120002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13862.55784679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979.22198498</v>
      </c>
      <c r="E403" s="6">
        <v>37.092089700000002</v>
      </c>
      <c r="F403" s="6">
        <v>96.350331986529</v>
      </c>
      <c r="G403" s="6">
        <v>3.6496680134710302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15691.71186336</v>
      </c>
      <c r="E404" s="6">
        <v>376.91379527999999</v>
      </c>
      <c r="F404" s="6">
        <v>97.654349517580997</v>
      </c>
      <c r="G404" s="6">
        <v>2.3456504824190501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34028.31705931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30911.980733010001</v>
      </c>
      <c r="E408" s="6">
        <v>0</v>
      </c>
      <c r="F408" s="6">
        <v>100</v>
      </c>
      <c r="G408" s="6">
        <v>0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728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601</v>
      </c>
      <c r="F418" s="5" t="s">
        <v>457</v>
      </c>
      <c r="G418" s="5" t="s">
        <v>602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12.342537801000001</v>
      </c>
      <c r="E419" s="6">
        <v>1.1220488909999999</v>
      </c>
      <c r="F419" s="6">
        <v>91.6666666666667</v>
      </c>
      <c r="G419" s="6">
        <v>8.3333333333333304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79.807876235999998</v>
      </c>
      <c r="E420" s="6">
        <v>13.576791583</v>
      </c>
      <c r="F420" s="6">
        <v>85.461433980452995</v>
      </c>
      <c r="G420" s="6">
        <v>14.538566019547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252.920527671</v>
      </c>
      <c r="E421" s="6">
        <v>1.7939964079999999</v>
      </c>
      <c r="F421" s="6">
        <v>99.295683505097799</v>
      </c>
      <c r="G421" s="6">
        <v>0.70431649490218695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182.96875254700001</v>
      </c>
      <c r="E423" s="6">
        <v>4.0291850650000001</v>
      </c>
      <c r="F423" s="6">
        <v>97.845331816781794</v>
      </c>
      <c r="G423" s="6">
        <v>2.15466818321821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</v>
      </c>
      <c r="E424" s="6">
        <v>1</v>
      </c>
      <c r="F424" s="6">
        <v>50</v>
      </c>
      <c r="G424" s="6">
        <v>50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36</v>
      </c>
      <c r="E425" s="6">
        <v>7</v>
      </c>
      <c r="F425" s="6">
        <v>83.720930232558104</v>
      </c>
      <c r="G425" s="6">
        <v>16.2790697674419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198.07213375500001</v>
      </c>
      <c r="E426" s="6">
        <v>24.322861365000001</v>
      </c>
      <c r="F426" s="6">
        <v>89.0632154955304</v>
      </c>
      <c r="G426" s="6">
        <v>10.9367845044696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1696.18107373</v>
      </c>
      <c r="E427" s="6">
        <v>152.02625431300001</v>
      </c>
      <c r="F427" s="6">
        <v>91.7743939218131</v>
      </c>
      <c r="G427" s="6">
        <v>8.2256060781868605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48.929738098999998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880.17976450499998</v>
      </c>
      <c r="E429" s="6">
        <v>1.4811416390000001</v>
      </c>
      <c r="F429" s="6">
        <v>99.832005521773894</v>
      </c>
      <c r="G429" s="6">
        <v>0.16799447822608701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93.378314242000002</v>
      </c>
      <c r="E430" s="6">
        <v>3.0037369209999998</v>
      </c>
      <c r="F430" s="6">
        <v>96.883510067740602</v>
      </c>
      <c r="G430" s="6">
        <v>3.1164899322594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1956.752455458</v>
      </c>
      <c r="E431" s="6">
        <v>30.922745865</v>
      </c>
      <c r="F431" s="6">
        <v>98.444275712429402</v>
      </c>
      <c r="G431" s="6">
        <v>1.5557242875706101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140.902609523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752.99964598999998</v>
      </c>
      <c r="E433" s="6">
        <v>32.408451128999999</v>
      </c>
      <c r="F433" s="6">
        <v>95.873680033618299</v>
      </c>
      <c r="G433" s="6">
        <v>4.1263199663817201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729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601</v>
      </c>
      <c r="F443" s="5" t="s">
        <v>457</v>
      </c>
      <c r="G443" s="5" t="s">
        <v>602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517.31942314900004</v>
      </c>
      <c r="E444" s="6">
        <v>29.448647177000002</v>
      </c>
      <c r="F444" s="6">
        <v>94.614051409504995</v>
      </c>
      <c r="G444" s="6">
        <v>5.3859485904950199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5837.8100961370001</v>
      </c>
      <c r="E445" s="6">
        <v>243.238566002</v>
      </c>
      <c r="F445" s="6">
        <v>96.000055590470495</v>
      </c>
      <c r="G445" s="6">
        <v>3.9999444095295398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730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731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732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601</v>
      </c>
      <c r="F16" s="5" t="s">
        <v>457</v>
      </c>
      <c r="G16" s="5" t="s">
        <v>602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121984.265955251</v>
      </c>
      <c r="E17" s="6">
        <v>1068.4072128949999</v>
      </c>
      <c r="F17" s="6">
        <v>99.131748067402796</v>
      </c>
      <c r="G17" s="6">
        <v>0.86825193259724598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2328529.0640399698</v>
      </c>
      <c r="E18" s="6">
        <v>9994.0596143050007</v>
      </c>
      <c r="F18" s="6">
        <v>99.572633705725906</v>
      </c>
      <c r="G18" s="6">
        <v>0.42736629427413497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544.824584587</v>
      </c>
      <c r="E19" s="6">
        <v>1.943485739</v>
      </c>
      <c r="F19" s="6">
        <v>99.6445502500098</v>
      </c>
      <c r="G19" s="6">
        <v>0.35544974999019902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6053.6277059519998</v>
      </c>
      <c r="E20" s="6">
        <v>27.420956187000002</v>
      </c>
      <c r="F20" s="6">
        <v>99.549075205437404</v>
      </c>
      <c r="G20" s="6">
        <v>0.45092479456256701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121439.441370664</v>
      </c>
      <c r="E21" s="6">
        <v>1066.463727156</v>
      </c>
      <c r="F21" s="6">
        <v>99.129459329895596</v>
      </c>
      <c r="G21" s="6">
        <v>0.87054067010438196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2322475.4363340102</v>
      </c>
      <c r="E22" s="6">
        <v>9966.6386581179995</v>
      </c>
      <c r="F22" s="6">
        <v>99.572695126495205</v>
      </c>
      <c r="G22" s="6">
        <v>0.427304873504806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733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601</v>
      </c>
      <c r="F32" s="5" t="s">
        <v>457</v>
      </c>
      <c r="G32" s="5" t="s">
        <v>602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121984.265955251</v>
      </c>
      <c r="E33" s="6">
        <v>1068.4072128949999</v>
      </c>
      <c r="F33" s="6">
        <v>99.131748067402796</v>
      </c>
      <c r="G33" s="6">
        <v>0.86825193259724598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2328529.0640399698</v>
      </c>
      <c r="E34" s="6">
        <v>9994.0596143050007</v>
      </c>
      <c r="F34" s="6">
        <v>99.572633705725906</v>
      </c>
      <c r="G34" s="6">
        <v>0.42736629427413497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734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601</v>
      </c>
      <c r="F44" s="5" t="s">
        <v>457</v>
      </c>
      <c r="G44" s="5" t="s">
        <v>602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121439.441370664</v>
      </c>
      <c r="E45" s="6">
        <v>1066.463727156</v>
      </c>
      <c r="F45" s="6">
        <v>99.129459329895596</v>
      </c>
      <c r="G45" s="6">
        <v>0.87054067010438196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2322475.4363340102</v>
      </c>
      <c r="E46" s="6">
        <v>9966.6386581179995</v>
      </c>
      <c r="F46" s="6">
        <v>99.572695126495205</v>
      </c>
      <c r="G46" s="6">
        <v>0.427304873504806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120.842545211</v>
      </c>
      <c r="E47" s="6">
        <v>14.463692941</v>
      </c>
      <c r="F47" s="6">
        <v>89.310401989927598</v>
      </c>
      <c r="G47" s="6">
        <v>10.6895980100724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1992.3041732920001</v>
      </c>
      <c r="E48" s="6">
        <v>50.136914685999997</v>
      </c>
      <c r="F48" s="6">
        <v>97.545245491725098</v>
      </c>
      <c r="G48" s="6">
        <v>2.4547545082749598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859.71637887199995</v>
      </c>
      <c r="E49" s="6">
        <v>0</v>
      </c>
      <c r="F49" s="6">
        <v>100</v>
      </c>
      <c r="G49" s="6">
        <v>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15860.619435959001</v>
      </c>
      <c r="E50" s="6">
        <v>156.47912077999999</v>
      </c>
      <c r="F50" s="6">
        <v>99.023049522822802</v>
      </c>
      <c r="G50" s="6">
        <v>0.97695047717717398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149.10525262600001</v>
      </c>
      <c r="E51" s="6">
        <v>6.7250362929999996</v>
      </c>
      <c r="F51" s="6">
        <v>95.684384377612503</v>
      </c>
      <c r="G51" s="6">
        <v>4.3156156223875399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2185.0828842870001</v>
      </c>
      <c r="E52" s="6">
        <v>36.378176473000003</v>
      </c>
      <c r="F52" s="6">
        <v>98.3624211508549</v>
      </c>
      <c r="G52" s="6">
        <v>1.63757884914509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1721.2482186699999</v>
      </c>
      <c r="E53" s="6">
        <v>112.61863939</v>
      </c>
      <c r="F53" s="6">
        <v>93.858952251902494</v>
      </c>
      <c r="G53" s="6">
        <v>6.1410477480974999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29953.855292709999</v>
      </c>
      <c r="E54" s="6">
        <v>518.35761445000003</v>
      </c>
      <c r="F54" s="6">
        <v>98.298917062474999</v>
      </c>
      <c r="G54" s="6">
        <v>1.70108293752503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232.61864611600001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2713.4974870760002</v>
      </c>
      <c r="E56" s="6">
        <v>26.944209485999998</v>
      </c>
      <c r="F56" s="6">
        <v>99.016793186302706</v>
      </c>
      <c r="G56" s="6">
        <v>0.98320681369731899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166.57158104999999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1953.0926563759999</v>
      </c>
      <c r="E58" s="6">
        <v>10.326255131</v>
      </c>
      <c r="F58" s="6">
        <v>99.474067654616107</v>
      </c>
      <c r="G58" s="6">
        <v>0.52593234538390998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210.43750275100001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5668.161840236</v>
      </c>
      <c r="E60" s="6">
        <v>93.074287467000005</v>
      </c>
      <c r="F60" s="6">
        <v>98.384473654543498</v>
      </c>
      <c r="G60" s="6">
        <v>1.6155263454565001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223.46575431100001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5268.1395058039998</v>
      </c>
      <c r="E62" s="6">
        <v>92.289386233000002</v>
      </c>
      <c r="F62" s="6">
        <v>98.278320856562502</v>
      </c>
      <c r="G62" s="6">
        <v>1.72167914343752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1258.46005724</v>
      </c>
      <c r="E63" s="6">
        <v>65.145334610000006</v>
      </c>
      <c r="F63" s="6">
        <v>95.078190598865206</v>
      </c>
      <c r="G63" s="6">
        <v>4.9218094011347704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35080.20935777</v>
      </c>
      <c r="E64" s="6">
        <v>895.84024339999996</v>
      </c>
      <c r="F64" s="6">
        <v>97.509898242493904</v>
      </c>
      <c r="G64" s="6">
        <v>2.4901017575061002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1577.06344928</v>
      </c>
      <c r="E65" s="6">
        <v>58.305755550000001</v>
      </c>
      <c r="F65" s="6">
        <v>96.434703834596107</v>
      </c>
      <c r="G65" s="6">
        <v>3.5652961654038902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24261.551878279999</v>
      </c>
      <c r="E66" s="6">
        <v>302.73330943000002</v>
      </c>
      <c r="F66" s="6">
        <v>98.767587547870207</v>
      </c>
      <c r="G66" s="6">
        <v>1.2324124521297399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3318.6623122000001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33677.301066669999</v>
      </c>
      <c r="E68" s="6">
        <v>66.293262749999997</v>
      </c>
      <c r="F68" s="6">
        <v>99.803538229796104</v>
      </c>
      <c r="G68" s="6">
        <v>0.19646177020389599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157.247638421</v>
      </c>
      <c r="E69" s="6">
        <v>8.7333644180000007</v>
      </c>
      <c r="F69" s="6">
        <v>94.738334948806596</v>
      </c>
      <c r="G69" s="6">
        <v>5.2616650511934102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2876.6405390330001</v>
      </c>
      <c r="E70" s="6">
        <v>66.737165078000004</v>
      </c>
      <c r="F70" s="6">
        <v>97.732633328546697</v>
      </c>
      <c r="G70" s="6">
        <v>2.2673666714533001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123.841417908</v>
      </c>
      <c r="E71" s="6">
        <v>4.5307835819999998</v>
      </c>
      <c r="F71" s="6">
        <v>96.470588235294102</v>
      </c>
      <c r="G71" s="6">
        <v>3.52941176470588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1060.203358188</v>
      </c>
      <c r="E72" s="6">
        <v>10.571828357999999</v>
      </c>
      <c r="F72" s="6">
        <v>99.012693935119898</v>
      </c>
      <c r="G72" s="6">
        <v>0.98730606488011297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2627.0530764800001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27214.314688930001</v>
      </c>
      <c r="E74" s="6">
        <v>259.78835900000001</v>
      </c>
      <c r="F74" s="6">
        <v>99.054424602882307</v>
      </c>
      <c r="G74" s="6">
        <v>0.94557539711773597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475.66384377999998</v>
      </c>
      <c r="E75" s="6">
        <v>4.7486661330000004</v>
      </c>
      <c r="F75" s="6">
        <v>99.011544030387597</v>
      </c>
      <c r="G75" s="6">
        <v>0.98845596961243898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4032.3362613139998</v>
      </c>
      <c r="E76" s="6">
        <v>38.493251504</v>
      </c>
      <c r="F76" s="6">
        <v>99.054412586358794</v>
      </c>
      <c r="G76" s="6">
        <v>0.94558741364123999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68</v>
      </c>
      <c r="E77" s="6">
        <v>1</v>
      </c>
      <c r="F77" s="6">
        <v>98.550724637681199</v>
      </c>
      <c r="G77" s="6">
        <v>1.4492753623188399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592</v>
      </c>
      <c r="E78" s="6">
        <v>6</v>
      </c>
      <c r="F78" s="6">
        <v>98.996655518394604</v>
      </c>
      <c r="G78" s="6">
        <v>1.0033444816053501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276.56445268800002</v>
      </c>
      <c r="E79" s="6">
        <v>2.8677967199999999</v>
      </c>
      <c r="F79" s="6">
        <v>98.973705888967501</v>
      </c>
      <c r="G79" s="6">
        <v>1.0262941110325201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3723.0696441139999</v>
      </c>
      <c r="E80" s="6">
        <v>11.738694682</v>
      </c>
      <c r="F80" s="6">
        <v>99.685694857214997</v>
      </c>
      <c r="G80" s="6">
        <v>0.31430514278503102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5647.318797076</v>
      </c>
      <c r="E82" s="6">
        <v>61.798821648999997</v>
      </c>
      <c r="F82" s="6">
        <v>98.917541627688493</v>
      </c>
      <c r="G82" s="6">
        <v>1.08245837231151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29426.058745990002</v>
      </c>
      <c r="E84" s="6">
        <v>245.79558370000001</v>
      </c>
      <c r="F84" s="6">
        <v>99.171620415195804</v>
      </c>
      <c r="G84" s="6">
        <v>0.82837958480422302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192.112627962</v>
      </c>
      <c r="E85" s="6">
        <v>2.208191126</v>
      </c>
      <c r="F85" s="6">
        <v>98.863636363636402</v>
      </c>
      <c r="G85" s="6">
        <v>1.13636363636364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1019.0802046490001</v>
      </c>
      <c r="E86" s="6">
        <v>5.5204778149999996</v>
      </c>
      <c r="F86" s="6">
        <v>99.461206896551701</v>
      </c>
      <c r="G86" s="6">
        <v>0.53879310344827602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1382.6694402799999</v>
      </c>
      <c r="E87" s="6">
        <v>58.318754740000003</v>
      </c>
      <c r="F87" s="6">
        <v>95.952863809603201</v>
      </c>
      <c r="G87" s="6">
        <v>4.0471361903967997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34642.617431749997</v>
      </c>
      <c r="E88" s="6">
        <v>160.05707405999999</v>
      </c>
      <c r="F88" s="6">
        <v>99.540101224021498</v>
      </c>
      <c r="G88" s="6">
        <v>0.45989877597849499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124.919724789</v>
      </c>
      <c r="E89" s="6">
        <v>2.2440442190000001</v>
      </c>
      <c r="F89" s="6">
        <v>98.235311648509807</v>
      </c>
      <c r="G89" s="6">
        <v>1.7646883514901399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1654.989422479</v>
      </c>
      <c r="E90" s="6">
        <v>5.0114776770000002</v>
      </c>
      <c r="F90" s="6">
        <v>99.698103918104593</v>
      </c>
      <c r="G90" s="6">
        <v>0.30189608189543998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434.66754864299998</v>
      </c>
      <c r="E91" s="6">
        <v>21.065094426999998</v>
      </c>
      <c r="F91" s="6">
        <v>95.377751682412494</v>
      </c>
      <c r="G91" s="6">
        <v>4.62224831758747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3631.8691852500001</v>
      </c>
      <c r="E92" s="6">
        <v>87.755315894000006</v>
      </c>
      <c r="F92" s="6">
        <v>97.640747987679703</v>
      </c>
      <c r="G92" s="6">
        <v>2.3592520123203302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86.448772223999995</v>
      </c>
      <c r="E93" s="6">
        <v>2.401354784</v>
      </c>
      <c r="F93" s="6">
        <v>97.297297297297305</v>
      </c>
      <c r="G93" s="6">
        <v>2.7027027027027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961.74259099200003</v>
      </c>
      <c r="E94" s="6">
        <v>16.809483488000001</v>
      </c>
      <c r="F94" s="6">
        <v>98.282208588957104</v>
      </c>
      <c r="G94" s="6">
        <v>1.71779141104294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80.817452325000005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932.09461681499999</v>
      </c>
      <c r="E96" s="6">
        <v>15.085924434000001</v>
      </c>
      <c r="F96" s="6">
        <v>98.407281001137605</v>
      </c>
      <c r="G96" s="6">
        <v>1.59271899886234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525.82504047199996</v>
      </c>
      <c r="E97" s="6">
        <v>9.8978956220000001</v>
      </c>
      <c r="F97" s="6">
        <v>98.152422650751802</v>
      </c>
      <c r="G97" s="6">
        <v>1.84757734924817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5854.8222415170003</v>
      </c>
      <c r="E98" s="6">
        <v>101.397603695</v>
      </c>
      <c r="F98" s="6">
        <v>98.297618181832107</v>
      </c>
      <c r="G98" s="6">
        <v>1.70238181816794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6489.4598426000002</v>
      </c>
      <c r="E99" s="6">
        <v>485.65530122000001</v>
      </c>
      <c r="F99" s="6">
        <v>93.037314923033307</v>
      </c>
      <c r="G99" s="6">
        <v>6.9626850769667099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173132.84901837999</v>
      </c>
      <c r="E100" s="6">
        <v>5272.7981622999996</v>
      </c>
      <c r="F100" s="6">
        <v>97.0444892044477</v>
      </c>
      <c r="G100" s="6">
        <v>2.9555107955523301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580.93153237599995</v>
      </c>
      <c r="E101" s="6">
        <v>10.114269284000001</v>
      </c>
      <c r="F101" s="6">
        <v>98.288750337859895</v>
      </c>
      <c r="G101" s="6">
        <v>1.7112496621401001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4454.7576272779997</v>
      </c>
      <c r="E102" s="6">
        <v>63.545082833000002</v>
      </c>
      <c r="F102" s="6">
        <v>98.593607225766405</v>
      </c>
      <c r="G102" s="6">
        <v>1.40639277423356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2161.2380879249999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41.123982482000002</v>
      </c>
      <c r="E105" s="6">
        <v>2.2229179719999999</v>
      </c>
      <c r="F105" s="6">
        <v>94.871794871794904</v>
      </c>
      <c r="G105" s="6">
        <v>5.1282051282051304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507.936756602</v>
      </c>
      <c r="E106" s="6">
        <v>13.337507832</v>
      </c>
      <c r="F106" s="6">
        <v>97.441364605543697</v>
      </c>
      <c r="G106" s="6">
        <v>2.5586353944562901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1949.7479102069999</v>
      </c>
      <c r="E108" s="6">
        <v>2.3135661500000002</v>
      </c>
      <c r="F108" s="6">
        <v>99.881480876600406</v>
      </c>
      <c r="G108" s="6">
        <v>0.11851912339961999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38.328358197999997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315.47187132200003</v>
      </c>
      <c r="E110" s="6">
        <v>8.8450057379999993</v>
      </c>
      <c r="F110" s="6">
        <v>97.272727272727295</v>
      </c>
      <c r="G110" s="6">
        <v>2.7272727272727302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2386.6968051280001</v>
      </c>
      <c r="E112" s="6">
        <v>6.7591870480000003</v>
      </c>
      <c r="F112" s="6">
        <v>99.717597187076095</v>
      </c>
      <c r="G112" s="6">
        <v>0.28240281292387198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4014.8966825289999</v>
      </c>
      <c r="E114" s="6">
        <v>185.599970232</v>
      </c>
      <c r="F114" s="6">
        <v>95.581475583131294</v>
      </c>
      <c r="G114" s="6">
        <v>4.4185244168687703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323.32969227000001</v>
      </c>
      <c r="E115" s="6">
        <v>17.120765773999999</v>
      </c>
      <c r="F115" s="6">
        <v>94.971143269313103</v>
      </c>
      <c r="G115" s="6">
        <v>5.0288567306868801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8539.0653260849995</v>
      </c>
      <c r="E116" s="6">
        <v>155.989846177</v>
      </c>
      <c r="F116" s="6">
        <v>98.205993601114599</v>
      </c>
      <c r="G116" s="6">
        <v>1.79400639888544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5920.1345772550003</v>
      </c>
      <c r="E118" s="6">
        <v>380.547969873</v>
      </c>
      <c r="F118" s="6">
        <v>93.960210389484502</v>
      </c>
      <c r="G118" s="6">
        <v>6.0397896105154896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29643.032496190001</v>
      </c>
      <c r="E120" s="6">
        <v>132.81016099000001</v>
      </c>
      <c r="F120" s="6">
        <v>99.553966742371998</v>
      </c>
      <c r="G120" s="6">
        <v>0.44603325762797402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735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601</v>
      </c>
      <c r="F130" s="5" t="s">
        <v>457</v>
      </c>
      <c r="G130" s="5" t="s">
        <v>602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10420.300074462</v>
      </c>
      <c r="E131" s="6">
        <v>33.980739919999998</v>
      </c>
      <c r="F131" s="6">
        <v>99.674958607642793</v>
      </c>
      <c r="G131" s="6">
        <v>0.32504139235721102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198473.60902657901</v>
      </c>
      <c r="E132" s="6">
        <v>329.07390308999999</v>
      </c>
      <c r="F132" s="6">
        <v>99.834472101562895</v>
      </c>
      <c r="G132" s="6">
        <v>0.16552789843707399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3814.5435970079998</v>
      </c>
      <c r="E133" s="6">
        <v>58.464143868999997</v>
      </c>
      <c r="F133" s="6">
        <v>98.490471804330497</v>
      </c>
      <c r="G133" s="6">
        <v>1.5095281956694799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68845.952570427995</v>
      </c>
      <c r="E134" s="6">
        <v>1320.0515750659999</v>
      </c>
      <c r="F134" s="6">
        <v>98.118673578263397</v>
      </c>
      <c r="G134" s="6">
        <v>1.8813264217366299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2243.492254541</v>
      </c>
      <c r="E135" s="6">
        <v>9.5287979790000001</v>
      </c>
      <c r="F135" s="6">
        <v>99.577065737209097</v>
      </c>
      <c r="G135" s="6">
        <v>0.42293426279093399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38016.171540483003</v>
      </c>
      <c r="E136" s="6">
        <v>319.58298652600001</v>
      </c>
      <c r="F136" s="6">
        <v>99.166357906687793</v>
      </c>
      <c r="G136" s="6">
        <v>0.83364209331224104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6365.1969540370001</v>
      </c>
      <c r="E137" s="6">
        <v>55.161642690000001</v>
      </c>
      <c r="F137" s="6">
        <v>99.140832371604304</v>
      </c>
      <c r="G137" s="6">
        <v>0.85916762839571803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112383.811498243</v>
      </c>
      <c r="E138" s="6">
        <v>266.928563</v>
      </c>
      <c r="F138" s="6">
        <v>99.763047661422505</v>
      </c>
      <c r="G138" s="6">
        <v>0.23695233857752099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5125.8352670289996</v>
      </c>
      <c r="E139" s="6">
        <v>107.700767321</v>
      </c>
      <c r="F139" s="6">
        <v>97.942103262228201</v>
      </c>
      <c r="G139" s="6">
        <v>2.0578967377717898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97997.747127101</v>
      </c>
      <c r="E140" s="6">
        <v>752.79992797</v>
      </c>
      <c r="F140" s="6">
        <v>99.237675182143406</v>
      </c>
      <c r="G140" s="6">
        <v>0.76232481785663397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2183.09363846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54923.155142743999</v>
      </c>
      <c r="E142" s="6">
        <v>175.51984143000001</v>
      </c>
      <c r="F142" s="6">
        <v>99.681444532957599</v>
      </c>
      <c r="G142" s="6">
        <v>0.31855546704238302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10980.418217783999</v>
      </c>
      <c r="E143" s="6">
        <v>64.790736249999995</v>
      </c>
      <c r="F143" s="6">
        <v>99.413404159942701</v>
      </c>
      <c r="G143" s="6">
        <v>0.58659584005730103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194857.960009439</v>
      </c>
      <c r="E144" s="6">
        <v>279.38441619000002</v>
      </c>
      <c r="F144" s="6">
        <v>99.856826781663798</v>
      </c>
      <c r="G144" s="6">
        <v>0.14317321833621599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13093.980762226</v>
      </c>
      <c r="E145" s="6">
        <v>38.946522979999997</v>
      </c>
      <c r="F145" s="6">
        <v>99.703443701969803</v>
      </c>
      <c r="G145" s="6">
        <v>0.29655629803016198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308180.38528239902</v>
      </c>
      <c r="E146" s="6">
        <v>1633.5953961600001</v>
      </c>
      <c r="F146" s="6">
        <v>99.472717340714595</v>
      </c>
      <c r="G146" s="6">
        <v>0.52728265928544504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5955.4764794359999</v>
      </c>
      <c r="E147" s="6">
        <v>28.275578930000002</v>
      </c>
      <c r="F147" s="6">
        <v>99.527460719391499</v>
      </c>
      <c r="G147" s="6">
        <v>0.47253928060851702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116821.903473112</v>
      </c>
      <c r="E148" s="6">
        <v>273.29246217999997</v>
      </c>
      <c r="F148" s="6">
        <v>99.766606597309902</v>
      </c>
      <c r="G148" s="6">
        <v>0.23339340269008499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13178.94433771</v>
      </c>
      <c r="E149" s="6">
        <v>182.11961378999999</v>
      </c>
      <c r="F149" s="6">
        <v>98.636937788404495</v>
      </c>
      <c r="G149" s="6">
        <v>1.36306221159546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241116.47861721</v>
      </c>
      <c r="E150" s="6">
        <v>1717.4056726900001</v>
      </c>
      <c r="F150" s="6">
        <v>99.292765226026006</v>
      </c>
      <c r="G150" s="6">
        <v>0.70723477397401702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14650.096531899</v>
      </c>
      <c r="E151" s="6">
        <v>318.17513335000001</v>
      </c>
      <c r="F151" s="6">
        <v>97.874336192810503</v>
      </c>
      <c r="G151" s="6">
        <v>2.1256638071895102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377686.99405187397</v>
      </c>
      <c r="E152" s="6">
        <v>869.53435200000001</v>
      </c>
      <c r="F152" s="6">
        <v>99.770302639960704</v>
      </c>
      <c r="G152" s="6">
        <v>0.22969736003926799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3274.4427411339998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44574.003493814002</v>
      </c>
      <c r="E154" s="6">
        <v>77.386078319999996</v>
      </c>
      <c r="F154" s="6">
        <v>99.826688309005505</v>
      </c>
      <c r="G154" s="6">
        <v>0.17331169099448401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3025.929794273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58768.407333975003</v>
      </c>
      <c r="E156" s="6">
        <v>13.482541660000001</v>
      </c>
      <c r="F156" s="6">
        <v>99.977063443028896</v>
      </c>
      <c r="G156" s="6">
        <v>2.2936556971075699E-2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966.78799272399999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25254.732682951999</v>
      </c>
      <c r="E158" s="6">
        <v>134.62025394299999</v>
      </c>
      <c r="F158" s="6">
        <v>99.469776743512895</v>
      </c>
      <c r="G158" s="6">
        <v>0.53022325648706903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2522.999426935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22118.992887435001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5838.3310426919998</v>
      </c>
      <c r="E161" s="6">
        <v>3.7633220060000001</v>
      </c>
      <c r="F161" s="6">
        <v>99.935582656303197</v>
      </c>
      <c r="G161" s="6">
        <v>6.4417343696818896E-2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75719.922158371002</v>
      </c>
      <c r="E162" s="6">
        <v>306.06131138799998</v>
      </c>
      <c r="F162" s="6">
        <v>99.597425383507598</v>
      </c>
      <c r="G162" s="6">
        <v>0.40257461649245602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384.88854921500001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7169.1032287340004</v>
      </c>
      <c r="E164" s="6">
        <v>39.575440792000002</v>
      </c>
      <c r="F164" s="6">
        <v>99.451002845232907</v>
      </c>
      <c r="G164" s="6">
        <v>0.54899715476709199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7200.76577215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109715.76457802</v>
      </c>
      <c r="E166" s="6">
        <v>287.25779377999999</v>
      </c>
      <c r="F166" s="6">
        <v>99.738863726117401</v>
      </c>
      <c r="G166" s="6">
        <v>0.26113627388263499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10617.839912013</v>
      </c>
      <c r="E167" s="6">
        <v>167.50021380999999</v>
      </c>
      <c r="F167" s="6">
        <v>98.446964009888205</v>
      </c>
      <c r="G167" s="6">
        <v>1.5530359901118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175118.56123993301</v>
      </c>
      <c r="E168" s="6">
        <v>1198.5070981199999</v>
      </c>
      <c r="F168" s="6">
        <v>99.320254635914097</v>
      </c>
      <c r="G168" s="6">
        <v>0.67974536408585295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140.902609523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785.40809711899999</v>
      </c>
      <c r="E170" s="6">
        <v>0</v>
      </c>
      <c r="F170" s="6">
        <v>100</v>
      </c>
      <c r="G170" s="6">
        <v>0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736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601</v>
      </c>
      <c r="F180" s="5" t="s">
        <v>457</v>
      </c>
      <c r="G180" s="5" t="s">
        <v>602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10406.83548777</v>
      </c>
      <c r="E181" s="6">
        <v>33.980739919999998</v>
      </c>
      <c r="F181" s="6">
        <v>99.674539430836106</v>
      </c>
      <c r="G181" s="6">
        <v>0.32546056916393201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198390.43500366999</v>
      </c>
      <c r="E182" s="6">
        <v>318.86325818</v>
      </c>
      <c r="F182" s="6">
        <v>99.839532794404093</v>
      </c>
      <c r="G182" s="6">
        <v>0.160467205595893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3814.5435970079998</v>
      </c>
      <c r="E183" s="6">
        <v>58.464143868999997</v>
      </c>
      <c r="F183" s="6">
        <v>98.490471804330497</v>
      </c>
      <c r="G183" s="6">
        <v>1.5095281956694799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68596.095208732993</v>
      </c>
      <c r="E184" s="6">
        <v>1315.1944126819999</v>
      </c>
      <c r="F184" s="6">
        <v>98.118766768852296</v>
      </c>
      <c r="G184" s="6">
        <v>1.88123323114774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2220.7981648119999</v>
      </c>
      <c r="E185" s="6">
        <v>9.5287979790000001</v>
      </c>
      <c r="F185" s="6">
        <v>99.572762283827799</v>
      </c>
      <c r="G185" s="6">
        <v>0.427237716172152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37829.173602871</v>
      </c>
      <c r="E186" s="6">
        <v>319.58298652600001</v>
      </c>
      <c r="F186" s="6">
        <v>99.162271551951903</v>
      </c>
      <c r="G186" s="6">
        <v>0.83772844804809299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6363.1969540370001</v>
      </c>
      <c r="E187" s="6">
        <v>55.161642690000001</v>
      </c>
      <c r="F187" s="6">
        <v>99.140564649688997</v>
      </c>
      <c r="G187" s="6">
        <v>0.85943535031104801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112342.811498243</v>
      </c>
      <c r="E188" s="6">
        <v>264.928563</v>
      </c>
      <c r="F188" s="6">
        <v>99.764733256474301</v>
      </c>
      <c r="G188" s="6">
        <v>0.23526674352572499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4905.383757648</v>
      </c>
      <c r="E189" s="6">
        <v>105.757281582</v>
      </c>
      <c r="F189" s="6">
        <v>97.889556874291202</v>
      </c>
      <c r="G189" s="6">
        <v>2.1104431257087599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96158.231869711002</v>
      </c>
      <c r="E190" s="6">
        <v>744.10785731700003</v>
      </c>
      <c r="F190" s="6">
        <v>99.232105375976303</v>
      </c>
      <c r="G190" s="6">
        <v>0.76789462402366904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2183.09363846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54923.155142743999</v>
      </c>
      <c r="E192" s="6">
        <v>175.51984143000001</v>
      </c>
      <c r="F192" s="6">
        <v>99.681444532957599</v>
      </c>
      <c r="G192" s="6">
        <v>0.31855546704238302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10980.418217783999</v>
      </c>
      <c r="E193" s="6">
        <v>64.790736249999995</v>
      </c>
      <c r="F193" s="6">
        <v>99.413404159942701</v>
      </c>
      <c r="G193" s="6">
        <v>0.58659584005730103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194857.960009439</v>
      </c>
      <c r="E194" s="6">
        <v>279.38441619000002</v>
      </c>
      <c r="F194" s="6">
        <v>99.856826781663798</v>
      </c>
      <c r="G194" s="6">
        <v>0.14317321833621599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13093.980762226</v>
      </c>
      <c r="E195" s="6">
        <v>38.946522979999997</v>
      </c>
      <c r="F195" s="6">
        <v>99.703443701969803</v>
      </c>
      <c r="G195" s="6">
        <v>0.29655629803016198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308180.38528239902</v>
      </c>
      <c r="E196" s="6">
        <v>1633.5953961600001</v>
      </c>
      <c r="F196" s="6">
        <v>99.472717340714595</v>
      </c>
      <c r="G196" s="6">
        <v>0.52728265928544504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5955.4764794359999</v>
      </c>
      <c r="E197" s="6">
        <v>28.275578930000002</v>
      </c>
      <c r="F197" s="6">
        <v>99.527460719391499</v>
      </c>
      <c r="G197" s="6">
        <v>0.47253928060851702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116821.903473112</v>
      </c>
      <c r="E198" s="6">
        <v>273.29246217999997</v>
      </c>
      <c r="F198" s="6">
        <v>99.766606597309902</v>
      </c>
      <c r="G198" s="6">
        <v>0.23339340269008499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13178.94433771</v>
      </c>
      <c r="E199" s="6">
        <v>182.11961378999999</v>
      </c>
      <c r="F199" s="6">
        <v>98.636937788404495</v>
      </c>
      <c r="G199" s="6">
        <v>1.36306221159546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241116.47861721</v>
      </c>
      <c r="E200" s="6">
        <v>1717.4056726900001</v>
      </c>
      <c r="F200" s="6">
        <v>99.292765226026006</v>
      </c>
      <c r="G200" s="6">
        <v>0.70723477397401702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14601.166793799999</v>
      </c>
      <c r="E201" s="6">
        <v>318.17513335000001</v>
      </c>
      <c r="F201" s="6">
        <v>97.867364828129695</v>
      </c>
      <c r="G201" s="6">
        <v>2.13263517187035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376806.99422396999</v>
      </c>
      <c r="E202" s="6">
        <v>867.87327375999996</v>
      </c>
      <c r="F202" s="6">
        <v>99.770206241281002</v>
      </c>
      <c r="G202" s="6">
        <v>0.22979375871898999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3274.4427411339998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44574.003493814002</v>
      </c>
      <c r="E204" s="6">
        <v>77.386078319999996</v>
      </c>
      <c r="F204" s="6">
        <v>99.826688309005505</v>
      </c>
      <c r="G204" s="6">
        <v>0.17331169099448401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3025.929794273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58768.407333975003</v>
      </c>
      <c r="E206" s="6">
        <v>13.482541660000001</v>
      </c>
      <c r="F206" s="6">
        <v>99.977063443028896</v>
      </c>
      <c r="G206" s="6">
        <v>2.2936556971075699E-2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966.78799272399999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25254.732682951999</v>
      </c>
      <c r="E208" s="6">
        <v>134.62025394299999</v>
      </c>
      <c r="F208" s="6">
        <v>99.469776743512895</v>
      </c>
      <c r="G208" s="6">
        <v>0.53022325648706903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2522.999426935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22118.992887435001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5838.3310426919998</v>
      </c>
      <c r="E211" s="6">
        <v>3.7633220060000001</v>
      </c>
      <c r="F211" s="6">
        <v>99.935582656303197</v>
      </c>
      <c r="G211" s="6">
        <v>6.4417343696818896E-2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75719.922158371002</v>
      </c>
      <c r="E212" s="6">
        <v>306.06131138799998</v>
      </c>
      <c r="F212" s="6">
        <v>99.597425383507598</v>
      </c>
      <c r="G212" s="6">
        <v>0.40257461649245602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384.88854921500001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7169.1032287340004</v>
      </c>
      <c r="E214" s="6">
        <v>39.575440792000002</v>
      </c>
      <c r="F214" s="6">
        <v>99.451002845232907</v>
      </c>
      <c r="G214" s="6">
        <v>0.54899715476709199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7200.76577215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109715.76457802</v>
      </c>
      <c r="E216" s="6">
        <v>287.25779377999999</v>
      </c>
      <c r="F216" s="6">
        <v>99.738863726117401</v>
      </c>
      <c r="G216" s="6">
        <v>0.26113627388263499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10521.45786085</v>
      </c>
      <c r="E217" s="6">
        <v>167.50021380999999</v>
      </c>
      <c r="F217" s="6">
        <v>98.432960325599097</v>
      </c>
      <c r="G217" s="6">
        <v>1.5670396744008901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173130.88603861001</v>
      </c>
      <c r="E218" s="6">
        <v>1198.5070981199999</v>
      </c>
      <c r="F218" s="6">
        <v>99.312504290552994</v>
      </c>
      <c r="G218" s="6">
        <v>0.68749570944699301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737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601</v>
      </c>
      <c r="F228" s="5" t="s">
        <v>457</v>
      </c>
      <c r="G228" s="5" t="s">
        <v>602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1995.01983765</v>
      </c>
      <c r="E229" s="6">
        <v>33.980739919999998</v>
      </c>
      <c r="F229" s="6">
        <v>98.325247400338498</v>
      </c>
      <c r="G229" s="6">
        <v>1.67475259966148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20486.885538449998</v>
      </c>
      <c r="E230" s="6">
        <v>194.47393955000001</v>
      </c>
      <c r="F230" s="6">
        <v>99.059665590374394</v>
      </c>
      <c r="G230" s="6">
        <v>0.940334409625603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1139.5977798700001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19594.071731060001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51102.120527120001</v>
      </c>
      <c r="E234" s="6">
        <v>124.38931863000001</v>
      </c>
      <c r="F234" s="6">
        <v>99.757177838184703</v>
      </c>
      <c r="G234" s="6">
        <v>0.242822161815344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29301.227340519999</v>
      </c>
      <c r="E236" s="6">
        <v>337.47965126999998</v>
      </c>
      <c r="F236" s="6">
        <v>98.861355013349694</v>
      </c>
      <c r="G236" s="6">
        <v>1.1386449866503401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1700.77283384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34686.699714560003</v>
      </c>
      <c r="E238" s="6">
        <v>31.303710299999999</v>
      </c>
      <c r="F238" s="6">
        <v>99.909834359087597</v>
      </c>
      <c r="G238" s="6">
        <v>9.0165640912359707E-2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9380.6608260310004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16966.307427079999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31132.864574499999</v>
      </c>
      <c r="E244" s="6">
        <v>44.804847610000003</v>
      </c>
      <c r="F244" s="6">
        <v>99.856291863886995</v>
      </c>
      <c r="G244" s="6">
        <v>0.14370813611304201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1925.33670818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33300.505654619999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1850.2828508800001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52852.807345000001</v>
      </c>
      <c r="E248" s="6">
        <v>307.92585964</v>
      </c>
      <c r="F248" s="6">
        <v>99.420764460763493</v>
      </c>
      <c r="G248" s="6">
        <v>0.57923553923655002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3796.1124575600002</v>
      </c>
      <c r="E249" s="6">
        <v>225.13426948</v>
      </c>
      <c r="F249" s="6">
        <v>94.401381343598402</v>
      </c>
      <c r="G249" s="6">
        <v>5.5986186564015998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85476.781052620005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30064.8403296</v>
      </c>
      <c r="E252" s="6">
        <v>48.915594519999999</v>
      </c>
      <c r="F252" s="6">
        <v>99.837563953685304</v>
      </c>
      <c r="G252" s="6">
        <v>0.16243604631470199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2723.3330423699999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37184.298865260003</v>
      </c>
      <c r="E254" s="6">
        <v>45.782431819999999</v>
      </c>
      <c r="F254" s="6">
        <v>99.877028386119605</v>
      </c>
      <c r="G254" s="6">
        <v>0.12297161388038901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1931.8055513700001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27481.94594252</v>
      </c>
      <c r="E256" s="6">
        <v>65.354674709999998</v>
      </c>
      <c r="F256" s="6">
        <v>99.762754704651101</v>
      </c>
      <c r="G256" s="6">
        <v>0.23724529534891201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13214.956156983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1395.1613028899999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21908.530721840001</v>
      </c>
      <c r="E260" s="6">
        <v>51.181354740000003</v>
      </c>
      <c r="F260" s="6">
        <v>99.766930665750493</v>
      </c>
      <c r="G260" s="6">
        <v>0.23306933424953599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1119.066298315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6551.9051025749995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458.70112123000001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12726.368885353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1403.9331286199999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15567.087784859999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1804.0403471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26208.181141100002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30125.004120689999</v>
      </c>
      <c r="E270" s="6">
        <v>36.33796984</v>
      </c>
      <c r="F270" s="6">
        <v>99.879521376300403</v>
      </c>
      <c r="G270" s="6">
        <v>0.12047862369960401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16670.92203428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42907.830005520002</v>
      </c>
      <c r="E274" s="6">
        <v>143.53463042000001</v>
      </c>
      <c r="F274" s="6">
        <v>99.666596792845496</v>
      </c>
      <c r="G274" s="6">
        <v>0.33340320715449501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1563.65704549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22320.880270400001</v>
      </c>
      <c r="E276" s="6">
        <v>227.57413507999999</v>
      </c>
      <c r="F276" s="6">
        <v>98.990732885777305</v>
      </c>
      <c r="G276" s="6">
        <v>1.0092671142226599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1004.3415976700001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23968.015967060001</v>
      </c>
      <c r="E278" s="6">
        <v>1246.32369328</v>
      </c>
      <c r="F278" s="6">
        <v>95.057083746514493</v>
      </c>
      <c r="G278" s="6">
        <v>4.9429162534855502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1667.00889207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28315.71693667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2081.7334458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27308.756933799999</v>
      </c>
      <c r="E282" s="6">
        <v>91.086865849999995</v>
      </c>
      <c r="F282" s="6">
        <v>99.667564287898699</v>
      </c>
      <c r="G282" s="6">
        <v>0.33243571210126199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1856.0600554800001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44744.689989489998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10486.436802619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1638.6299819599999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27880.773005930001</v>
      </c>
      <c r="E288" s="6">
        <v>30.11339637</v>
      </c>
      <c r="F288" s="6">
        <v>99.892108778145001</v>
      </c>
      <c r="G288" s="6">
        <v>0.107891221854991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981.31230344999994</v>
      </c>
      <c r="E289" s="6">
        <v>55.161642690000001</v>
      </c>
      <c r="F289" s="6">
        <v>94.677951829331406</v>
      </c>
      <c r="G289" s="6">
        <v>5.3220481706685501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21856.605670969999</v>
      </c>
      <c r="E290" s="6">
        <v>118.27913718000001</v>
      </c>
      <c r="F290" s="6">
        <v>99.461753095806301</v>
      </c>
      <c r="G290" s="6">
        <v>0.53824690419370402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329.605632238</v>
      </c>
      <c r="E291" s="6">
        <v>11.839774022</v>
      </c>
      <c r="F291" s="6">
        <v>96.532454733631894</v>
      </c>
      <c r="G291" s="6">
        <v>3.4675452663681101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4771.8455737140002</v>
      </c>
      <c r="E292" s="6">
        <v>135.65200142699999</v>
      </c>
      <c r="F292" s="6">
        <v>97.2358213254318</v>
      </c>
      <c r="G292" s="6">
        <v>2.7641786745682202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34848.348956000002</v>
      </c>
      <c r="E294" s="6">
        <v>71.816784960000007</v>
      </c>
      <c r="F294" s="6">
        <v>99.7943400799047</v>
      </c>
      <c r="G294" s="6">
        <v>0.205659920095287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1806.6644890299999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21198.011710499999</v>
      </c>
      <c r="E296" s="6">
        <v>114.43236976999999</v>
      </c>
      <c r="F296" s="6">
        <v>99.4630725160427</v>
      </c>
      <c r="G296" s="6">
        <v>0.53692748395729895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1918.9723866500001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34025.675065490002</v>
      </c>
      <c r="E298" s="6">
        <v>44.1973287</v>
      </c>
      <c r="F298" s="6">
        <v>99.870274451900997</v>
      </c>
      <c r="G298" s="6">
        <v>0.12972554809902101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1241.4576972499999</v>
      </c>
      <c r="E299" s="6">
        <v>67.208371279999994</v>
      </c>
      <c r="F299" s="6">
        <v>94.864360519754797</v>
      </c>
      <c r="G299" s="6">
        <v>5.1356394802452501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23363.022244330001</v>
      </c>
      <c r="E300" s="6">
        <v>276.91739560000002</v>
      </c>
      <c r="F300" s="6">
        <v>98.828603626668098</v>
      </c>
      <c r="G300" s="6">
        <v>1.1713963733319399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583.93657039000004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12015.325137223999</v>
      </c>
      <c r="E302" s="6">
        <v>31.98521101</v>
      </c>
      <c r="F302" s="6">
        <v>99.734503303347793</v>
      </c>
      <c r="G302" s="6">
        <v>0.26549669665220099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1329.72787412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25549.827516860001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1482.9121409899999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19893.19559689</v>
      </c>
      <c r="E306" s="6">
        <v>31.799110020000001</v>
      </c>
      <c r="F306" s="6">
        <v>99.840405929899802</v>
      </c>
      <c r="G306" s="6">
        <v>0.15959407010016399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2725.0252630099999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43044.870478949997</v>
      </c>
      <c r="E308" s="6">
        <v>513.13142614000003</v>
      </c>
      <c r="F308" s="6">
        <v>98.821958299974199</v>
      </c>
      <c r="G308" s="6">
        <v>1.1780417000258201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2283.3439241800002</v>
      </c>
      <c r="E309" s="6">
        <v>128.69991886</v>
      </c>
      <c r="F309" s="6">
        <v>94.664279456139795</v>
      </c>
      <c r="G309" s="6">
        <v>5.33572054386019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43799.78442091</v>
      </c>
      <c r="E310" s="6">
        <v>174.57340747000001</v>
      </c>
      <c r="F310" s="6">
        <v>99.603010899780898</v>
      </c>
      <c r="G310" s="6">
        <v>0.39698910021907002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1722.93487882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25253.58552085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2367.2015280099999</v>
      </c>
      <c r="E313" s="6">
        <v>93.040863869999995</v>
      </c>
      <c r="F313" s="6">
        <v>96.218223693036094</v>
      </c>
      <c r="G313" s="6">
        <v>3.7817763069639101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77186.506670839997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27998.005217779999</v>
      </c>
      <c r="E316" s="6">
        <v>194.57235223999999</v>
      </c>
      <c r="F316" s="6">
        <v>99.309845466393597</v>
      </c>
      <c r="G316" s="6">
        <v>0.69015453360642098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2417.1564353399999</v>
      </c>
      <c r="E317" s="6">
        <v>146.41564629999999</v>
      </c>
      <c r="F317" s="6">
        <v>94.288608174952003</v>
      </c>
      <c r="G317" s="6">
        <v>5.7113918250480102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46288.878021299999</v>
      </c>
      <c r="E318" s="6">
        <v>1303.96464509</v>
      </c>
      <c r="F318" s="6">
        <v>97.260166503962907</v>
      </c>
      <c r="G318" s="6">
        <v>2.7398334960371198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1663.13650325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38965.063104089997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3433.5646706799998</v>
      </c>
      <c r="E321" s="6">
        <v>28.275578930000002</v>
      </c>
      <c r="F321" s="6">
        <v>99.183221151432804</v>
      </c>
      <c r="G321" s="6">
        <v>0.81677884856718697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38891.598673940003</v>
      </c>
      <c r="E322" s="6">
        <v>142.08548446</v>
      </c>
      <c r="F322" s="6">
        <v>99.635992636812304</v>
      </c>
      <c r="G322" s="6">
        <v>0.36400736318768301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227.291766706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9661.3396661349998</v>
      </c>
      <c r="E324" s="6">
        <v>10.67609523</v>
      </c>
      <c r="F324" s="6">
        <v>99.889618715545893</v>
      </c>
      <c r="G324" s="6">
        <v>0.110381284454124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669.50562473000002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16668.27537806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8375.2554489590002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35309.448353150001</v>
      </c>
      <c r="E330" s="6">
        <v>41.662018639999999</v>
      </c>
      <c r="F330" s="6">
        <v>99.882147920668302</v>
      </c>
      <c r="G330" s="6">
        <v>0.117852079331703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665.33680913000001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16315.313045159999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19169.361275610001</v>
      </c>
      <c r="E334" s="6">
        <v>31.25959434</v>
      </c>
      <c r="F334" s="6">
        <v>99.837194877437895</v>
      </c>
      <c r="G334" s="6">
        <v>0.162805122562067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1081.5283061</v>
      </c>
      <c r="E335" s="6">
        <v>38.946522979999997</v>
      </c>
      <c r="F335" s="6">
        <v>96.524105498025506</v>
      </c>
      <c r="G335" s="6">
        <v>3.4758945019745102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42339.73580147</v>
      </c>
      <c r="E336" s="6">
        <v>76.941198180000001</v>
      </c>
      <c r="F336" s="6">
        <v>99.818606256731002</v>
      </c>
      <c r="G336" s="6">
        <v>0.18139374326903299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8373.8244919200006</v>
      </c>
      <c r="E338" s="6">
        <v>24.855888100000001</v>
      </c>
      <c r="F338" s="6">
        <v>99.704050077210596</v>
      </c>
      <c r="G338" s="6">
        <v>0.295949922789428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3015.9948673499998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55733.401988789999</v>
      </c>
      <c r="E340" s="6">
        <v>64.294647229999995</v>
      </c>
      <c r="F340" s="6">
        <v>99.884771861373693</v>
      </c>
      <c r="G340" s="6">
        <v>0.115228138626236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2728.9853581299999</v>
      </c>
      <c r="E341" s="6">
        <v>64.790736249999995</v>
      </c>
      <c r="F341" s="6">
        <v>97.680890162231194</v>
      </c>
      <c r="G341" s="6">
        <v>2.3191098377688202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68539.173767369997</v>
      </c>
      <c r="E342" s="6">
        <v>215.08976895999999</v>
      </c>
      <c r="F342" s="6">
        <v>99.687161554939294</v>
      </c>
      <c r="G342" s="6">
        <v>0.31283844506071401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2196.9597065799999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34557.271403940002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2469.5180833499999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25541.67604672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202.20636957799999</v>
      </c>
      <c r="E347" s="6">
        <v>5.4814429389999999</v>
      </c>
      <c r="F347" s="6">
        <v>97.360729610192493</v>
      </c>
      <c r="G347" s="6">
        <v>2.6392703898074501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4758.4422074430004</v>
      </c>
      <c r="E348" s="6">
        <v>212.54962165200001</v>
      </c>
      <c r="F348" s="6">
        <v>95.724200945011503</v>
      </c>
      <c r="G348" s="6">
        <v>4.2757990549885099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255.91592806200001</v>
      </c>
      <c r="E349" s="6">
        <v>5.5894345369999998</v>
      </c>
      <c r="F349" s="6">
        <v>97.862592766187007</v>
      </c>
      <c r="G349" s="6">
        <v>2.1374072338130201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4578.5068099270002</v>
      </c>
      <c r="E350" s="6">
        <v>76.358110754999998</v>
      </c>
      <c r="F350" s="6">
        <v>98.359606303166103</v>
      </c>
      <c r="G350" s="6">
        <v>1.6403936968338999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384.88854921500001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7169.1032287340004</v>
      </c>
      <c r="E352" s="6">
        <v>39.575440792000002</v>
      </c>
      <c r="F352" s="6">
        <v>99.451002845232907</v>
      </c>
      <c r="G352" s="6">
        <v>0.54899715476709199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393.97766260100002</v>
      </c>
      <c r="E353" s="6">
        <v>3.9393634419999999</v>
      </c>
      <c r="F353" s="6">
        <v>99.010003798738097</v>
      </c>
      <c r="G353" s="6">
        <v>0.98999620126189403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6643.3351649590004</v>
      </c>
      <c r="E354" s="6">
        <v>34.470811130999998</v>
      </c>
      <c r="F354" s="6">
        <v>99.4838003491802</v>
      </c>
      <c r="G354" s="6">
        <v>0.51619965081979502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767.70140327900003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12807.635685744999</v>
      </c>
      <c r="E356" s="6">
        <v>145.89216009</v>
      </c>
      <c r="F356" s="6">
        <v>98.873726433244101</v>
      </c>
      <c r="G356" s="6">
        <v>1.1262735667558601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13792.662445423</v>
      </c>
      <c r="E358" s="6">
        <v>49.959605259999996</v>
      </c>
      <c r="F358" s="6">
        <v>99.639088569513206</v>
      </c>
      <c r="G358" s="6">
        <v>0.36091143048679097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802.13909233799995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14297.59864513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12146.022922583999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508.08687149399998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12528.363797599</v>
      </c>
      <c r="E364" s="6">
        <v>134.62025394299999</v>
      </c>
      <c r="F364" s="6">
        <v>98.936899443329807</v>
      </c>
      <c r="G364" s="6">
        <v>1.0631005566701901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10572.449661625</v>
      </c>
      <c r="E366" s="6">
        <v>13.482541660000001</v>
      </c>
      <c r="F366" s="6">
        <v>99.8726371811089</v>
      </c>
      <c r="G366" s="6">
        <v>0.12736281889105699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7675.4165179259999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16921.13930124</v>
      </c>
      <c r="E370" s="6">
        <v>38.30948437</v>
      </c>
      <c r="F370" s="6">
        <v>99.774111264733406</v>
      </c>
      <c r="G370" s="6">
        <v>0.225888735266593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14928.811877169999</v>
      </c>
      <c r="E372" s="6">
        <v>30.158514530000001</v>
      </c>
      <c r="F372" s="6">
        <v>99.798391776036098</v>
      </c>
      <c r="G372" s="6">
        <v>0.201608223963953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14055.956378254999</v>
      </c>
      <c r="E374" s="6">
        <v>52.062883589999998</v>
      </c>
      <c r="F374" s="6">
        <v>99.630969573944299</v>
      </c>
      <c r="G374" s="6">
        <v>0.36903042605565201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27461.222770420001</v>
      </c>
      <c r="E376" s="6">
        <v>101.00863905</v>
      </c>
      <c r="F376" s="6">
        <v>99.633525175993896</v>
      </c>
      <c r="G376" s="6">
        <v>0.36647482400606701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53960.267039109996</v>
      </c>
      <c r="E378" s="6">
        <v>121.46613777</v>
      </c>
      <c r="F378" s="6">
        <v>99.775402653290101</v>
      </c>
      <c r="G378" s="6">
        <v>0.2245973467099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56158.650943679997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51048.70626336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32261.234944020001</v>
      </c>
      <c r="E384" s="6">
        <v>122.44469558</v>
      </c>
      <c r="F384" s="6">
        <v>99.621893815209702</v>
      </c>
      <c r="G384" s="6">
        <v>0.37810618479028502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16942.565154830001</v>
      </c>
      <c r="E386" s="6">
        <v>23.91450936</v>
      </c>
      <c r="F386" s="6">
        <v>99.859048489531503</v>
      </c>
      <c r="G386" s="6">
        <v>0.14095151046846099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1698.0835236200001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21400.680222359999</v>
      </c>
      <c r="E388" s="6">
        <v>27.426473059999999</v>
      </c>
      <c r="F388" s="6">
        <v>99.872007016532805</v>
      </c>
      <c r="G388" s="6">
        <v>0.12799298346718599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14076.919586710001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777.24513899700003</v>
      </c>
      <c r="E391" s="6">
        <v>3.7633220060000001</v>
      </c>
      <c r="F391" s="6">
        <v>99.518145808412001</v>
      </c>
      <c r="G391" s="6">
        <v>0.48185419158801501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6603.1157330010001</v>
      </c>
      <c r="E392" s="6">
        <v>42.149206468000003</v>
      </c>
      <c r="F392" s="6">
        <v>99.365725718207898</v>
      </c>
      <c r="G392" s="6">
        <v>0.63427428179211198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887.71426837000001</v>
      </c>
      <c r="E393" s="6">
        <v>35.703967489999997</v>
      </c>
      <c r="F393" s="6">
        <v>96.133499848338204</v>
      </c>
      <c r="G393" s="6">
        <v>3.8665001516618398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27314.887424560002</v>
      </c>
      <c r="E394" s="6">
        <v>124.17064902</v>
      </c>
      <c r="F394" s="6">
        <v>99.547467523531495</v>
      </c>
      <c r="G394" s="6">
        <v>0.45253247646849498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750.82520546000001</v>
      </c>
      <c r="E395" s="6">
        <v>26.709136279999999</v>
      </c>
      <c r="F395" s="6">
        <v>96.564893041221893</v>
      </c>
      <c r="G395" s="6">
        <v>3.43510695877807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19412.505122170001</v>
      </c>
      <c r="E396" s="6">
        <v>95.00241364</v>
      </c>
      <c r="F396" s="6">
        <v>99.512995632755207</v>
      </c>
      <c r="G396" s="6">
        <v>0.48700436724478402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664.52283605000002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14585.183864007</v>
      </c>
      <c r="E398" s="6">
        <v>192.33871794999999</v>
      </c>
      <c r="F398" s="6">
        <v>98.698437326803102</v>
      </c>
      <c r="G398" s="6">
        <v>1.3015626731969301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5694.7821983120002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13799.69594224</v>
      </c>
      <c r="E402" s="6">
        <v>62.861904549999998</v>
      </c>
      <c r="F402" s="6">
        <v>99.546534591633403</v>
      </c>
      <c r="G402" s="6">
        <v>0.453465408366583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977.51377973000001</v>
      </c>
      <c r="E403" s="6">
        <v>38.800294950000001</v>
      </c>
      <c r="F403" s="6">
        <v>96.1822535064058</v>
      </c>
      <c r="G403" s="6">
        <v>3.8177464935941998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15589.62250415</v>
      </c>
      <c r="E404" s="6">
        <v>479.00315448999999</v>
      </c>
      <c r="F404" s="6">
        <v>97.019016033692694</v>
      </c>
      <c r="G404" s="6">
        <v>2.9809839663073099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856.57045170000004</v>
      </c>
      <c r="E405" s="6">
        <v>52.98270093</v>
      </c>
      <c r="F405" s="6">
        <v>94.1748647919257</v>
      </c>
      <c r="G405" s="6">
        <v>5.8251352080743102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33957.691082249999</v>
      </c>
      <c r="E406" s="6">
        <v>70.625977059999997</v>
      </c>
      <c r="F406" s="6">
        <v>99.792449397550598</v>
      </c>
      <c r="G406" s="6">
        <v>0.20755060244942999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2755.7667757300001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29879.961919040001</v>
      </c>
      <c r="E408" s="6">
        <v>1032.0188139700001</v>
      </c>
      <c r="F408" s="6">
        <v>96.661427739349193</v>
      </c>
      <c r="G408" s="6">
        <v>3.3385722606508299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738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601</v>
      </c>
      <c r="F418" s="5" t="s">
        <v>457</v>
      </c>
      <c r="G418" s="5" t="s">
        <v>602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13.464586691999999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83.174022909000001</v>
      </c>
      <c r="E420" s="6">
        <v>10.210644909999999</v>
      </c>
      <c r="F420" s="6">
        <v>89.066037125290805</v>
      </c>
      <c r="G420" s="6">
        <v>10.9339628747092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249.85736169500001</v>
      </c>
      <c r="E421" s="6">
        <v>4.8571623840000004</v>
      </c>
      <c r="F421" s="6">
        <v>98.093095632625307</v>
      </c>
      <c r="G421" s="6">
        <v>1.90690436737465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186.99793761199999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41</v>
      </c>
      <c r="E425" s="6">
        <v>2</v>
      </c>
      <c r="F425" s="6">
        <v>95.348837209302303</v>
      </c>
      <c r="G425" s="6">
        <v>4.6511627906976702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220.45150938099999</v>
      </c>
      <c r="E426" s="6">
        <v>1.943485739</v>
      </c>
      <c r="F426" s="6">
        <v>99.126110847075793</v>
      </c>
      <c r="G426" s="6">
        <v>0.87388915292420699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1839.51525739</v>
      </c>
      <c r="E427" s="6">
        <v>8.692070653</v>
      </c>
      <c r="F427" s="6">
        <v>99.529702619337399</v>
      </c>
      <c r="G427" s="6">
        <v>0.47029738066257498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48.929738098999998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879.99982790399997</v>
      </c>
      <c r="E429" s="6">
        <v>1.6610782399999999</v>
      </c>
      <c r="F429" s="6">
        <v>99.811596700225195</v>
      </c>
      <c r="G429" s="6">
        <v>0.188403299774834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96.382051163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1987.675201323</v>
      </c>
      <c r="E431" s="6">
        <v>0</v>
      </c>
      <c r="F431" s="6">
        <v>100</v>
      </c>
      <c r="G431" s="6">
        <v>0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140.902609523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785.40809711899999</v>
      </c>
      <c r="E433" s="6">
        <v>0</v>
      </c>
      <c r="F433" s="6">
        <v>100</v>
      </c>
      <c r="G433" s="6">
        <v>0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739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601</v>
      </c>
      <c r="F443" s="5" t="s">
        <v>457</v>
      </c>
      <c r="G443" s="5" t="s">
        <v>602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544.824584587</v>
      </c>
      <c r="E444" s="6">
        <v>1.943485739</v>
      </c>
      <c r="F444" s="6">
        <v>99.6445502500098</v>
      </c>
      <c r="G444" s="6">
        <v>0.35544974999019902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6053.6277059519998</v>
      </c>
      <c r="E445" s="6">
        <v>27.420956187000002</v>
      </c>
      <c r="F445" s="6">
        <v>99.549075205437404</v>
      </c>
      <c r="G445" s="6">
        <v>0.45092479456256701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G45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740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741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742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455</v>
      </c>
      <c r="E16" s="5" t="s">
        <v>601</v>
      </c>
      <c r="F16" s="5" t="s">
        <v>457</v>
      </c>
      <c r="G16" s="5" t="s">
        <v>602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120395.16927566299</v>
      </c>
      <c r="E17" s="6">
        <v>2657.5038924830001</v>
      </c>
      <c r="F17" s="6">
        <v>97.840352570925802</v>
      </c>
      <c r="G17" s="6">
        <v>2.15964742907425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2242939.4272891898</v>
      </c>
      <c r="E18" s="6">
        <v>95583.696365080003</v>
      </c>
      <c r="F18" s="6">
        <v>95.912646943780601</v>
      </c>
      <c r="G18" s="6">
        <v>4.0873530562193903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522.51872559000003</v>
      </c>
      <c r="E19" s="6">
        <v>24.249344736000001</v>
      </c>
      <c r="F19" s="6">
        <v>95.564966929846193</v>
      </c>
      <c r="G19" s="6">
        <v>4.4350330701538203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5739.8788773959996</v>
      </c>
      <c r="E20" s="6">
        <v>341.16978474299998</v>
      </c>
      <c r="F20" s="6">
        <v>94.389622519103597</v>
      </c>
      <c r="G20" s="6">
        <v>5.61037748089643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119872.650550073</v>
      </c>
      <c r="E21" s="6">
        <v>2633.2545477469998</v>
      </c>
      <c r="F21" s="6">
        <v>97.850508066819799</v>
      </c>
      <c r="G21" s="6">
        <v>2.1494919331801698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2237199.5484117898</v>
      </c>
      <c r="E22" s="6">
        <v>95242.526580336998</v>
      </c>
      <c r="F22" s="6">
        <v>95.916617711474899</v>
      </c>
      <c r="G22" s="6">
        <v>4.0833822885251401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743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455</v>
      </c>
      <c r="E32" s="5" t="s">
        <v>601</v>
      </c>
      <c r="F32" s="5" t="s">
        <v>457</v>
      </c>
      <c r="G32" s="5" t="s">
        <v>602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120395.16927566299</v>
      </c>
      <c r="E33" s="6">
        <v>2657.5038924830001</v>
      </c>
      <c r="F33" s="6">
        <v>97.840352570925802</v>
      </c>
      <c r="G33" s="6">
        <v>2.15964742907425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2242939.4272891898</v>
      </c>
      <c r="E34" s="6">
        <v>95583.696365080003</v>
      </c>
      <c r="F34" s="6">
        <v>95.912646943780601</v>
      </c>
      <c r="G34" s="6">
        <v>4.0873530562193903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744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455</v>
      </c>
      <c r="E44" s="5" t="s">
        <v>601</v>
      </c>
      <c r="F44" s="5" t="s">
        <v>457</v>
      </c>
      <c r="G44" s="5" t="s">
        <v>602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119872.650550073</v>
      </c>
      <c r="E45" s="6">
        <v>2633.2545477469998</v>
      </c>
      <c r="F45" s="6">
        <v>97.850508066819799</v>
      </c>
      <c r="G45" s="6">
        <v>2.1494919331801698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2237199.5484117898</v>
      </c>
      <c r="E46" s="6">
        <v>95242.526580336998</v>
      </c>
      <c r="F46" s="6">
        <v>95.916617711474899</v>
      </c>
      <c r="G46" s="6">
        <v>4.0833822885251401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124.871351762</v>
      </c>
      <c r="E47" s="6">
        <v>10.434886390000001</v>
      </c>
      <c r="F47" s="6">
        <v>92.287948780101601</v>
      </c>
      <c r="G47" s="6">
        <v>7.7120512198984397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1884.805451231</v>
      </c>
      <c r="E48" s="6">
        <v>157.63563674700001</v>
      </c>
      <c r="F48" s="6">
        <v>92.281998356042806</v>
      </c>
      <c r="G48" s="6">
        <v>7.7180016439572299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839.95434000199998</v>
      </c>
      <c r="E49" s="6">
        <v>19.762038870000001</v>
      </c>
      <c r="F49" s="6">
        <v>97.701330420629105</v>
      </c>
      <c r="G49" s="6">
        <v>2.2986695793709302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15219.155466519</v>
      </c>
      <c r="E50" s="6">
        <v>797.94309022000004</v>
      </c>
      <c r="F50" s="6">
        <v>95.018179557343899</v>
      </c>
      <c r="G50" s="6">
        <v>4.9818204426561099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151.59626175899999</v>
      </c>
      <c r="E51" s="6">
        <v>4.2340271600000001</v>
      </c>
      <c r="F51" s="6">
        <v>97.282924141788101</v>
      </c>
      <c r="G51" s="6">
        <v>2.7170758582119001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2036.505248081</v>
      </c>
      <c r="E52" s="6">
        <v>184.95581267899999</v>
      </c>
      <c r="F52" s="6">
        <v>91.674136632594298</v>
      </c>
      <c r="G52" s="6">
        <v>8.3258633674057503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1725.05483383</v>
      </c>
      <c r="E53" s="6">
        <v>108.81202423000001</v>
      </c>
      <c r="F53" s="6">
        <v>94.066525399498801</v>
      </c>
      <c r="G53" s="6">
        <v>5.9334746005012304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29006.924528849999</v>
      </c>
      <c r="E54" s="6">
        <v>1465.2883783100001</v>
      </c>
      <c r="F54" s="6">
        <v>95.191394918464496</v>
      </c>
      <c r="G54" s="6">
        <v>4.8086050815354602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219.36025026600001</v>
      </c>
      <c r="E55" s="6">
        <v>13.258395849999999</v>
      </c>
      <c r="F55" s="6">
        <v>94.300372703833702</v>
      </c>
      <c r="G55" s="6">
        <v>5.6996272961662902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2518.1786223099998</v>
      </c>
      <c r="E56" s="6">
        <v>222.263074252</v>
      </c>
      <c r="F56" s="6">
        <v>91.8895164042045</v>
      </c>
      <c r="G56" s="6">
        <v>8.1104835957954702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163.97147916200001</v>
      </c>
      <c r="E57" s="6">
        <v>2.6001018880000002</v>
      </c>
      <c r="F57" s="6">
        <v>98.439048322883195</v>
      </c>
      <c r="G57" s="6">
        <v>1.5609516771168299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1902.7748253950001</v>
      </c>
      <c r="E58" s="6">
        <v>60.644086111999997</v>
      </c>
      <c r="F58" s="6">
        <v>96.911301721879994</v>
      </c>
      <c r="G58" s="6">
        <v>3.0886982781200398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204.37921228799999</v>
      </c>
      <c r="E59" s="6">
        <v>6.0582904629999996</v>
      </c>
      <c r="F59" s="6">
        <v>97.121097530715105</v>
      </c>
      <c r="G59" s="6">
        <v>2.8789024692848901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5444.7911243159997</v>
      </c>
      <c r="E60" s="6">
        <v>316.44500338699999</v>
      </c>
      <c r="F60" s="6">
        <v>94.507341890304303</v>
      </c>
      <c r="G60" s="6">
        <v>5.4926581096957499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215.76777926599999</v>
      </c>
      <c r="E61" s="6">
        <v>7.6979750449999997</v>
      </c>
      <c r="F61" s="6">
        <v>96.555188033739299</v>
      </c>
      <c r="G61" s="6">
        <v>3.4448119662606702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4756.5937986159997</v>
      </c>
      <c r="E62" s="6">
        <v>603.83509342100001</v>
      </c>
      <c r="F62" s="6">
        <v>88.735321266587306</v>
      </c>
      <c r="G62" s="6">
        <v>11.264678733412699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1323.6053918499999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34172.898342729997</v>
      </c>
      <c r="E64" s="6">
        <v>1803.15125844</v>
      </c>
      <c r="F64" s="6">
        <v>94.987912018051702</v>
      </c>
      <c r="G64" s="6">
        <v>5.0120879819482997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1539.9859931799999</v>
      </c>
      <c r="E65" s="6">
        <v>95.383211650000007</v>
      </c>
      <c r="F65" s="6">
        <v>94.167481485630901</v>
      </c>
      <c r="G65" s="6">
        <v>5.8325185143690703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22941.380288140001</v>
      </c>
      <c r="E66" s="6">
        <v>1622.90489957</v>
      </c>
      <c r="F66" s="6">
        <v>93.393233765328702</v>
      </c>
      <c r="G66" s="6">
        <v>6.6067662346713503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3279.3154479700002</v>
      </c>
      <c r="E67" s="6">
        <v>39.346864230000001</v>
      </c>
      <c r="F67" s="6">
        <v>98.814375777693499</v>
      </c>
      <c r="G67" s="6">
        <v>1.1856242223065001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32809.546658109997</v>
      </c>
      <c r="E68" s="6">
        <v>934.04767131000006</v>
      </c>
      <c r="F68" s="6">
        <v>97.231925970329598</v>
      </c>
      <c r="G68" s="6">
        <v>2.7680740296703701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165.98100283900001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2654.986255885</v>
      </c>
      <c r="E70" s="6">
        <v>288.39144822600002</v>
      </c>
      <c r="F70" s="6">
        <v>90.202023755795807</v>
      </c>
      <c r="G70" s="6">
        <v>9.7979762442042393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125.35167910200001</v>
      </c>
      <c r="E71" s="6">
        <v>3.0205223879999998</v>
      </c>
      <c r="F71" s="6">
        <v>97.647058823529406</v>
      </c>
      <c r="G71" s="6">
        <v>2.3529411764705901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1028.487873114</v>
      </c>
      <c r="E72" s="6">
        <v>42.287313431999998</v>
      </c>
      <c r="F72" s="6">
        <v>96.050775740479594</v>
      </c>
      <c r="G72" s="6">
        <v>3.9492242595204501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2439.7983511900002</v>
      </c>
      <c r="E73" s="6">
        <v>187.25472529000001</v>
      </c>
      <c r="F73" s="6">
        <v>92.872061589981101</v>
      </c>
      <c r="G73" s="6">
        <v>7.1279384100188601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25220.083321710001</v>
      </c>
      <c r="E74" s="6">
        <v>2254.0197262199999</v>
      </c>
      <c r="F74" s="6">
        <v>91.795838712959096</v>
      </c>
      <c r="G74" s="6">
        <v>8.2041612870409093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439.89127729</v>
      </c>
      <c r="E75" s="6">
        <v>40.521232623000003</v>
      </c>
      <c r="F75" s="6">
        <v>91.5653252596736</v>
      </c>
      <c r="G75" s="6">
        <v>8.4346747403264306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3841.6075806240001</v>
      </c>
      <c r="E76" s="6">
        <v>229.221932194</v>
      </c>
      <c r="F76" s="6">
        <v>94.369159124148098</v>
      </c>
      <c r="G76" s="6">
        <v>5.6308408758519297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66</v>
      </c>
      <c r="E77" s="6">
        <v>3</v>
      </c>
      <c r="F77" s="6">
        <v>95.652173913043498</v>
      </c>
      <c r="G77" s="6">
        <v>4.3478260869565197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565</v>
      </c>
      <c r="E78" s="6">
        <v>33</v>
      </c>
      <c r="F78" s="6">
        <v>94.4816053511706</v>
      </c>
      <c r="G78" s="6">
        <v>5.51839464882943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279.43224940800002</v>
      </c>
      <c r="E79" s="6">
        <v>0</v>
      </c>
      <c r="F79" s="6">
        <v>100</v>
      </c>
      <c r="G79" s="6">
        <v>0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3637.3146294990001</v>
      </c>
      <c r="E80" s="6">
        <v>97.493709296999995</v>
      </c>
      <c r="F80" s="6">
        <v>97.389592705888901</v>
      </c>
      <c r="G80" s="6">
        <v>2.6104072941110901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459.46071422400001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5430.8676339450003</v>
      </c>
      <c r="E82" s="6">
        <v>278.24998477999998</v>
      </c>
      <c r="F82" s="6">
        <v>95.126217335803602</v>
      </c>
      <c r="G82" s="6">
        <v>4.87378266419638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992.95984900999997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28050.778843650001</v>
      </c>
      <c r="E84" s="6">
        <v>1621.07548604</v>
      </c>
      <c r="F84" s="6">
        <v>94.536655956759901</v>
      </c>
      <c r="G84" s="6">
        <v>5.4633440432401104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176.65529007999999</v>
      </c>
      <c r="E85" s="6">
        <v>17.665529008</v>
      </c>
      <c r="F85" s="6">
        <v>90.909090909090907</v>
      </c>
      <c r="G85" s="6">
        <v>9.0909090909090899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907.56655278599999</v>
      </c>
      <c r="E86" s="6">
        <v>117.034129678</v>
      </c>
      <c r="F86" s="6">
        <v>88.577586206896598</v>
      </c>
      <c r="G86" s="6">
        <v>11.4224137931034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1399.62693251</v>
      </c>
      <c r="E87" s="6">
        <v>41.361262510000003</v>
      </c>
      <c r="F87" s="6">
        <v>97.129659864463605</v>
      </c>
      <c r="G87" s="6">
        <v>2.87034013553636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32555.411058670001</v>
      </c>
      <c r="E88" s="6">
        <v>2247.2634471400002</v>
      </c>
      <c r="F88" s="6">
        <v>93.542842672149106</v>
      </c>
      <c r="G88" s="6">
        <v>6.4571573278508803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120.608259781</v>
      </c>
      <c r="E89" s="6">
        <v>6.5555092269999999</v>
      </c>
      <c r="F89" s="6">
        <v>94.844829405309895</v>
      </c>
      <c r="G89" s="6">
        <v>5.1551705946900501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1493.748499236</v>
      </c>
      <c r="E90" s="6">
        <v>166.25240092000001</v>
      </c>
      <c r="F90" s="6">
        <v>89.984800556169802</v>
      </c>
      <c r="G90" s="6">
        <v>10.0151994438302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431.95078813800001</v>
      </c>
      <c r="E91" s="6">
        <v>23.781854932000002</v>
      </c>
      <c r="F91" s="6">
        <v>94.781621353301404</v>
      </c>
      <c r="G91" s="6">
        <v>5.2183786466985902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3458.4474839710001</v>
      </c>
      <c r="E92" s="6">
        <v>261.17701717300002</v>
      </c>
      <c r="F92" s="6">
        <v>92.978403677772505</v>
      </c>
      <c r="G92" s="6">
        <v>7.0215963222275004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86.448772223999995</v>
      </c>
      <c r="E93" s="6">
        <v>2.401354784</v>
      </c>
      <c r="F93" s="6">
        <v>97.297297297297305</v>
      </c>
      <c r="G93" s="6">
        <v>2.7027027027027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916.11685009600001</v>
      </c>
      <c r="E94" s="6">
        <v>62.435224384000001</v>
      </c>
      <c r="F94" s="6">
        <v>93.619631901840506</v>
      </c>
      <c r="G94" s="6">
        <v>6.3803680981595097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77.584754231999995</v>
      </c>
      <c r="E95" s="6">
        <v>3.2326980930000002</v>
      </c>
      <c r="F95" s="6">
        <v>96</v>
      </c>
      <c r="G95" s="6">
        <v>4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888.99197557499997</v>
      </c>
      <c r="E96" s="6">
        <v>58.188565674000003</v>
      </c>
      <c r="F96" s="6">
        <v>93.856655290102395</v>
      </c>
      <c r="G96" s="6">
        <v>6.1433447098976099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512.07100789499998</v>
      </c>
      <c r="E97" s="6">
        <v>23.651928199</v>
      </c>
      <c r="F97" s="6">
        <v>95.585044692794298</v>
      </c>
      <c r="G97" s="6">
        <v>4.4149553072056502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5651.0756213730001</v>
      </c>
      <c r="E98" s="6">
        <v>305.14422383900001</v>
      </c>
      <c r="F98" s="6">
        <v>94.876881113038607</v>
      </c>
      <c r="G98" s="6">
        <v>5.1231188869614197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6852.1267304200001</v>
      </c>
      <c r="E99" s="6">
        <v>122.9884134</v>
      </c>
      <c r="F99" s="6">
        <v>98.236754363704407</v>
      </c>
      <c r="G99" s="6">
        <v>1.7632456362955999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171261.39875348</v>
      </c>
      <c r="E100" s="6">
        <v>7144.2484272000002</v>
      </c>
      <c r="F100" s="6">
        <v>95.995503202897694</v>
      </c>
      <c r="G100" s="6">
        <v>4.0044967971023198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579.35874786600004</v>
      </c>
      <c r="E101" s="6">
        <v>11.687053794000001</v>
      </c>
      <c r="F101" s="6">
        <v>98.022648369859695</v>
      </c>
      <c r="G101" s="6">
        <v>1.97735163014033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4190.3335297129997</v>
      </c>
      <c r="E102" s="6">
        <v>327.96918039799999</v>
      </c>
      <c r="F102" s="6">
        <v>92.741318998745399</v>
      </c>
      <c r="G102" s="6">
        <v>7.2586810012546303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77.181896202999994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2079.357701721</v>
      </c>
      <c r="E104" s="6">
        <v>81.880386204000004</v>
      </c>
      <c r="F104" s="6">
        <v>96.211412955311502</v>
      </c>
      <c r="G104" s="6">
        <v>3.7885870446885002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41.123982482000002</v>
      </c>
      <c r="E105" s="6">
        <v>2.2229179719999999</v>
      </c>
      <c r="F105" s="6">
        <v>94.871794871794904</v>
      </c>
      <c r="G105" s="6">
        <v>5.1282051282051304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484.59611789600001</v>
      </c>
      <c r="E106" s="6">
        <v>36.678146538</v>
      </c>
      <c r="F106" s="6">
        <v>92.963752665245195</v>
      </c>
      <c r="G106" s="6">
        <v>7.0362473347548002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28.929492722999999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1932.30654248</v>
      </c>
      <c r="E108" s="6">
        <v>19.754933876999999</v>
      </c>
      <c r="F108" s="6">
        <v>98.987996325102102</v>
      </c>
      <c r="G108" s="6">
        <v>1.01200367489795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36.854190574999997</v>
      </c>
      <c r="E109" s="6">
        <v>1.474167623</v>
      </c>
      <c r="F109" s="6">
        <v>96.153846153846104</v>
      </c>
      <c r="G109" s="6">
        <v>3.8461538461538498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275.66934550100001</v>
      </c>
      <c r="E110" s="6">
        <v>48.647531559000001</v>
      </c>
      <c r="F110" s="6">
        <v>85</v>
      </c>
      <c r="G110" s="6">
        <v>15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92.387550243000007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2309.892425168</v>
      </c>
      <c r="E112" s="6">
        <v>83.563567008000007</v>
      </c>
      <c r="F112" s="6">
        <v>96.508664989823799</v>
      </c>
      <c r="G112" s="6">
        <v>3.49133501017617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169.003823485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3823.7788495049999</v>
      </c>
      <c r="E114" s="6">
        <v>376.71780325600002</v>
      </c>
      <c r="F114" s="6">
        <v>91.031589014399501</v>
      </c>
      <c r="G114" s="6">
        <v>8.9684109856005296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340.45045804400002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8323.2534915849992</v>
      </c>
      <c r="E116" s="6">
        <v>371.80168067699998</v>
      </c>
      <c r="F116" s="6">
        <v>95.723987101737094</v>
      </c>
      <c r="G116" s="6">
        <v>4.2760128982629197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129.335978797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5951.2388785989997</v>
      </c>
      <c r="E118" s="6">
        <v>349.44366852899998</v>
      </c>
      <c r="F118" s="6">
        <v>94.453875974305603</v>
      </c>
      <c r="G118" s="6">
        <v>5.5461240256944002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1175.7295839799999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28139.683260850001</v>
      </c>
      <c r="E120" s="6">
        <v>1636.1593963299999</v>
      </c>
      <c r="F120" s="6">
        <v>94.505077773389402</v>
      </c>
      <c r="G120" s="6">
        <v>5.4949222266106501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745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455</v>
      </c>
      <c r="E130" s="5" t="s">
        <v>601</v>
      </c>
      <c r="F130" s="5" t="s">
        <v>457</v>
      </c>
      <c r="G130" s="5" t="s">
        <v>602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10326.029091532</v>
      </c>
      <c r="E131" s="6">
        <v>128.25172284999999</v>
      </c>
      <c r="F131" s="6">
        <v>98.773213335980401</v>
      </c>
      <c r="G131" s="6">
        <v>1.2267866640196201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194863.99754118899</v>
      </c>
      <c r="E132" s="6">
        <v>3938.6853884799998</v>
      </c>
      <c r="F132" s="6">
        <v>98.018796662883403</v>
      </c>
      <c r="G132" s="6">
        <v>1.98120333711663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3817.8060120700002</v>
      </c>
      <c r="E133" s="6">
        <v>55.201728807000002</v>
      </c>
      <c r="F133" s="6">
        <v>98.574706468453897</v>
      </c>
      <c r="G133" s="6">
        <v>1.4252935315461099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68887.866550277002</v>
      </c>
      <c r="E134" s="6">
        <v>1278.1375952169999</v>
      </c>
      <c r="F134" s="6">
        <v>98.178409030437706</v>
      </c>
      <c r="G134" s="6">
        <v>1.8215909695622601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2165.6888050040002</v>
      </c>
      <c r="E135" s="6">
        <v>87.332247515999995</v>
      </c>
      <c r="F135" s="6">
        <v>96.123771350546505</v>
      </c>
      <c r="G135" s="6">
        <v>3.8762286494535401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35922.338303187003</v>
      </c>
      <c r="E136" s="6">
        <v>2413.4162238220001</v>
      </c>
      <c r="F136" s="6">
        <v>93.704529221873898</v>
      </c>
      <c r="G136" s="6">
        <v>6.2954707781260897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6203.0626350570001</v>
      </c>
      <c r="E137" s="6">
        <v>217.29596167</v>
      </c>
      <c r="F137" s="6">
        <v>96.615516744177299</v>
      </c>
      <c r="G137" s="6">
        <v>3.3844832558227198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103586.502747273</v>
      </c>
      <c r="E138" s="6">
        <v>9064.2373139699994</v>
      </c>
      <c r="F138" s="6">
        <v>91.953681521273495</v>
      </c>
      <c r="G138" s="6">
        <v>8.0463184787265405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5012.6330962330003</v>
      </c>
      <c r="E139" s="6">
        <v>220.90293811699999</v>
      </c>
      <c r="F139" s="6">
        <v>95.779088236574296</v>
      </c>
      <c r="G139" s="6">
        <v>4.2209117634256597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92685.216093109993</v>
      </c>
      <c r="E140" s="6">
        <v>6065.330961961</v>
      </c>
      <c r="F140" s="6">
        <v>93.857926722594797</v>
      </c>
      <c r="G140" s="6">
        <v>6.14207327740524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2121.9994931199999</v>
      </c>
      <c r="E141" s="6">
        <v>61.094145339999997</v>
      </c>
      <c r="F141" s="6">
        <v>97.201487638290303</v>
      </c>
      <c r="G141" s="6">
        <v>2.7985123617096499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51808.208235986</v>
      </c>
      <c r="E142" s="6">
        <v>3290.4667481880001</v>
      </c>
      <c r="F142" s="6">
        <v>94.028047409246895</v>
      </c>
      <c r="G142" s="6">
        <v>5.9719525907530802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10716.426055774</v>
      </c>
      <c r="E143" s="6">
        <v>328.78289826000002</v>
      </c>
      <c r="F143" s="6">
        <v>97.023298521302095</v>
      </c>
      <c r="G143" s="6">
        <v>2.9767014786978701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185570.48451702099</v>
      </c>
      <c r="E144" s="6">
        <v>9566.8599086079994</v>
      </c>
      <c r="F144" s="6">
        <v>95.097371066124097</v>
      </c>
      <c r="G144" s="6">
        <v>4.9026289338759197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12973.830156075999</v>
      </c>
      <c r="E145" s="6">
        <v>159.09712913000001</v>
      </c>
      <c r="F145" s="6">
        <v>98.788563085175795</v>
      </c>
      <c r="G145" s="6">
        <v>1.2114369148241599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299767.78304084903</v>
      </c>
      <c r="E146" s="6">
        <v>10046.19763771</v>
      </c>
      <c r="F146" s="6">
        <v>96.757345289677801</v>
      </c>
      <c r="G146" s="6">
        <v>3.2426547103222001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5874.2321640609998</v>
      </c>
      <c r="E147" s="6">
        <v>109.51989430499999</v>
      </c>
      <c r="F147" s="6">
        <v>98.169712026221404</v>
      </c>
      <c r="G147" s="6">
        <v>1.83028797377856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114017.825763831</v>
      </c>
      <c r="E148" s="6">
        <v>3077.3701714610002</v>
      </c>
      <c r="F148" s="6">
        <v>97.371907406720993</v>
      </c>
      <c r="G148" s="6">
        <v>2.62809259327905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13129.54579987</v>
      </c>
      <c r="E149" s="6">
        <v>231.51815163000001</v>
      </c>
      <c r="F149" s="6">
        <v>98.267217697105593</v>
      </c>
      <c r="G149" s="6">
        <v>1.73278230289444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235964.61780785999</v>
      </c>
      <c r="E150" s="6">
        <v>6869.2664820399996</v>
      </c>
      <c r="F150" s="6">
        <v>97.1712075923312</v>
      </c>
      <c r="G150" s="6">
        <v>2.8287924076688298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14716.390400569</v>
      </c>
      <c r="E151" s="6">
        <v>251.88126467999999</v>
      </c>
      <c r="F151" s="6">
        <v>98.3172321406701</v>
      </c>
      <c r="G151" s="6">
        <v>1.68276785932994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364913.87841354799</v>
      </c>
      <c r="E152" s="6">
        <v>13642.649990325999</v>
      </c>
      <c r="F152" s="6">
        <v>96.396139290518093</v>
      </c>
      <c r="G152" s="6">
        <v>3.6038607094819302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3229.4259958440002</v>
      </c>
      <c r="E153" s="6">
        <v>45.016745290000003</v>
      </c>
      <c r="F153" s="6">
        <v>98.625208963818693</v>
      </c>
      <c r="G153" s="6">
        <v>1.37479103618132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43227.519819098998</v>
      </c>
      <c r="E154" s="6">
        <v>1423.869753035</v>
      </c>
      <c r="F154" s="6">
        <v>96.811141228349101</v>
      </c>
      <c r="G154" s="6">
        <v>3.1888587716508798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2988.3301672429998</v>
      </c>
      <c r="E155" s="6">
        <v>37.599627030000001</v>
      </c>
      <c r="F155" s="6">
        <v>98.757419055089699</v>
      </c>
      <c r="G155" s="6">
        <v>1.24258094491031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58167.752866991999</v>
      </c>
      <c r="E156" s="6">
        <v>614.13700864299994</v>
      </c>
      <c r="F156" s="6">
        <v>98.955227520002595</v>
      </c>
      <c r="G156" s="6">
        <v>1.0447724799973801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931.23105812400001</v>
      </c>
      <c r="E157" s="6">
        <v>35.556934599999998</v>
      </c>
      <c r="F157" s="6">
        <v>96.322158025585793</v>
      </c>
      <c r="G157" s="6">
        <v>3.6778419744142199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24510.219971678001</v>
      </c>
      <c r="E158" s="6">
        <v>879.13296521699999</v>
      </c>
      <c r="F158" s="6">
        <v>96.5373951537793</v>
      </c>
      <c r="G158" s="6">
        <v>3.46260484622068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2434.84024959</v>
      </c>
      <c r="E159" s="6">
        <v>88.159177345000003</v>
      </c>
      <c r="F159" s="6">
        <v>96.505778938994894</v>
      </c>
      <c r="G159" s="6">
        <v>3.4942210610050699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21502.226405213001</v>
      </c>
      <c r="E160" s="6">
        <v>616.76648222200004</v>
      </c>
      <c r="F160" s="6">
        <v>97.211597809354302</v>
      </c>
      <c r="G160" s="6">
        <v>2.7884021906456802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5802.0716647500003</v>
      </c>
      <c r="E161" s="6">
        <v>40.022699948000003</v>
      </c>
      <c r="F161" s="6">
        <v>99.314925479638802</v>
      </c>
      <c r="G161" s="6">
        <v>0.68507452036114003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74433.204587704997</v>
      </c>
      <c r="E162" s="6">
        <v>1592.778882054</v>
      </c>
      <c r="F162" s="6">
        <v>97.904954583471394</v>
      </c>
      <c r="G162" s="6">
        <v>2.0950454165286301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380.62446709800003</v>
      </c>
      <c r="E163" s="6">
        <v>4.2640821170000001</v>
      </c>
      <c r="F163" s="6">
        <v>98.892125493029894</v>
      </c>
      <c r="G163" s="6">
        <v>1.1078745069700899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6878.0901059950002</v>
      </c>
      <c r="E164" s="6">
        <v>330.58856353099998</v>
      </c>
      <c r="F164" s="6">
        <v>95.414019979437697</v>
      </c>
      <c r="G164" s="6">
        <v>4.58598002056232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7085.9095192799996</v>
      </c>
      <c r="E165" s="6">
        <v>114.85625287000001</v>
      </c>
      <c r="F165" s="6">
        <v>98.404943911462496</v>
      </c>
      <c r="G165" s="6">
        <v>1.5950560885374601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103131.207522</v>
      </c>
      <c r="E166" s="6">
        <v>6871.8148498</v>
      </c>
      <c r="F166" s="6">
        <v>93.753067232485805</v>
      </c>
      <c r="G166" s="6">
        <v>6.2469327675142496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10346.895551037</v>
      </c>
      <c r="E167" s="6">
        <v>438.44457478599998</v>
      </c>
      <c r="F167" s="6">
        <v>95.934809939500695</v>
      </c>
      <c r="G167" s="6">
        <v>4.0651900604993099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162360.86115201301</v>
      </c>
      <c r="E168" s="6">
        <v>13956.207186039999</v>
      </c>
      <c r="F168" s="6">
        <v>92.084596620401101</v>
      </c>
      <c r="G168" s="6">
        <v>7.9154033795989296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138.19689333100001</v>
      </c>
      <c r="E169" s="6">
        <v>2.7057161920000001</v>
      </c>
      <c r="F169" s="6">
        <v>98.0797259886387</v>
      </c>
      <c r="G169" s="6">
        <v>1.92027401136126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739.62584436400005</v>
      </c>
      <c r="E170" s="6">
        <v>45.782252755000002</v>
      </c>
      <c r="F170" s="6">
        <v>94.170896261072897</v>
      </c>
      <c r="G170" s="6">
        <v>5.8291037389271203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746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455</v>
      </c>
      <c r="E180" s="5" t="s">
        <v>601</v>
      </c>
      <c r="F180" s="5" t="s">
        <v>457</v>
      </c>
      <c r="G180" s="5" t="s">
        <v>602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10312.56450484</v>
      </c>
      <c r="E181" s="6">
        <v>128.25172284999999</v>
      </c>
      <c r="F181" s="6">
        <v>98.771631258963595</v>
      </c>
      <c r="G181" s="6">
        <v>1.2283687410363999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194770.61287337</v>
      </c>
      <c r="E182" s="6">
        <v>3938.6853884799998</v>
      </c>
      <c r="F182" s="6">
        <v>98.017865584080596</v>
      </c>
      <c r="G182" s="6">
        <v>1.9821344159193699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3817.8060120700002</v>
      </c>
      <c r="E183" s="6">
        <v>55.201728807000002</v>
      </c>
      <c r="F183" s="6">
        <v>98.574706468453897</v>
      </c>
      <c r="G183" s="6">
        <v>1.4252935315461099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68642.012626641997</v>
      </c>
      <c r="E184" s="6">
        <v>1269.2769947730001</v>
      </c>
      <c r="F184" s="6">
        <v>98.184446315256906</v>
      </c>
      <c r="G184" s="6">
        <v>1.81555368474307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2142.9947152750001</v>
      </c>
      <c r="E185" s="6">
        <v>87.332247515999995</v>
      </c>
      <c r="F185" s="6">
        <v>96.084329832666597</v>
      </c>
      <c r="G185" s="6">
        <v>3.9156701673333898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35759.327126360004</v>
      </c>
      <c r="E186" s="6">
        <v>2389.429463037</v>
      </c>
      <c r="F186" s="6">
        <v>93.736546937151999</v>
      </c>
      <c r="G186" s="6">
        <v>6.2634530628479599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6202.0626350570001</v>
      </c>
      <c r="E187" s="6">
        <v>216.29596167</v>
      </c>
      <c r="F187" s="6">
        <v>96.630042425795594</v>
      </c>
      <c r="G187" s="6">
        <v>3.3699575742043901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103547.502747273</v>
      </c>
      <c r="E188" s="6">
        <v>9060.2373139699994</v>
      </c>
      <c r="F188" s="6">
        <v>91.954161135777596</v>
      </c>
      <c r="G188" s="6">
        <v>8.0458388642223806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4804.7232097409997</v>
      </c>
      <c r="E189" s="6">
        <v>206.41782948900001</v>
      </c>
      <c r="F189" s="6">
        <v>95.880821795414505</v>
      </c>
      <c r="G189" s="6">
        <v>4.1191782045854701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90931.1237922</v>
      </c>
      <c r="E190" s="6">
        <v>5971.2159348280002</v>
      </c>
      <c r="F190" s="6">
        <v>93.837903241914702</v>
      </c>
      <c r="G190" s="6">
        <v>6.1620967580853003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2121.9994931199999</v>
      </c>
      <c r="E191" s="6">
        <v>61.094145339999997</v>
      </c>
      <c r="F191" s="6">
        <v>97.201487638290303</v>
      </c>
      <c r="G191" s="6">
        <v>2.7985123617096499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51808.208235986</v>
      </c>
      <c r="E192" s="6">
        <v>3290.4667481880001</v>
      </c>
      <c r="F192" s="6">
        <v>94.028047409246895</v>
      </c>
      <c r="G192" s="6">
        <v>5.9719525907530802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10716.426055774</v>
      </c>
      <c r="E193" s="6">
        <v>328.78289826000002</v>
      </c>
      <c r="F193" s="6">
        <v>97.023298521302095</v>
      </c>
      <c r="G193" s="6">
        <v>2.9767014786978701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185570.48451702099</v>
      </c>
      <c r="E194" s="6">
        <v>9566.8599086079994</v>
      </c>
      <c r="F194" s="6">
        <v>95.097371066124097</v>
      </c>
      <c r="G194" s="6">
        <v>4.9026289338759197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12973.830156075999</v>
      </c>
      <c r="E195" s="6">
        <v>159.09712913000001</v>
      </c>
      <c r="F195" s="6">
        <v>98.788563085175795</v>
      </c>
      <c r="G195" s="6">
        <v>1.2114369148241599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299767.78304084903</v>
      </c>
      <c r="E196" s="6">
        <v>10046.19763771</v>
      </c>
      <c r="F196" s="6">
        <v>96.757345289677801</v>
      </c>
      <c r="G196" s="6">
        <v>3.2426547103222001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5874.2321640609998</v>
      </c>
      <c r="E197" s="6">
        <v>109.51989430499999</v>
      </c>
      <c r="F197" s="6">
        <v>98.169712026221404</v>
      </c>
      <c r="G197" s="6">
        <v>1.83028797377856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114017.825763831</v>
      </c>
      <c r="E198" s="6">
        <v>3077.3701714610002</v>
      </c>
      <c r="F198" s="6">
        <v>97.371907406720993</v>
      </c>
      <c r="G198" s="6">
        <v>2.62809259327905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13129.54579987</v>
      </c>
      <c r="E199" s="6">
        <v>231.51815163000001</v>
      </c>
      <c r="F199" s="6">
        <v>98.267217697105593</v>
      </c>
      <c r="G199" s="6">
        <v>1.73278230289444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235964.61780785999</v>
      </c>
      <c r="E200" s="6">
        <v>6869.2664820399996</v>
      </c>
      <c r="F200" s="6">
        <v>97.1712075923312</v>
      </c>
      <c r="G200" s="6">
        <v>2.8287924076688298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14667.460662470001</v>
      </c>
      <c r="E201" s="6">
        <v>251.88126467999999</v>
      </c>
      <c r="F201" s="6">
        <v>98.311713305386306</v>
      </c>
      <c r="G201" s="6">
        <v>1.6882866946137201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364059.48732034001</v>
      </c>
      <c r="E202" s="6">
        <v>13615.38017739</v>
      </c>
      <c r="F202" s="6">
        <v>96.394946725579501</v>
      </c>
      <c r="G202" s="6">
        <v>3.6050532744204502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3229.4259958440002</v>
      </c>
      <c r="E203" s="6">
        <v>45.016745290000003</v>
      </c>
      <c r="F203" s="6">
        <v>98.625208963818693</v>
      </c>
      <c r="G203" s="6">
        <v>1.37479103618132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43227.519819098998</v>
      </c>
      <c r="E204" s="6">
        <v>1423.869753035</v>
      </c>
      <c r="F204" s="6">
        <v>96.811141228349101</v>
      </c>
      <c r="G204" s="6">
        <v>3.1888587716508798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2988.3301672429998</v>
      </c>
      <c r="E205" s="6">
        <v>37.599627030000001</v>
      </c>
      <c r="F205" s="6">
        <v>98.757419055089699</v>
      </c>
      <c r="G205" s="6">
        <v>1.24258094491031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58167.752866991999</v>
      </c>
      <c r="E206" s="6">
        <v>614.13700864299994</v>
      </c>
      <c r="F206" s="6">
        <v>98.955227520002595</v>
      </c>
      <c r="G206" s="6">
        <v>1.0447724799973801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931.23105812400001</v>
      </c>
      <c r="E207" s="6">
        <v>35.556934599999998</v>
      </c>
      <c r="F207" s="6">
        <v>96.322158025585793</v>
      </c>
      <c r="G207" s="6">
        <v>3.6778419744142199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24510.219971678001</v>
      </c>
      <c r="E208" s="6">
        <v>879.13296521699999</v>
      </c>
      <c r="F208" s="6">
        <v>96.5373951537793</v>
      </c>
      <c r="G208" s="6">
        <v>3.46260484622068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2434.84024959</v>
      </c>
      <c r="E209" s="6">
        <v>88.159177345000003</v>
      </c>
      <c r="F209" s="6">
        <v>96.505778938994894</v>
      </c>
      <c r="G209" s="6">
        <v>3.4942210610050699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21502.226405213001</v>
      </c>
      <c r="E210" s="6">
        <v>616.76648222200004</v>
      </c>
      <c r="F210" s="6">
        <v>97.211597809354302</v>
      </c>
      <c r="G210" s="6">
        <v>2.7884021906456802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5802.0716647500003</v>
      </c>
      <c r="E211" s="6">
        <v>40.022699948000003</v>
      </c>
      <c r="F211" s="6">
        <v>99.314925479638802</v>
      </c>
      <c r="G211" s="6">
        <v>0.68507452036114003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74433.204587704997</v>
      </c>
      <c r="E212" s="6">
        <v>1592.778882054</v>
      </c>
      <c r="F212" s="6">
        <v>97.904954583471394</v>
      </c>
      <c r="G212" s="6">
        <v>2.0950454165286301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380.62446709800003</v>
      </c>
      <c r="E213" s="6">
        <v>4.2640821170000001</v>
      </c>
      <c r="F213" s="6">
        <v>98.892125493029894</v>
      </c>
      <c r="G213" s="6">
        <v>1.1078745069700899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6878.0901059950002</v>
      </c>
      <c r="E214" s="6">
        <v>330.58856353099998</v>
      </c>
      <c r="F214" s="6">
        <v>95.414019979437697</v>
      </c>
      <c r="G214" s="6">
        <v>4.58598002056232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7085.9095192799996</v>
      </c>
      <c r="E215" s="6">
        <v>114.85625287000001</v>
      </c>
      <c r="F215" s="6">
        <v>98.404943911462496</v>
      </c>
      <c r="G215" s="6">
        <v>1.5950560885374601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103131.207522</v>
      </c>
      <c r="E216" s="6">
        <v>6871.8148498</v>
      </c>
      <c r="F216" s="6">
        <v>93.753067232485805</v>
      </c>
      <c r="G216" s="6">
        <v>6.2469327675142496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10256.572019789999</v>
      </c>
      <c r="E217" s="6">
        <v>432.38605487000001</v>
      </c>
      <c r="F217" s="6">
        <v>95.9548344015396</v>
      </c>
      <c r="G217" s="6">
        <v>4.0451655984603896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160510.34128138001</v>
      </c>
      <c r="E218" s="6">
        <v>13819.051855350001</v>
      </c>
      <c r="F218" s="6">
        <v>92.073022450946397</v>
      </c>
      <c r="G218" s="6">
        <v>7.9269775490536096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747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455</v>
      </c>
      <c r="E228" s="5" t="s">
        <v>601</v>
      </c>
      <c r="F228" s="5" t="s">
        <v>457</v>
      </c>
      <c r="G228" s="5" t="s">
        <v>602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1917.95027856</v>
      </c>
      <c r="E229" s="6">
        <v>111.05029901</v>
      </c>
      <c r="F229" s="6">
        <v>94.526847343582403</v>
      </c>
      <c r="G229" s="6">
        <v>5.4731526564175503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19357.730496209999</v>
      </c>
      <c r="E230" s="6">
        <v>1323.6289817899999</v>
      </c>
      <c r="F230" s="6">
        <v>93.599893743938694</v>
      </c>
      <c r="G230" s="6">
        <v>6.4001062560612798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1122.3963560300001</v>
      </c>
      <c r="E231" s="6">
        <v>17.20142384</v>
      </c>
      <c r="F231" s="6">
        <v>98.490570607994499</v>
      </c>
      <c r="G231" s="6">
        <v>1.50942939200551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19288.534947579999</v>
      </c>
      <c r="E232" s="6">
        <v>305.53678348</v>
      </c>
      <c r="F232" s="6">
        <v>98.440667219791393</v>
      </c>
      <c r="G232" s="6">
        <v>1.5593327802085699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2502.5439839000001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50767.48504906</v>
      </c>
      <c r="E234" s="6">
        <v>459.02479669000002</v>
      </c>
      <c r="F234" s="6">
        <v>99.103931151913002</v>
      </c>
      <c r="G234" s="6">
        <v>0.89606884808702802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1529.3836345899999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29458.502326760001</v>
      </c>
      <c r="E236" s="6">
        <v>180.20466503</v>
      </c>
      <c r="F236" s="6">
        <v>99.391995524366394</v>
      </c>
      <c r="G236" s="6">
        <v>0.60800447563355997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1659.7048041099999</v>
      </c>
      <c r="E237" s="6">
        <v>41.068029729999999</v>
      </c>
      <c r="F237" s="6">
        <v>97.585331273355493</v>
      </c>
      <c r="G237" s="6">
        <v>2.4146687266445102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34142.491581529997</v>
      </c>
      <c r="E238" s="6">
        <v>575.51184333000003</v>
      </c>
      <c r="F238" s="6">
        <v>98.342324481372998</v>
      </c>
      <c r="G238" s="6">
        <v>1.65767551862704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448.783655624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9196.5041987559998</v>
      </c>
      <c r="E240" s="6">
        <v>184.15662727500001</v>
      </c>
      <c r="F240" s="6">
        <v>98.036848035652497</v>
      </c>
      <c r="G240" s="6">
        <v>1.96315196434746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494.64212995999998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16823.468340489999</v>
      </c>
      <c r="E242" s="6">
        <v>142.83908658999999</v>
      </c>
      <c r="F242" s="6">
        <v>99.158101506742597</v>
      </c>
      <c r="G242" s="6">
        <v>0.84189849325737098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1250.8515334399999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30957.562906340001</v>
      </c>
      <c r="E244" s="6">
        <v>220.10651576999999</v>
      </c>
      <c r="F244" s="6">
        <v>99.2940251152515</v>
      </c>
      <c r="G244" s="6">
        <v>0.70597488474847003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1847.96159324</v>
      </c>
      <c r="E245" s="6">
        <v>77.375114940000003</v>
      </c>
      <c r="F245" s="6">
        <v>95.981216448465204</v>
      </c>
      <c r="G245" s="6">
        <v>4.0187835515348302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32073.942101119999</v>
      </c>
      <c r="E246" s="6">
        <v>1226.5635534999999</v>
      </c>
      <c r="F246" s="6">
        <v>96.316681896000503</v>
      </c>
      <c r="G246" s="6">
        <v>3.6833181039995102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1784.39643953</v>
      </c>
      <c r="E247" s="6">
        <v>65.886411350000003</v>
      </c>
      <c r="F247" s="6">
        <v>96.439116791323897</v>
      </c>
      <c r="G247" s="6">
        <v>3.5608832086761302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51141.967909439998</v>
      </c>
      <c r="E248" s="6">
        <v>2018.7652952000001</v>
      </c>
      <c r="F248" s="6">
        <v>96.202525485438898</v>
      </c>
      <c r="G248" s="6">
        <v>3.79747451456105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3876.31990344</v>
      </c>
      <c r="E249" s="6">
        <v>144.92682360000001</v>
      </c>
      <c r="F249" s="6">
        <v>96.395972855247294</v>
      </c>
      <c r="G249" s="6">
        <v>3.6040271447526702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80555.109936359993</v>
      </c>
      <c r="E250" s="6">
        <v>4921.6711162600004</v>
      </c>
      <c r="F250" s="6">
        <v>94.2420958584879</v>
      </c>
      <c r="G250" s="6">
        <v>5.7579041415120598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2733.5912436200001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28890.626863910002</v>
      </c>
      <c r="E252" s="6">
        <v>1223.12906021</v>
      </c>
      <c r="F252" s="6">
        <v>95.938304530022705</v>
      </c>
      <c r="G252" s="6">
        <v>4.0616954699772903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2673.7426861099998</v>
      </c>
      <c r="E253" s="6">
        <v>49.59035626</v>
      </c>
      <c r="F253" s="6">
        <v>98.179056491128094</v>
      </c>
      <c r="G253" s="6">
        <v>1.8209435088718899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35673.858243390001</v>
      </c>
      <c r="E254" s="6">
        <v>1556.2230536899999</v>
      </c>
      <c r="F254" s="6">
        <v>95.819984809401802</v>
      </c>
      <c r="G254" s="6">
        <v>4.1800151905981897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1874.47501227</v>
      </c>
      <c r="E255" s="6">
        <v>57.330539100000003</v>
      </c>
      <c r="F255" s="6">
        <v>97.032282102132797</v>
      </c>
      <c r="G255" s="6">
        <v>2.9677178978672201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25355.168288370001</v>
      </c>
      <c r="E256" s="6">
        <v>2192.1323288600001</v>
      </c>
      <c r="F256" s="6">
        <v>92.042297140762699</v>
      </c>
      <c r="G256" s="6">
        <v>7.9577028592372798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416.28781436700001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12934.988483372999</v>
      </c>
      <c r="E258" s="6">
        <v>279.96767361000002</v>
      </c>
      <c r="F258" s="6">
        <v>97.881433201259199</v>
      </c>
      <c r="G258" s="6">
        <v>2.1185667987408401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1375.48589468</v>
      </c>
      <c r="E259" s="6">
        <v>19.675408210000001</v>
      </c>
      <c r="F259" s="6">
        <v>98.589739539847898</v>
      </c>
      <c r="G259" s="6">
        <v>1.4102604601520601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20168.044030649999</v>
      </c>
      <c r="E260" s="6">
        <v>1791.6680459300001</v>
      </c>
      <c r="F260" s="6">
        <v>91.841113218233801</v>
      </c>
      <c r="G260" s="6">
        <v>8.1588867817661903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1082.6726277499999</v>
      </c>
      <c r="E261" s="6">
        <v>36.393670565000001</v>
      </c>
      <c r="F261" s="6">
        <v>96.747853936822295</v>
      </c>
      <c r="G261" s="6">
        <v>3.2521460631777299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6298.5261168529996</v>
      </c>
      <c r="E262" s="6">
        <v>253.37898572200001</v>
      </c>
      <c r="F262" s="6">
        <v>96.132743350900796</v>
      </c>
      <c r="G262" s="6">
        <v>3.86725664909918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441.98478069999999</v>
      </c>
      <c r="E263" s="6">
        <v>16.71634053</v>
      </c>
      <c r="F263" s="6">
        <v>96.355722766673097</v>
      </c>
      <c r="G263" s="6">
        <v>3.64427723332687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12545.169691736</v>
      </c>
      <c r="E264" s="6">
        <v>181.19919361699999</v>
      </c>
      <c r="F264" s="6">
        <v>98.576190936712905</v>
      </c>
      <c r="G264" s="6">
        <v>1.4238090632870599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1352.16762184</v>
      </c>
      <c r="E265" s="6">
        <v>51.765506780000003</v>
      </c>
      <c r="F265" s="6">
        <v>96.312822475320999</v>
      </c>
      <c r="G265" s="6">
        <v>3.6871775246790501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15203.70028836</v>
      </c>
      <c r="E266" s="6">
        <v>363.3874965</v>
      </c>
      <c r="F266" s="6">
        <v>97.665668097192693</v>
      </c>
      <c r="G266" s="6">
        <v>2.33433190280727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1772.50261009</v>
      </c>
      <c r="E267" s="6">
        <v>31.537737010000001</v>
      </c>
      <c r="F267" s="6">
        <v>98.251827512577705</v>
      </c>
      <c r="G267" s="6">
        <v>1.7481724874222999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24578.181420460001</v>
      </c>
      <c r="E268" s="6">
        <v>1629.9997206400001</v>
      </c>
      <c r="F268" s="6">
        <v>93.780569083125698</v>
      </c>
      <c r="G268" s="6">
        <v>6.2194309168743303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2368.5016903400001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29837.636568260001</v>
      </c>
      <c r="E270" s="6">
        <v>323.70552227000002</v>
      </c>
      <c r="F270" s="6">
        <v>98.926753586434003</v>
      </c>
      <c r="G270" s="6">
        <v>1.07324641356605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1128.927167865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16155.70363407</v>
      </c>
      <c r="E272" s="6">
        <v>515.21840021000003</v>
      </c>
      <c r="F272" s="6">
        <v>96.909478677000806</v>
      </c>
      <c r="G272" s="6">
        <v>3.0905213229992299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1599.1570680699999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41033.585712519998</v>
      </c>
      <c r="E274" s="6">
        <v>2017.77892342</v>
      </c>
      <c r="F274" s="6">
        <v>95.313089514157895</v>
      </c>
      <c r="G274" s="6">
        <v>4.6869104858421204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1534.92431156</v>
      </c>
      <c r="E275" s="6">
        <v>28.732733929999998</v>
      </c>
      <c r="F275" s="6">
        <v>98.162465739346601</v>
      </c>
      <c r="G275" s="6">
        <v>1.83753426065343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21929.033948569999</v>
      </c>
      <c r="E276" s="6">
        <v>619.42045690999998</v>
      </c>
      <c r="F276" s="6">
        <v>97.252936073705101</v>
      </c>
      <c r="G276" s="6">
        <v>2.7470639262949299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979.56139775999998</v>
      </c>
      <c r="E277" s="6">
        <v>24.78019991</v>
      </c>
      <c r="F277" s="6">
        <v>97.532692067371499</v>
      </c>
      <c r="G277" s="6">
        <v>2.4673079326285299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24698.912139169999</v>
      </c>
      <c r="E278" s="6">
        <v>515.42752116999998</v>
      </c>
      <c r="F278" s="6">
        <v>97.955815904309702</v>
      </c>
      <c r="G278" s="6">
        <v>2.0441840956902899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1667.00889207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27418.935841369999</v>
      </c>
      <c r="E280" s="6">
        <v>896.78109529999995</v>
      </c>
      <c r="F280" s="6">
        <v>96.832921104185004</v>
      </c>
      <c r="G280" s="6">
        <v>3.16707889581504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2020.6174246800001</v>
      </c>
      <c r="E281" s="6">
        <v>61.116021119999999</v>
      </c>
      <c r="F281" s="6">
        <v>97.064176432227399</v>
      </c>
      <c r="G281" s="6">
        <v>2.9358235677725499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26730.040500710002</v>
      </c>
      <c r="E282" s="6">
        <v>669.80329893999999</v>
      </c>
      <c r="F282" s="6">
        <v>97.555448476868506</v>
      </c>
      <c r="G282" s="6">
        <v>2.4445515231315098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1804.2046408399999</v>
      </c>
      <c r="E283" s="6">
        <v>51.855414639999999</v>
      </c>
      <c r="F283" s="6">
        <v>97.206156423284995</v>
      </c>
      <c r="G283" s="6">
        <v>2.7938435767149499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43271.283459470003</v>
      </c>
      <c r="E284" s="6">
        <v>1473.40653002</v>
      </c>
      <c r="F284" s="6">
        <v>96.7070807052947</v>
      </c>
      <c r="G284" s="6">
        <v>3.2929192947053298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568.960202374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10055.232445461001</v>
      </c>
      <c r="E286" s="6">
        <v>431.20435715799999</v>
      </c>
      <c r="F286" s="6">
        <v>95.887980204579094</v>
      </c>
      <c r="G286" s="6">
        <v>4.1120197954209399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1576.5003847400001</v>
      </c>
      <c r="E287" s="6">
        <v>62.129597220000001</v>
      </c>
      <c r="F287" s="6">
        <v>96.208442546273602</v>
      </c>
      <c r="G287" s="6">
        <v>3.7915574537264001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24451.390811540001</v>
      </c>
      <c r="E288" s="6">
        <v>3459.4955907600001</v>
      </c>
      <c r="F288" s="6">
        <v>87.605210594548097</v>
      </c>
      <c r="G288" s="6">
        <v>12.394789405451901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959.31352900000002</v>
      </c>
      <c r="E289" s="6">
        <v>77.160417140000007</v>
      </c>
      <c r="F289" s="6">
        <v>92.555488979982798</v>
      </c>
      <c r="G289" s="6">
        <v>7.4445110200172504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20637.91113334</v>
      </c>
      <c r="E290" s="6">
        <v>1336.9736748099999</v>
      </c>
      <c r="F290" s="6">
        <v>93.915901327891604</v>
      </c>
      <c r="G290" s="6">
        <v>6.0840986721083796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320.50297878100002</v>
      </c>
      <c r="E291" s="6">
        <v>20.942427478999999</v>
      </c>
      <c r="F291" s="6">
        <v>93.866537052470093</v>
      </c>
      <c r="G291" s="6">
        <v>6.1334629475298899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4448.1105167830001</v>
      </c>
      <c r="E292" s="6">
        <v>459.38705835799999</v>
      </c>
      <c r="F292" s="6">
        <v>90.639077221657104</v>
      </c>
      <c r="G292" s="6">
        <v>9.3609227783429105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1214.5311476899999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33469.868548289996</v>
      </c>
      <c r="E294" s="6">
        <v>1450.29719267</v>
      </c>
      <c r="F294" s="6">
        <v>95.846820420531799</v>
      </c>
      <c r="G294" s="6">
        <v>4.1531795794682003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1723.34597317</v>
      </c>
      <c r="E295" s="6">
        <v>83.318515860000005</v>
      </c>
      <c r="F295" s="6">
        <v>95.388268471212697</v>
      </c>
      <c r="G295" s="6">
        <v>4.6117315287872698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19596.205478709999</v>
      </c>
      <c r="E296" s="6">
        <v>1716.23860156</v>
      </c>
      <c r="F296" s="6">
        <v>91.947246429850793</v>
      </c>
      <c r="G296" s="6">
        <v>8.0527535701492301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1826.01152643</v>
      </c>
      <c r="E297" s="6">
        <v>92.960860220000001</v>
      </c>
      <c r="F297" s="6">
        <v>95.155695784540001</v>
      </c>
      <c r="G297" s="6">
        <v>4.8443042154600304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32194.340190880001</v>
      </c>
      <c r="E298" s="6">
        <v>1875.5322033100001</v>
      </c>
      <c r="F298" s="6">
        <v>94.495041890354003</v>
      </c>
      <c r="G298" s="6">
        <v>5.5049581096459796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1269.70719801</v>
      </c>
      <c r="E299" s="6">
        <v>38.958870519999998</v>
      </c>
      <c r="F299" s="6">
        <v>97.023009042806294</v>
      </c>
      <c r="G299" s="6">
        <v>2.9769909571936699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22445.303102469999</v>
      </c>
      <c r="E300" s="6">
        <v>1194.63653746</v>
      </c>
      <c r="F300" s="6">
        <v>94.946533046801207</v>
      </c>
      <c r="G300" s="6">
        <v>5.0534669531987797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522.84242504999997</v>
      </c>
      <c r="E301" s="6">
        <v>61.094145339999997</v>
      </c>
      <c r="F301" s="6">
        <v>89.537537390542894</v>
      </c>
      <c r="G301" s="6">
        <v>10.4624626094571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10774.622523466</v>
      </c>
      <c r="E302" s="6">
        <v>1272.6878247679999</v>
      </c>
      <c r="F302" s="6">
        <v>89.435917329426502</v>
      </c>
      <c r="G302" s="6">
        <v>10.5640826705735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1295.5960639699999</v>
      </c>
      <c r="E303" s="6">
        <v>34.13181015</v>
      </c>
      <c r="F303" s="6">
        <v>97.433173297010995</v>
      </c>
      <c r="G303" s="6">
        <v>2.56682670298899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24679.37444141</v>
      </c>
      <c r="E304" s="6">
        <v>870.45307545000003</v>
      </c>
      <c r="F304" s="6">
        <v>96.593115648723696</v>
      </c>
      <c r="G304" s="6">
        <v>3.4068843512763398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1456.75232878</v>
      </c>
      <c r="E305" s="6">
        <v>26.159812209999998</v>
      </c>
      <c r="F305" s="6">
        <v>98.235916242985596</v>
      </c>
      <c r="G305" s="6">
        <v>1.7640837570144601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18400.64558194</v>
      </c>
      <c r="E306" s="6">
        <v>1524.34912497</v>
      </c>
      <c r="F306" s="6">
        <v>92.349563212474294</v>
      </c>
      <c r="G306" s="6">
        <v>7.6504367875257397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2565.6618703700001</v>
      </c>
      <c r="E307" s="6">
        <v>159.36339264</v>
      </c>
      <c r="F307" s="6">
        <v>94.151856322096194</v>
      </c>
      <c r="G307" s="6">
        <v>5.8481436779037699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39637.911962079997</v>
      </c>
      <c r="E308" s="6">
        <v>3920.0899430099998</v>
      </c>
      <c r="F308" s="6">
        <v>91.000298977093493</v>
      </c>
      <c r="G308" s="6">
        <v>8.9997010229064607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2412.04384304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41341.90385504</v>
      </c>
      <c r="E310" s="6">
        <v>2632.4539733400002</v>
      </c>
      <c r="F310" s="6">
        <v>94.013661362347193</v>
      </c>
      <c r="G310" s="6">
        <v>5.9863386376527803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1551.5275527599999</v>
      </c>
      <c r="E311" s="6">
        <v>171.40732606</v>
      </c>
      <c r="F311" s="6">
        <v>90.051433274286396</v>
      </c>
      <c r="G311" s="6">
        <v>9.9485667257135706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22082.483113890001</v>
      </c>
      <c r="E312" s="6">
        <v>3171.1024069599998</v>
      </c>
      <c r="F312" s="6">
        <v>87.442961696105101</v>
      </c>
      <c r="G312" s="6">
        <v>12.557038303894901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2460.24239188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72223.266767060006</v>
      </c>
      <c r="E314" s="6">
        <v>4963.2399037799996</v>
      </c>
      <c r="F314" s="6">
        <v>93.5698088722351</v>
      </c>
      <c r="G314" s="6">
        <v>6.4301911277648802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828.67613658000005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28054.399007600001</v>
      </c>
      <c r="E316" s="6">
        <v>138.17856241999999</v>
      </c>
      <c r="F316" s="6">
        <v>99.509876093887399</v>
      </c>
      <c r="G316" s="6">
        <v>0.490123906112576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2563.5720816399999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46836.852948309999</v>
      </c>
      <c r="E318" s="6">
        <v>755.98971807999999</v>
      </c>
      <c r="F318" s="6">
        <v>98.411547460236307</v>
      </c>
      <c r="G318" s="6">
        <v>1.58845253976367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1558.58382282</v>
      </c>
      <c r="E319" s="6">
        <v>104.55268043</v>
      </c>
      <c r="F319" s="6">
        <v>93.713523801221996</v>
      </c>
      <c r="G319" s="6">
        <v>6.2864761987779998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37389.165603759997</v>
      </c>
      <c r="E320" s="6">
        <v>1575.89750033</v>
      </c>
      <c r="F320" s="6">
        <v>95.955614145625304</v>
      </c>
      <c r="G320" s="6">
        <v>4.0443858543747204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3394.2533094</v>
      </c>
      <c r="E321" s="6">
        <v>67.586940209999995</v>
      </c>
      <c r="F321" s="6">
        <v>98.047658605343997</v>
      </c>
      <c r="G321" s="6">
        <v>1.95234139465604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37648.001299939999</v>
      </c>
      <c r="E322" s="6">
        <v>1385.68285846</v>
      </c>
      <c r="F322" s="6">
        <v>96.450033123092197</v>
      </c>
      <c r="G322" s="6">
        <v>3.5499668769077801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206.82126508100001</v>
      </c>
      <c r="E323" s="6">
        <v>20.470501625000001</v>
      </c>
      <c r="F323" s="6">
        <v>90.993733771501496</v>
      </c>
      <c r="G323" s="6">
        <v>9.00626622849847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8943.0850206640007</v>
      </c>
      <c r="E324" s="6">
        <v>728.93074070099999</v>
      </c>
      <c r="F324" s="6">
        <v>92.463507518125397</v>
      </c>
      <c r="G324" s="6">
        <v>7.5364924818745997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648.04317226000001</v>
      </c>
      <c r="E325" s="6">
        <v>21.462452469999999</v>
      </c>
      <c r="F325" s="6">
        <v>96.794283471680203</v>
      </c>
      <c r="G325" s="6">
        <v>3.20571652831975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16080.13017454</v>
      </c>
      <c r="E326" s="6">
        <v>588.14520352</v>
      </c>
      <c r="F326" s="6">
        <v>96.4714693621263</v>
      </c>
      <c r="G326" s="6">
        <v>3.5285306378736698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361.74673325999998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8217.3855158089991</v>
      </c>
      <c r="E328" s="6">
        <v>157.86993315000001</v>
      </c>
      <c r="F328" s="6">
        <v>98.115043366592204</v>
      </c>
      <c r="G328" s="6">
        <v>1.8849566334077901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1248.75763074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34655.12231151</v>
      </c>
      <c r="E330" s="6">
        <v>695.98806028000001</v>
      </c>
      <c r="F330" s="6">
        <v>98.031213014357306</v>
      </c>
      <c r="G330" s="6">
        <v>1.96878698564273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643.99131566999995</v>
      </c>
      <c r="E331" s="6">
        <v>21.34549346</v>
      </c>
      <c r="F331" s="6">
        <v>96.791776260220502</v>
      </c>
      <c r="G331" s="6">
        <v>3.2082237397794899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15285.918149679999</v>
      </c>
      <c r="E332" s="6">
        <v>1029.3948954800001</v>
      </c>
      <c r="F332" s="6">
        <v>93.690621242567104</v>
      </c>
      <c r="G332" s="6">
        <v>6.3093787574328797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549.49127994000003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18235.616872769999</v>
      </c>
      <c r="E334" s="6">
        <v>965.00399718000006</v>
      </c>
      <c r="F334" s="6">
        <v>94.974100037096804</v>
      </c>
      <c r="G334" s="6">
        <v>5.02589996290319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1120.4748290800001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39402.482225</v>
      </c>
      <c r="E336" s="6">
        <v>3014.19477465</v>
      </c>
      <c r="F336" s="6">
        <v>92.893845091460406</v>
      </c>
      <c r="G336" s="6">
        <v>7.1061549085395601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96.101590685999994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8374.5019291400004</v>
      </c>
      <c r="E338" s="6">
        <v>24.17845088</v>
      </c>
      <c r="F338" s="6">
        <v>99.712116073168801</v>
      </c>
      <c r="G338" s="6">
        <v>0.28788392683116298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2898.3668831199998</v>
      </c>
      <c r="E339" s="6">
        <v>117.62798423</v>
      </c>
      <c r="F339" s="6">
        <v>96.099861259599805</v>
      </c>
      <c r="G339" s="6">
        <v>3.9001387404002301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53040.704940620002</v>
      </c>
      <c r="E340" s="6">
        <v>2756.9916954</v>
      </c>
      <c r="F340" s="6">
        <v>95.058950706541793</v>
      </c>
      <c r="G340" s="6">
        <v>4.9410492934581702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2716.4245235200001</v>
      </c>
      <c r="E341" s="6">
        <v>77.351570859999995</v>
      </c>
      <c r="F341" s="6">
        <v>97.231289543367396</v>
      </c>
      <c r="G341" s="6">
        <v>2.76871045663257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65536.847489659995</v>
      </c>
      <c r="E342" s="6">
        <v>3217.41604667</v>
      </c>
      <c r="F342" s="6">
        <v>95.3204123189104</v>
      </c>
      <c r="G342" s="6">
        <v>4.6795876810896297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2163.73902288</v>
      </c>
      <c r="E343" s="6">
        <v>33.220683700000002</v>
      </c>
      <c r="F343" s="6">
        <v>98.487879245099407</v>
      </c>
      <c r="G343" s="6">
        <v>1.5121207549006199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32105.17959647</v>
      </c>
      <c r="E344" s="6">
        <v>2452.0918074699998</v>
      </c>
      <c r="F344" s="6">
        <v>92.9042667205767</v>
      </c>
      <c r="G344" s="6">
        <v>7.0957332794232899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2368.9354238800001</v>
      </c>
      <c r="E345" s="6">
        <v>100.58265947</v>
      </c>
      <c r="F345" s="6">
        <v>95.927032883535105</v>
      </c>
      <c r="G345" s="6">
        <v>4.0729671164649099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24832.52004481</v>
      </c>
      <c r="E346" s="6">
        <v>709.15600190999999</v>
      </c>
      <c r="F346" s="6">
        <v>97.223533801725296</v>
      </c>
      <c r="G346" s="6">
        <v>2.7764661982746799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203.71927735</v>
      </c>
      <c r="E347" s="6">
        <v>3.9685351670000002</v>
      </c>
      <c r="F347" s="6">
        <v>98.089182451822893</v>
      </c>
      <c r="G347" s="6">
        <v>1.9108175481770999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4544.4564822120001</v>
      </c>
      <c r="E348" s="6">
        <v>426.53534688299999</v>
      </c>
      <c r="F348" s="6">
        <v>91.419512211094201</v>
      </c>
      <c r="G348" s="6">
        <v>8.5804877889057707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248.04447621200001</v>
      </c>
      <c r="E349" s="6">
        <v>13.460886387</v>
      </c>
      <c r="F349" s="6">
        <v>94.852539063360894</v>
      </c>
      <c r="G349" s="6">
        <v>5.1474609366391197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4518.5901335409999</v>
      </c>
      <c r="E350" s="6">
        <v>136.27478714099999</v>
      </c>
      <c r="F350" s="6">
        <v>97.072422305199098</v>
      </c>
      <c r="G350" s="6">
        <v>2.92757769480095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380.62446709800003</v>
      </c>
      <c r="E351" s="6">
        <v>4.2640821170000001</v>
      </c>
      <c r="F351" s="6">
        <v>98.892125493029894</v>
      </c>
      <c r="G351" s="6">
        <v>1.1078745069700899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6878.0901059950002</v>
      </c>
      <c r="E352" s="6">
        <v>330.58856353099998</v>
      </c>
      <c r="F352" s="6">
        <v>95.414019979437697</v>
      </c>
      <c r="G352" s="6">
        <v>4.58598002056232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379.99809985399997</v>
      </c>
      <c r="E353" s="6">
        <v>17.918926189</v>
      </c>
      <c r="F353" s="6">
        <v>95.496818427904202</v>
      </c>
      <c r="G353" s="6">
        <v>4.5031815720957997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6220.1993026139999</v>
      </c>
      <c r="E354" s="6">
        <v>457.60667347600003</v>
      </c>
      <c r="F354" s="6">
        <v>93.147349966224397</v>
      </c>
      <c r="G354" s="6">
        <v>6.85265003377559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711.74896833900004</v>
      </c>
      <c r="E355" s="6">
        <v>55.952434940000003</v>
      </c>
      <c r="F355" s="6">
        <v>92.711693022701695</v>
      </c>
      <c r="G355" s="6">
        <v>7.2883069772982596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11458.678644435</v>
      </c>
      <c r="E356" s="6">
        <v>1494.8492014000001</v>
      </c>
      <c r="F356" s="6">
        <v>88.459906681864695</v>
      </c>
      <c r="G356" s="6">
        <v>11.5400933181353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1127.57556189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13630.154136423</v>
      </c>
      <c r="E358" s="6">
        <v>212.46791425999999</v>
      </c>
      <c r="F358" s="6">
        <v>98.465117999450698</v>
      </c>
      <c r="G358" s="6">
        <v>1.53488200054929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764.53946530799999</v>
      </c>
      <c r="E359" s="6">
        <v>37.599627030000001</v>
      </c>
      <c r="F359" s="6">
        <v>95.312580151104697</v>
      </c>
      <c r="G359" s="6">
        <v>4.6874198488953001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13977.58522945</v>
      </c>
      <c r="E360" s="6">
        <v>320.01341567999998</v>
      </c>
      <c r="F360" s="6">
        <v>97.761768086915794</v>
      </c>
      <c r="G360" s="6">
        <v>2.2382319130842401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314.62106452799998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12071.321300314999</v>
      </c>
      <c r="E362" s="6">
        <v>74.701622268999998</v>
      </c>
      <c r="F362" s="6">
        <v>99.384970514668595</v>
      </c>
      <c r="G362" s="6">
        <v>0.61502948533138202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489.24627742400003</v>
      </c>
      <c r="E363" s="6">
        <v>18.840594070000002</v>
      </c>
      <c r="F363" s="6">
        <v>96.291855757933604</v>
      </c>
      <c r="G363" s="6">
        <v>3.7081442420663899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11965.050279941999</v>
      </c>
      <c r="E364" s="6">
        <v>697.9337716</v>
      </c>
      <c r="F364" s="6">
        <v>94.488394135543302</v>
      </c>
      <c r="G364" s="6">
        <v>5.5116058644566603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884.75425485999995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10564.221249535</v>
      </c>
      <c r="E366" s="6">
        <v>21.710953750000002</v>
      </c>
      <c r="F366" s="6">
        <v>99.794907492953101</v>
      </c>
      <c r="G366" s="6">
        <v>0.20509250704687801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84.331657687000003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7599.5985758819997</v>
      </c>
      <c r="E368" s="6">
        <v>75.817942044000006</v>
      </c>
      <c r="F368" s="6">
        <v>99.012197685077695</v>
      </c>
      <c r="G368" s="6">
        <v>0.98780231492227899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562.68149973000004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16804.786602659999</v>
      </c>
      <c r="E370" s="6">
        <v>154.66218294999999</v>
      </c>
      <c r="F370" s="6">
        <v>99.088047112231393</v>
      </c>
      <c r="G370" s="6">
        <v>0.91195288776855798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379.52982204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14880.96475988</v>
      </c>
      <c r="E372" s="6">
        <v>78.005631820000005</v>
      </c>
      <c r="F372" s="6">
        <v>99.478536090536807</v>
      </c>
      <c r="G372" s="6">
        <v>0.52146390946319099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499.00190701999998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14037.49502563</v>
      </c>
      <c r="E374" s="6">
        <v>70.524236215000002</v>
      </c>
      <c r="F374" s="6">
        <v>99.500112419000402</v>
      </c>
      <c r="G374" s="6">
        <v>0.49988758099963798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2375.52978833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25486.95207454</v>
      </c>
      <c r="E376" s="6">
        <v>2075.27933493</v>
      </c>
      <c r="F376" s="6">
        <v>92.470568496072602</v>
      </c>
      <c r="G376" s="6">
        <v>7.5294315039273698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2481.8744213499999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53477.584096220002</v>
      </c>
      <c r="E378" s="6">
        <v>604.14908065999998</v>
      </c>
      <c r="F378" s="6">
        <v>98.882896229149907</v>
      </c>
      <c r="G378" s="6">
        <v>1.11710377085007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3046.0201751499999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55675.367389140003</v>
      </c>
      <c r="E380" s="6">
        <v>483.28355454000001</v>
      </c>
      <c r="F380" s="6">
        <v>99.139431687871806</v>
      </c>
      <c r="G380" s="6">
        <v>0.86056831212820994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1723.6537112000001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49681.494991380001</v>
      </c>
      <c r="E382" s="6">
        <v>1367.21127198</v>
      </c>
      <c r="F382" s="6">
        <v>97.321751378131793</v>
      </c>
      <c r="G382" s="6">
        <v>2.6782486218682302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957.86197482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32160.48752373</v>
      </c>
      <c r="E384" s="6">
        <v>223.19211587000001</v>
      </c>
      <c r="F384" s="6">
        <v>99.310788278682594</v>
      </c>
      <c r="G384" s="6">
        <v>0.68921172131740105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654.05785070000002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16596.630028629999</v>
      </c>
      <c r="E386" s="6">
        <v>369.84963556000002</v>
      </c>
      <c r="F386" s="6">
        <v>97.820115646378795</v>
      </c>
      <c r="G386" s="6">
        <v>2.1798843536211998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1653.06677833</v>
      </c>
      <c r="E387" s="6">
        <v>45.016745290000003</v>
      </c>
      <c r="F387" s="6">
        <v>97.348967547012506</v>
      </c>
      <c r="G387" s="6">
        <v>2.65103245298751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20400.861483920002</v>
      </c>
      <c r="E388" s="6">
        <v>1027.2452115000001</v>
      </c>
      <c r="F388" s="6">
        <v>95.206085044743801</v>
      </c>
      <c r="G388" s="6">
        <v>4.7939149552562297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940.08372485999996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13955.02651181</v>
      </c>
      <c r="E390" s="6">
        <v>121.8930749</v>
      </c>
      <c r="F390" s="6">
        <v>99.134092695854605</v>
      </c>
      <c r="G390" s="6">
        <v>0.86590730414542605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769.71849498500001</v>
      </c>
      <c r="E391" s="6">
        <v>11.289966017999999</v>
      </c>
      <c r="F391" s="6">
        <v>98.554437425236003</v>
      </c>
      <c r="G391" s="6">
        <v>1.4455625747640399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6510.8304368050003</v>
      </c>
      <c r="E392" s="6">
        <v>134.43450266400001</v>
      </c>
      <c r="F392" s="6">
        <v>97.976988067615807</v>
      </c>
      <c r="G392" s="6">
        <v>2.02301193238418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923.41823585999998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27045.77303977</v>
      </c>
      <c r="E394" s="6">
        <v>393.28503381000002</v>
      </c>
      <c r="F394" s="6">
        <v>98.566696302929302</v>
      </c>
      <c r="G394" s="6">
        <v>1.43330369707071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777.53434173999995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18513.85734998</v>
      </c>
      <c r="E396" s="6">
        <v>993.65018583000005</v>
      </c>
      <c r="F396" s="6">
        <v>94.906319097885998</v>
      </c>
      <c r="G396" s="6">
        <v>5.0936809021139799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610.96716477999996</v>
      </c>
      <c r="E397" s="6">
        <v>53.555671269999998</v>
      </c>
      <c r="F397" s="6">
        <v>91.940732753694206</v>
      </c>
      <c r="G397" s="6">
        <v>8.0592672463057902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13329.512632087</v>
      </c>
      <c r="E398" s="6">
        <v>1448.0099498699999</v>
      </c>
      <c r="F398" s="6">
        <v>90.201267216211306</v>
      </c>
      <c r="G398" s="6">
        <v>9.7987327837887097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183.90118853000001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5623.3628805170001</v>
      </c>
      <c r="E400" s="6">
        <v>71.419317794999998</v>
      </c>
      <c r="F400" s="6">
        <v>98.745881487510303</v>
      </c>
      <c r="G400" s="6">
        <v>1.2541185124897201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803.20317087000001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13561.859045769999</v>
      </c>
      <c r="E402" s="6">
        <v>300.69880102000002</v>
      </c>
      <c r="F402" s="6">
        <v>97.830856294030696</v>
      </c>
      <c r="G402" s="6">
        <v>2.1691437059693102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974.99036087000002</v>
      </c>
      <c r="E403" s="6">
        <v>41.323713810000001</v>
      </c>
      <c r="F403" s="6">
        <v>95.933962262304505</v>
      </c>
      <c r="G403" s="6">
        <v>4.0660377376955399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14368.02232702</v>
      </c>
      <c r="E404" s="6">
        <v>1700.6033316200001</v>
      </c>
      <c r="F404" s="6">
        <v>89.416622381108297</v>
      </c>
      <c r="G404" s="6">
        <v>10.583377618891699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909.55315263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33558.790358159997</v>
      </c>
      <c r="E406" s="6">
        <v>469.52670115000001</v>
      </c>
      <c r="F406" s="6">
        <v>98.620188296906804</v>
      </c>
      <c r="G406" s="6">
        <v>1.3798117030931401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2704.53358209</v>
      </c>
      <c r="E407" s="6">
        <v>51.233193640000003</v>
      </c>
      <c r="F407" s="6">
        <v>98.140873382638503</v>
      </c>
      <c r="G407" s="6">
        <v>1.85912661736146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30538.76578627</v>
      </c>
      <c r="E408" s="6">
        <v>373.21494674000002</v>
      </c>
      <c r="F408" s="6">
        <v>98.792652758283296</v>
      </c>
      <c r="G408" s="6">
        <v>1.2073472417167199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748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455</v>
      </c>
      <c r="E418" s="5" t="s">
        <v>601</v>
      </c>
      <c r="F418" s="5" t="s">
        <v>457</v>
      </c>
      <c r="G418" s="5" t="s">
        <v>602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13.464586691999999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93.384667819000001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105</v>
      </c>
      <c r="B421" s="6" t="s">
        <v>106</v>
      </c>
      <c r="C421" s="6" t="s">
        <v>16</v>
      </c>
      <c r="D421" s="6">
        <v>245.853923635</v>
      </c>
      <c r="E421" s="6">
        <v>8.8606004439999992</v>
      </c>
      <c r="F421" s="6">
        <v>96.521360344079994</v>
      </c>
      <c r="G421" s="6">
        <v>3.4786396559199999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22.694089729000002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163.01117682700001</v>
      </c>
      <c r="E423" s="6">
        <v>23.986760785000001</v>
      </c>
      <c r="F423" s="6">
        <v>87.172713725447693</v>
      </c>
      <c r="G423" s="6">
        <v>12.8272862745523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</v>
      </c>
      <c r="E424" s="6">
        <v>1</v>
      </c>
      <c r="F424" s="6">
        <v>50</v>
      </c>
      <c r="G424" s="6">
        <v>50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39</v>
      </c>
      <c r="E425" s="6">
        <v>4</v>
      </c>
      <c r="F425" s="6">
        <v>90.697674418604606</v>
      </c>
      <c r="G425" s="6">
        <v>9.3023255813953494</v>
      </c>
    </row>
    <row r="426" spans="1:7" x14ac:dyDescent="0.25">
      <c r="A426" s="6" t="s">
        <v>111</v>
      </c>
      <c r="B426" s="6" t="s">
        <v>112</v>
      </c>
      <c r="C426" s="6" t="s">
        <v>15</v>
      </c>
      <c r="D426" s="6">
        <v>207.909886492</v>
      </c>
      <c r="E426" s="6">
        <v>14.485108628000001</v>
      </c>
      <c r="F426" s="6">
        <v>93.486765014570494</v>
      </c>
      <c r="G426" s="6">
        <v>6.5132349854294702</v>
      </c>
    </row>
    <row r="427" spans="1:7" x14ac:dyDescent="0.25">
      <c r="A427" s="6" t="s">
        <v>111</v>
      </c>
      <c r="B427" s="6" t="s">
        <v>112</v>
      </c>
      <c r="C427" s="6" t="s">
        <v>16</v>
      </c>
      <c r="D427" s="6">
        <v>1754.0923009099999</v>
      </c>
      <c r="E427" s="6">
        <v>94.115027132999998</v>
      </c>
      <c r="F427" s="6">
        <v>94.9077668016469</v>
      </c>
      <c r="G427" s="6">
        <v>5.09223319835308</v>
      </c>
    </row>
    <row r="428" spans="1:7" x14ac:dyDescent="0.25">
      <c r="A428" s="6" t="s">
        <v>123</v>
      </c>
      <c r="B428" s="6" t="s">
        <v>124</v>
      </c>
      <c r="C428" s="6" t="s">
        <v>15</v>
      </c>
      <c r="D428" s="6">
        <v>48.929738098999998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123</v>
      </c>
      <c r="B429" s="6" t="s">
        <v>124</v>
      </c>
      <c r="C429" s="6" t="s">
        <v>16</v>
      </c>
      <c r="D429" s="6">
        <v>854.39109320800003</v>
      </c>
      <c r="E429" s="6">
        <v>27.269812936000001</v>
      </c>
      <c r="F429" s="6">
        <v>96.906995337326904</v>
      </c>
      <c r="G429" s="6">
        <v>3.09300466267312</v>
      </c>
    </row>
    <row r="430" spans="1:7" x14ac:dyDescent="0.25">
      <c r="A430" s="6" t="s">
        <v>139</v>
      </c>
      <c r="B430" s="6" t="s">
        <v>140</v>
      </c>
      <c r="C430" s="6" t="s">
        <v>15</v>
      </c>
      <c r="D430" s="6">
        <v>90.323531247000005</v>
      </c>
      <c r="E430" s="6">
        <v>6.0585199159999998</v>
      </c>
      <c r="F430" s="6">
        <v>93.714057915457801</v>
      </c>
      <c r="G430" s="6">
        <v>6.2859420845421896</v>
      </c>
    </row>
    <row r="431" spans="1:7" x14ac:dyDescent="0.25">
      <c r="A431" s="6" t="s">
        <v>139</v>
      </c>
      <c r="B431" s="6" t="s">
        <v>140</v>
      </c>
      <c r="C431" s="6" t="s">
        <v>16</v>
      </c>
      <c r="D431" s="6">
        <v>1850.519870633</v>
      </c>
      <c r="E431" s="6">
        <v>137.15533069</v>
      </c>
      <c r="F431" s="6">
        <v>93.099711129931606</v>
      </c>
      <c r="G431" s="6">
        <v>6.90028887006837</v>
      </c>
    </row>
    <row r="432" spans="1:7" x14ac:dyDescent="0.25">
      <c r="A432" s="6" t="s">
        <v>141</v>
      </c>
      <c r="B432" s="6" t="s">
        <v>142</v>
      </c>
      <c r="C432" s="6" t="s">
        <v>15</v>
      </c>
      <c r="D432" s="6">
        <v>138.19689333100001</v>
      </c>
      <c r="E432" s="6">
        <v>2.7057161920000001</v>
      </c>
      <c r="F432" s="6">
        <v>98.0797259886387</v>
      </c>
      <c r="G432" s="6">
        <v>1.92027401136126</v>
      </c>
    </row>
    <row r="433" spans="1:7" x14ac:dyDescent="0.25">
      <c r="A433" s="6" t="s">
        <v>141</v>
      </c>
      <c r="B433" s="6" t="s">
        <v>142</v>
      </c>
      <c r="C433" s="6" t="s">
        <v>16</v>
      </c>
      <c r="D433" s="6">
        <v>739.62584436400005</v>
      </c>
      <c r="E433" s="6">
        <v>45.782252755000002</v>
      </c>
      <c r="F433" s="6">
        <v>94.170896261072897</v>
      </c>
      <c r="G433" s="6">
        <v>5.8291037389271203</v>
      </c>
    </row>
    <row r="434" spans="1:7" x14ac:dyDescent="0.25">
      <c r="A434" t="s">
        <v>19</v>
      </c>
    </row>
    <row r="435" spans="1:7" x14ac:dyDescent="0.25">
      <c r="A435" t="s">
        <v>20</v>
      </c>
    </row>
    <row r="436" spans="1:7" x14ac:dyDescent="0.25">
      <c r="A436" t="s">
        <v>21</v>
      </c>
    </row>
    <row r="437" spans="1:7" x14ac:dyDescent="0.25">
      <c r="A437" t="s">
        <v>22</v>
      </c>
    </row>
    <row r="438" spans="1:7" x14ac:dyDescent="0.25">
      <c r="A438" t="s">
        <v>23</v>
      </c>
    </row>
    <row r="441" spans="1:7" x14ac:dyDescent="0.25">
      <c r="G441" s="7" t="str">
        <f>HYPERLINK("#'Indice'!A1", "Ir al índice")</f>
        <v>Ir al índice</v>
      </c>
    </row>
    <row r="442" spans="1:7" ht="17.25" x14ac:dyDescent="0.3">
      <c r="A442" s="8" t="s">
        <v>749</v>
      </c>
    </row>
    <row r="443" spans="1:7" x14ac:dyDescent="0.25">
      <c r="A443" s="5" t="s">
        <v>25</v>
      </c>
      <c r="B443" s="5" t="s">
        <v>10</v>
      </c>
      <c r="C443" s="5" t="s">
        <v>11</v>
      </c>
      <c r="D443" s="5" t="s">
        <v>455</v>
      </c>
      <c r="E443" s="5" t="s">
        <v>601</v>
      </c>
      <c r="F443" s="5" t="s">
        <v>457</v>
      </c>
      <c r="G443" s="5" t="s">
        <v>602</v>
      </c>
    </row>
    <row r="444" spans="1:7" x14ac:dyDescent="0.25">
      <c r="A444" s="6" t="s">
        <v>13</v>
      </c>
      <c r="B444" s="6" t="s">
        <v>14</v>
      </c>
      <c r="C444" s="6" t="s">
        <v>15</v>
      </c>
      <c r="D444" s="6">
        <v>522.51872559000003</v>
      </c>
      <c r="E444" s="6">
        <v>24.249344736000001</v>
      </c>
      <c r="F444" s="6">
        <v>95.564966929846193</v>
      </c>
      <c r="G444" s="6">
        <v>4.4350330701538203</v>
      </c>
    </row>
    <row r="445" spans="1:7" x14ac:dyDescent="0.25">
      <c r="A445" s="6" t="s">
        <v>13</v>
      </c>
      <c r="B445" s="6" t="s">
        <v>14</v>
      </c>
      <c r="C445" s="6" t="s">
        <v>16</v>
      </c>
      <c r="D445" s="6">
        <v>5739.8788773959996</v>
      </c>
      <c r="E445" s="6">
        <v>341.16978474299998</v>
      </c>
      <c r="F445" s="6">
        <v>94.389622519103597</v>
      </c>
      <c r="G445" s="6">
        <v>5.61037748089643</v>
      </c>
    </row>
    <row r="446" spans="1:7" x14ac:dyDescent="0.25">
      <c r="A446" t="s">
        <v>19</v>
      </c>
    </row>
    <row r="447" spans="1:7" x14ac:dyDescent="0.25">
      <c r="A447" t="s">
        <v>20</v>
      </c>
    </row>
    <row r="448" spans="1:7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750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751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752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753</v>
      </c>
      <c r="E16" s="5" t="s">
        <v>754</v>
      </c>
      <c r="F16" s="5" t="s">
        <v>755</v>
      </c>
      <c r="G16" s="5" t="s">
        <v>756</v>
      </c>
      <c r="H16" s="5" t="s">
        <v>757</v>
      </c>
      <c r="I16" s="5" t="s">
        <v>758</v>
      </c>
      <c r="J16" s="5" t="s">
        <v>759</v>
      </c>
      <c r="K16" s="5" t="s">
        <v>760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27296.860199283001</v>
      </c>
      <c r="E17" s="6">
        <v>33402.745912890001</v>
      </c>
      <c r="F17" s="6">
        <v>27026.954599422999</v>
      </c>
      <c r="G17" s="6">
        <v>35326.112456549999</v>
      </c>
      <c r="H17" s="6">
        <v>22.183069653418301</v>
      </c>
      <c r="I17" s="6">
        <v>27.145079463041501</v>
      </c>
      <c r="J17" s="6">
        <v>21.9637281365614</v>
      </c>
      <c r="K17" s="6">
        <v>28.708122746978798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387348.89399498299</v>
      </c>
      <c r="E18" s="6">
        <v>550300.75017064298</v>
      </c>
      <c r="F18" s="6">
        <v>590138.97590091801</v>
      </c>
      <c r="G18" s="6">
        <v>810734.50358772604</v>
      </c>
      <c r="H18" s="6">
        <v>16.563825693102199</v>
      </c>
      <c r="I18" s="6">
        <v>23.531978136300001</v>
      </c>
      <c r="J18" s="6">
        <v>25.235541608788701</v>
      </c>
      <c r="K18" s="6">
        <v>34.668654561809099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94.714495127000006</v>
      </c>
      <c r="E19" s="6">
        <v>130.63887276099999</v>
      </c>
      <c r="F19" s="6">
        <v>107.80959971999999</v>
      </c>
      <c r="G19" s="6">
        <v>213.60510271800001</v>
      </c>
      <c r="H19" s="6">
        <v>17.322609030649598</v>
      </c>
      <c r="I19" s="6">
        <v>23.892922767620501</v>
      </c>
      <c r="J19" s="6">
        <v>19.717610733143299</v>
      </c>
      <c r="K19" s="6">
        <v>39.066857468586598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626.649675441</v>
      </c>
      <c r="E20" s="6">
        <v>934.73456201099998</v>
      </c>
      <c r="F20" s="6">
        <v>1129.442683106</v>
      </c>
      <c r="G20" s="6">
        <v>3390.2217415810001</v>
      </c>
      <c r="H20" s="6">
        <v>10.3049607108485</v>
      </c>
      <c r="I20" s="6">
        <v>15.371272521312299</v>
      </c>
      <c r="J20" s="6">
        <v>18.573156471152501</v>
      </c>
      <c r="K20" s="6">
        <v>55.750610296686801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27202.145704155999</v>
      </c>
      <c r="E21" s="6">
        <v>33272.107040128998</v>
      </c>
      <c r="F21" s="6">
        <v>26919.144999702999</v>
      </c>
      <c r="G21" s="6">
        <v>35112.507353831999</v>
      </c>
      <c r="H21" s="6">
        <v>22.2047628499502</v>
      </c>
      <c r="I21" s="6">
        <v>27.159594481230499</v>
      </c>
      <c r="J21" s="6">
        <v>21.973753002525299</v>
      </c>
      <c r="K21" s="6">
        <v>28.661889666294002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386722.24431954202</v>
      </c>
      <c r="E22" s="6">
        <v>549366.01560863201</v>
      </c>
      <c r="F22" s="6">
        <v>589009.53321781196</v>
      </c>
      <c r="G22" s="6">
        <v>807344.28184614505</v>
      </c>
      <c r="H22" s="6">
        <v>16.580143552797399</v>
      </c>
      <c r="I22" s="6">
        <v>23.5532543979891</v>
      </c>
      <c r="J22" s="6">
        <v>25.252911509916</v>
      </c>
      <c r="K22" s="6">
        <v>34.613690539297501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761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753</v>
      </c>
      <c r="E32" s="5" t="s">
        <v>754</v>
      </c>
      <c r="F32" s="5" t="s">
        <v>755</v>
      </c>
      <c r="G32" s="5" t="s">
        <v>756</v>
      </c>
      <c r="H32" s="5" t="s">
        <v>757</v>
      </c>
      <c r="I32" s="5" t="s">
        <v>758</v>
      </c>
      <c r="J32" s="5" t="s">
        <v>759</v>
      </c>
      <c r="K32" s="5" t="s">
        <v>760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27296.860199283001</v>
      </c>
      <c r="E33" s="6">
        <v>33402.745912890001</v>
      </c>
      <c r="F33" s="6">
        <v>27026.954599422999</v>
      </c>
      <c r="G33" s="6">
        <v>35326.112456549999</v>
      </c>
      <c r="H33" s="6">
        <v>22.183069653418301</v>
      </c>
      <c r="I33" s="6">
        <v>27.145079463041501</v>
      </c>
      <c r="J33" s="6">
        <v>21.9637281365614</v>
      </c>
      <c r="K33" s="6">
        <v>28.708122746978798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387348.89399498299</v>
      </c>
      <c r="E34" s="6">
        <v>550300.75017064298</v>
      </c>
      <c r="F34" s="6">
        <v>590138.97590091801</v>
      </c>
      <c r="G34" s="6">
        <v>810734.50358772604</v>
      </c>
      <c r="H34" s="6">
        <v>16.563825693102199</v>
      </c>
      <c r="I34" s="6">
        <v>23.531978136300001</v>
      </c>
      <c r="J34" s="6">
        <v>25.235541608788701</v>
      </c>
      <c r="K34" s="6">
        <v>34.668654561809099</v>
      </c>
    </row>
    <row r="35" spans="1:11" x14ac:dyDescent="0.25">
      <c r="A35" t="s">
        <v>19</v>
      </c>
    </row>
    <row r="36" spans="1:11" x14ac:dyDescent="0.25">
      <c r="A36" t="s">
        <v>20</v>
      </c>
    </row>
    <row r="37" spans="1:11" x14ac:dyDescent="0.25">
      <c r="A37" t="s">
        <v>21</v>
      </c>
    </row>
    <row r="38" spans="1:11" x14ac:dyDescent="0.25">
      <c r="A38" t="s">
        <v>22</v>
      </c>
    </row>
    <row r="39" spans="1:11" x14ac:dyDescent="0.25">
      <c r="A39" t="s">
        <v>23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762</v>
      </c>
    </row>
    <row r="44" spans="1:11" x14ac:dyDescent="0.25">
      <c r="A44" s="5" t="s">
        <v>25</v>
      </c>
      <c r="B44" s="5" t="s">
        <v>10</v>
      </c>
      <c r="C44" s="5" t="s">
        <v>11</v>
      </c>
      <c r="D44" s="5" t="s">
        <v>753</v>
      </c>
      <c r="E44" s="5" t="s">
        <v>754</v>
      </c>
      <c r="F44" s="5" t="s">
        <v>755</v>
      </c>
      <c r="G44" s="5" t="s">
        <v>756</v>
      </c>
      <c r="H44" s="5" t="s">
        <v>757</v>
      </c>
      <c r="I44" s="5" t="s">
        <v>758</v>
      </c>
      <c r="J44" s="5" t="s">
        <v>759</v>
      </c>
      <c r="K44" s="5" t="s">
        <v>760</v>
      </c>
    </row>
    <row r="45" spans="1:11" x14ac:dyDescent="0.25">
      <c r="A45" s="6" t="s">
        <v>13</v>
      </c>
      <c r="B45" s="6" t="s">
        <v>14</v>
      </c>
      <c r="C45" s="6" t="s">
        <v>15</v>
      </c>
      <c r="D45" s="6">
        <v>27202.145704155999</v>
      </c>
      <c r="E45" s="6">
        <v>33272.107040128998</v>
      </c>
      <c r="F45" s="6">
        <v>26919.144999702999</v>
      </c>
      <c r="G45" s="6">
        <v>35112.507353831999</v>
      </c>
      <c r="H45" s="6">
        <v>22.2047628499502</v>
      </c>
      <c r="I45" s="6">
        <v>27.159594481230499</v>
      </c>
      <c r="J45" s="6">
        <v>21.973753002525299</v>
      </c>
      <c r="K45" s="6">
        <v>28.661889666294002</v>
      </c>
    </row>
    <row r="46" spans="1:11" x14ac:dyDescent="0.25">
      <c r="A46" s="6" t="s">
        <v>13</v>
      </c>
      <c r="B46" s="6" t="s">
        <v>14</v>
      </c>
      <c r="C46" s="6" t="s">
        <v>16</v>
      </c>
      <c r="D46" s="6">
        <v>386722.24431954202</v>
      </c>
      <c r="E46" s="6">
        <v>549366.01560863201</v>
      </c>
      <c r="F46" s="6">
        <v>589009.53321781196</v>
      </c>
      <c r="G46" s="6">
        <v>807344.28184614505</v>
      </c>
      <c r="H46" s="6">
        <v>16.580143552797399</v>
      </c>
      <c r="I46" s="6">
        <v>23.5532543979891</v>
      </c>
      <c r="J46" s="6">
        <v>25.252911509916</v>
      </c>
      <c r="K46" s="6">
        <v>34.613690539297501</v>
      </c>
    </row>
    <row r="47" spans="1:11" x14ac:dyDescent="0.25">
      <c r="A47" s="6" t="s">
        <v>27</v>
      </c>
      <c r="B47" s="6" t="s">
        <v>28</v>
      </c>
      <c r="C47" s="6" t="s">
        <v>15</v>
      </c>
      <c r="D47" s="6">
        <v>19.669431029999998</v>
      </c>
      <c r="E47" s="6">
        <v>28.306247472999999</v>
      </c>
      <c r="F47" s="6">
        <v>35.103019732999996</v>
      </c>
      <c r="G47" s="6">
        <v>52.227539915999998</v>
      </c>
      <c r="H47" s="6">
        <v>14.536972794930399</v>
      </c>
      <c r="I47" s="6">
        <v>20.9201348434515</v>
      </c>
      <c r="J47" s="6">
        <v>25.943386064407498</v>
      </c>
      <c r="K47" s="6">
        <v>38.599506297210603</v>
      </c>
    </row>
    <row r="48" spans="1:11" x14ac:dyDescent="0.25">
      <c r="A48" s="6" t="s">
        <v>27</v>
      </c>
      <c r="B48" s="6" t="s">
        <v>28</v>
      </c>
      <c r="C48" s="6" t="s">
        <v>16</v>
      </c>
      <c r="D48" s="6">
        <v>300.60466012799998</v>
      </c>
      <c r="E48" s="6">
        <v>337.09562671399999</v>
      </c>
      <c r="F48" s="6">
        <v>497.05134379100002</v>
      </c>
      <c r="G48" s="6">
        <v>907.68945734500005</v>
      </c>
      <c r="H48" s="6">
        <v>14.717910930082001</v>
      </c>
      <c r="I48" s="6">
        <v>16.504545893547501</v>
      </c>
      <c r="J48" s="6">
        <v>24.336141038127899</v>
      </c>
      <c r="K48" s="6">
        <v>44.441402138242601</v>
      </c>
    </row>
    <row r="49" spans="1:11" x14ac:dyDescent="0.25">
      <c r="A49" s="6" t="s">
        <v>29</v>
      </c>
      <c r="B49" s="6" t="s">
        <v>30</v>
      </c>
      <c r="C49" s="6" t="s">
        <v>15</v>
      </c>
      <c r="D49" s="6">
        <v>133.24075045000001</v>
      </c>
      <c r="E49" s="6">
        <v>193.38273785000001</v>
      </c>
      <c r="F49" s="6">
        <v>293.06234869000002</v>
      </c>
      <c r="G49" s="6">
        <v>240.03054188199999</v>
      </c>
      <c r="H49" s="6">
        <v>15.498221707119299</v>
      </c>
      <c r="I49" s="6">
        <v>22.4937831362164</v>
      </c>
      <c r="J49" s="6">
        <v>34.088259325071299</v>
      </c>
      <c r="K49" s="6">
        <v>27.919735831593002</v>
      </c>
    </row>
    <row r="50" spans="1:11" x14ac:dyDescent="0.25">
      <c r="A50" s="6" t="s">
        <v>29</v>
      </c>
      <c r="B50" s="6" t="s">
        <v>30</v>
      </c>
      <c r="C50" s="6" t="s">
        <v>16</v>
      </c>
      <c r="D50" s="6">
        <v>2624.0039352600002</v>
      </c>
      <c r="E50" s="6">
        <v>3612.5889990199998</v>
      </c>
      <c r="F50" s="6">
        <v>3822.397194187</v>
      </c>
      <c r="G50" s="6">
        <v>5958.1084282720003</v>
      </c>
      <c r="H50" s="6">
        <v>16.382517257821199</v>
      </c>
      <c r="I50" s="6">
        <v>22.554578073068299</v>
      </c>
      <c r="J50" s="6">
        <v>23.864479453919401</v>
      </c>
      <c r="K50" s="6">
        <v>37.198425215191001</v>
      </c>
    </row>
    <row r="51" spans="1:11" x14ac:dyDescent="0.25">
      <c r="A51" s="6" t="s">
        <v>31</v>
      </c>
      <c r="B51" s="6" t="s">
        <v>32</v>
      </c>
      <c r="C51" s="6" t="s">
        <v>15</v>
      </c>
      <c r="D51" s="6">
        <v>37.517950448000001</v>
      </c>
      <c r="E51" s="6">
        <v>57.416613110999997</v>
      </c>
      <c r="F51" s="6">
        <v>21.673569061999999</v>
      </c>
      <c r="G51" s="6">
        <v>39.222156298000002</v>
      </c>
      <c r="H51" s="6">
        <v>24.0761604873246</v>
      </c>
      <c r="I51" s="6">
        <v>36.845605247414298</v>
      </c>
      <c r="J51" s="6">
        <v>13.908444380325699</v>
      </c>
      <c r="K51" s="6">
        <v>25.169789884935401</v>
      </c>
    </row>
    <row r="52" spans="1:11" x14ac:dyDescent="0.25">
      <c r="A52" s="6" t="s">
        <v>31</v>
      </c>
      <c r="B52" s="6" t="s">
        <v>32</v>
      </c>
      <c r="C52" s="6" t="s">
        <v>16</v>
      </c>
      <c r="D52" s="6">
        <v>367.51946186700002</v>
      </c>
      <c r="E52" s="6">
        <v>508.99418058100002</v>
      </c>
      <c r="F52" s="6">
        <v>537.30355974199995</v>
      </c>
      <c r="G52" s="6">
        <v>807.64385857000002</v>
      </c>
      <c r="H52" s="6">
        <v>16.544042493423898</v>
      </c>
      <c r="I52" s="6">
        <v>22.912586206074</v>
      </c>
      <c r="J52" s="6">
        <v>24.186944764999801</v>
      </c>
      <c r="K52" s="6">
        <v>36.356426535502301</v>
      </c>
    </row>
    <row r="53" spans="1:11" x14ac:dyDescent="0.25">
      <c r="A53" s="6" t="s">
        <v>33</v>
      </c>
      <c r="B53" s="6" t="s">
        <v>34</v>
      </c>
      <c r="C53" s="6" t="s">
        <v>15</v>
      </c>
      <c r="D53" s="6">
        <v>343.93666501000001</v>
      </c>
      <c r="E53" s="6">
        <v>514.15523327999995</v>
      </c>
      <c r="F53" s="6">
        <v>458.63473402</v>
      </c>
      <c r="G53" s="6">
        <v>517.14022575000001</v>
      </c>
      <c r="H53" s="6">
        <v>18.754723850227698</v>
      </c>
      <c r="I53" s="6">
        <v>28.0366718565333</v>
      </c>
      <c r="J53" s="6">
        <v>25.009162033997299</v>
      </c>
      <c r="K53" s="6">
        <v>28.1994422592417</v>
      </c>
    </row>
    <row r="54" spans="1:11" x14ac:dyDescent="0.25">
      <c r="A54" s="6" t="s">
        <v>33</v>
      </c>
      <c r="B54" s="6" t="s">
        <v>34</v>
      </c>
      <c r="C54" s="6" t="s">
        <v>16</v>
      </c>
      <c r="D54" s="6">
        <v>3735.83873331</v>
      </c>
      <c r="E54" s="6">
        <v>7410.4332817499999</v>
      </c>
      <c r="F54" s="6">
        <v>8544.1919056400002</v>
      </c>
      <c r="G54" s="6">
        <v>10781.748986459999</v>
      </c>
      <c r="H54" s="6">
        <v>12.259820921742801</v>
      </c>
      <c r="I54" s="6">
        <v>24.318658130695798</v>
      </c>
      <c r="J54" s="6">
        <v>28.0392892097193</v>
      </c>
      <c r="K54" s="6">
        <v>35.382231737842197</v>
      </c>
    </row>
    <row r="55" spans="1:11" x14ac:dyDescent="0.25">
      <c r="A55" s="6" t="s">
        <v>35</v>
      </c>
      <c r="B55" s="6" t="s">
        <v>36</v>
      </c>
      <c r="C55" s="6" t="s">
        <v>15</v>
      </c>
      <c r="D55" s="6">
        <v>36.174262298000002</v>
      </c>
      <c r="E55" s="6">
        <v>64.325891380000002</v>
      </c>
      <c r="F55" s="6">
        <v>42.153844651999997</v>
      </c>
      <c r="G55" s="6">
        <v>89.964647786</v>
      </c>
      <c r="H55" s="6">
        <v>15.5508867848715</v>
      </c>
      <c r="I55" s="6">
        <v>27.652938598878499</v>
      </c>
      <c r="J55" s="6">
        <v>18.121438395346502</v>
      </c>
      <c r="K55" s="6">
        <v>38.674736220903497</v>
      </c>
    </row>
    <row r="56" spans="1:11" x14ac:dyDescent="0.25">
      <c r="A56" s="6" t="s">
        <v>35</v>
      </c>
      <c r="B56" s="6" t="s">
        <v>36</v>
      </c>
      <c r="C56" s="6" t="s">
        <v>16</v>
      </c>
      <c r="D56" s="6">
        <v>318.39981554799999</v>
      </c>
      <c r="E56" s="6">
        <v>501.45992769700001</v>
      </c>
      <c r="F56" s="6">
        <v>679.09420907599997</v>
      </c>
      <c r="G56" s="6">
        <v>1241.487744241</v>
      </c>
      <c r="H56" s="6">
        <v>11.618558276479501</v>
      </c>
      <c r="I56" s="6">
        <v>18.298507438640399</v>
      </c>
      <c r="J56" s="6">
        <v>24.780465496782998</v>
      </c>
      <c r="K56" s="6">
        <v>45.302468788097201</v>
      </c>
    </row>
    <row r="57" spans="1:11" x14ac:dyDescent="0.25">
      <c r="A57" s="6" t="s">
        <v>37</v>
      </c>
      <c r="B57" s="6" t="s">
        <v>38</v>
      </c>
      <c r="C57" s="6" t="s">
        <v>15</v>
      </c>
      <c r="D57" s="6">
        <v>14.362357988999999</v>
      </c>
      <c r="E57" s="6">
        <v>62.620695087999998</v>
      </c>
      <c r="F57" s="6">
        <v>20.643637961</v>
      </c>
      <c r="G57" s="6">
        <v>68.944890012000002</v>
      </c>
      <c r="H57" s="6">
        <v>8.6223339530461907</v>
      </c>
      <c r="I57" s="6">
        <v>37.593864867743001</v>
      </c>
      <c r="J57" s="6">
        <v>12.3932532973937</v>
      </c>
      <c r="K57" s="6">
        <v>41.390547881817099</v>
      </c>
    </row>
    <row r="58" spans="1:11" x14ac:dyDescent="0.25">
      <c r="A58" s="6" t="s">
        <v>37</v>
      </c>
      <c r="B58" s="6" t="s">
        <v>38</v>
      </c>
      <c r="C58" s="6" t="s">
        <v>16</v>
      </c>
      <c r="D58" s="6">
        <v>214.316696017</v>
      </c>
      <c r="E58" s="6">
        <v>375.16552794500001</v>
      </c>
      <c r="F58" s="6">
        <v>459.42994586399999</v>
      </c>
      <c r="G58" s="6">
        <v>914.50674168099999</v>
      </c>
      <c r="H58" s="6">
        <v>10.915484961510501</v>
      </c>
      <c r="I58" s="6">
        <v>19.107767870945398</v>
      </c>
      <c r="J58" s="6">
        <v>23.3994866389144</v>
      </c>
      <c r="K58" s="6">
        <v>46.577260528629701</v>
      </c>
    </row>
    <row r="59" spans="1:11" x14ac:dyDescent="0.25">
      <c r="A59" s="6" t="s">
        <v>39</v>
      </c>
      <c r="B59" s="6" t="s">
        <v>40</v>
      </c>
      <c r="C59" s="6" t="s">
        <v>15</v>
      </c>
      <c r="D59" s="6">
        <v>42.862491958</v>
      </c>
      <c r="E59" s="6">
        <v>37.955589392999997</v>
      </c>
      <c r="F59" s="6">
        <v>52.883929932000001</v>
      </c>
      <c r="G59" s="6">
        <v>76.735491468000006</v>
      </c>
      <c r="H59" s="6">
        <v>20.368276280448502</v>
      </c>
      <c r="I59" s="6">
        <v>18.036513880280602</v>
      </c>
      <c r="J59" s="6">
        <v>25.130468305630298</v>
      </c>
      <c r="K59" s="6">
        <v>36.464741533640598</v>
      </c>
    </row>
    <row r="60" spans="1:11" x14ac:dyDescent="0.25">
      <c r="A60" s="6" t="s">
        <v>39</v>
      </c>
      <c r="B60" s="6" t="s">
        <v>40</v>
      </c>
      <c r="C60" s="6" t="s">
        <v>16</v>
      </c>
      <c r="D60" s="6">
        <v>689.67319593000002</v>
      </c>
      <c r="E60" s="6">
        <v>1146.727538076</v>
      </c>
      <c r="F60" s="6">
        <v>1571.2100444370001</v>
      </c>
      <c r="G60" s="6">
        <v>2353.6253492599999</v>
      </c>
      <c r="H60" s="6">
        <v>11.9709239587264</v>
      </c>
      <c r="I60" s="6">
        <v>19.904192653412402</v>
      </c>
      <c r="J60" s="6">
        <v>27.2720994177241</v>
      </c>
      <c r="K60" s="6">
        <v>40.852783970137097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36.406111000000003</v>
      </c>
      <c r="E61" s="6">
        <v>66.434933967999996</v>
      </c>
      <c r="F61" s="6">
        <v>29.532058237000001</v>
      </c>
      <c r="G61" s="6">
        <v>91.092651106000005</v>
      </c>
      <c r="H61" s="6">
        <v>16.291583966522701</v>
      </c>
      <c r="I61" s="6">
        <v>29.729357938013901</v>
      </c>
      <c r="J61" s="6">
        <v>13.2154738107656</v>
      </c>
      <c r="K61" s="6">
        <v>40.7635842846977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627.21915835899995</v>
      </c>
      <c r="E62" s="6">
        <v>1224.740978456</v>
      </c>
      <c r="F62" s="6">
        <v>1384.1559675569999</v>
      </c>
      <c r="G62" s="6">
        <v>2124.3127876650001</v>
      </c>
      <c r="H62" s="6">
        <v>11.7009136953713</v>
      </c>
      <c r="I62" s="6">
        <v>22.847816902773801</v>
      </c>
      <c r="J62" s="6">
        <v>25.821739182347599</v>
      </c>
      <c r="K62" s="6">
        <v>39.629530219507203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356.84032672000001</v>
      </c>
      <c r="E63" s="6">
        <v>325.66287584000003</v>
      </c>
      <c r="F63" s="6">
        <v>167.02013302</v>
      </c>
      <c r="G63" s="6">
        <v>474.08205627000001</v>
      </c>
      <c r="H63" s="6">
        <v>26.959721448493401</v>
      </c>
      <c r="I63" s="6">
        <v>24.604227048729499</v>
      </c>
      <c r="J63" s="6">
        <v>12.6185745425649</v>
      </c>
      <c r="K63" s="6">
        <v>35.817476960212197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4060.1149200999998</v>
      </c>
      <c r="E64" s="6">
        <v>7716.6041972700004</v>
      </c>
      <c r="F64" s="6">
        <v>10423.750879699999</v>
      </c>
      <c r="G64" s="6">
        <v>13775.579604099999</v>
      </c>
      <c r="H64" s="6">
        <v>11.2856051876467</v>
      </c>
      <c r="I64" s="6">
        <v>21.449281627127402</v>
      </c>
      <c r="J64" s="6">
        <v>28.974139727006101</v>
      </c>
      <c r="K64" s="6">
        <v>38.290973458219803</v>
      </c>
    </row>
    <row r="65" spans="1:11" x14ac:dyDescent="0.25">
      <c r="A65" s="6" t="s">
        <v>45</v>
      </c>
      <c r="B65" s="6" t="s">
        <v>46</v>
      </c>
      <c r="C65" s="6" t="s">
        <v>15</v>
      </c>
      <c r="D65" s="6">
        <v>113.34581346</v>
      </c>
      <c r="E65" s="6">
        <v>352.84872201000002</v>
      </c>
      <c r="F65" s="6">
        <v>562.33038096999996</v>
      </c>
      <c r="G65" s="6">
        <v>606.84428838999997</v>
      </c>
      <c r="H65" s="6">
        <v>6.9309005651590798</v>
      </c>
      <c r="I65" s="6">
        <v>21.576089421757199</v>
      </c>
      <c r="J65" s="6">
        <v>34.385530760220902</v>
      </c>
      <c r="K65" s="6">
        <v>37.107479252862802</v>
      </c>
    </row>
    <row r="66" spans="1:11" x14ac:dyDescent="0.25">
      <c r="A66" s="6" t="s">
        <v>45</v>
      </c>
      <c r="B66" s="6" t="s">
        <v>46</v>
      </c>
      <c r="C66" s="6" t="s">
        <v>16</v>
      </c>
      <c r="D66" s="6">
        <v>3004.8786729399999</v>
      </c>
      <c r="E66" s="6">
        <v>5155.7675283199997</v>
      </c>
      <c r="F66" s="6">
        <v>6286.7006612599998</v>
      </c>
      <c r="G66" s="6">
        <v>10116.93832519</v>
      </c>
      <c r="H66" s="6">
        <v>12.2327136734408</v>
      </c>
      <c r="I66" s="6">
        <v>20.988876692001298</v>
      </c>
      <c r="J66" s="6">
        <v>25.592849998360101</v>
      </c>
      <c r="K66" s="6">
        <v>41.185559636197802</v>
      </c>
    </row>
    <row r="67" spans="1:11" x14ac:dyDescent="0.25">
      <c r="A67" s="6" t="s">
        <v>47</v>
      </c>
      <c r="B67" s="6" t="s">
        <v>48</v>
      </c>
      <c r="C67" s="6" t="s">
        <v>15</v>
      </c>
      <c r="D67" s="6">
        <v>361.99416631000003</v>
      </c>
      <c r="E67" s="6">
        <v>1438.8677030599999</v>
      </c>
      <c r="F67" s="6">
        <v>910.62765043000002</v>
      </c>
      <c r="G67" s="6">
        <v>607.17279240000005</v>
      </c>
      <c r="H67" s="6">
        <v>10.9078337069501</v>
      </c>
      <c r="I67" s="6">
        <v>43.356857905381403</v>
      </c>
      <c r="J67" s="6">
        <v>27.439599596571501</v>
      </c>
      <c r="K67" s="6">
        <v>18.295708791096999</v>
      </c>
    </row>
    <row r="68" spans="1:11" x14ac:dyDescent="0.25">
      <c r="A68" s="6" t="s">
        <v>47</v>
      </c>
      <c r="B68" s="6" t="s">
        <v>48</v>
      </c>
      <c r="C68" s="6" t="s">
        <v>16</v>
      </c>
      <c r="D68" s="6">
        <v>6066.1002612800003</v>
      </c>
      <c r="E68" s="6">
        <v>9419.47952893</v>
      </c>
      <c r="F68" s="6">
        <v>6960.4148569400004</v>
      </c>
      <c r="G68" s="6">
        <v>11297.59968227</v>
      </c>
      <c r="H68" s="6">
        <v>17.977042404137599</v>
      </c>
      <c r="I68" s="6">
        <v>27.914867150703799</v>
      </c>
      <c r="J68" s="6">
        <v>20.6273664535832</v>
      </c>
      <c r="K68" s="6">
        <v>33.480723991575402</v>
      </c>
    </row>
    <row r="69" spans="1:11" x14ac:dyDescent="0.25">
      <c r="A69" s="6" t="s">
        <v>49</v>
      </c>
      <c r="B69" s="6" t="s">
        <v>50</v>
      </c>
      <c r="C69" s="6" t="s">
        <v>15</v>
      </c>
      <c r="D69" s="6">
        <v>27.332271545000001</v>
      </c>
      <c r="E69" s="6">
        <v>48.185643935000002</v>
      </c>
      <c r="F69" s="6">
        <v>23.108489608999999</v>
      </c>
      <c r="G69" s="6">
        <v>67.354597749999996</v>
      </c>
      <c r="H69" s="6">
        <v>16.467108330169602</v>
      </c>
      <c r="I69" s="6">
        <v>29.0308186544334</v>
      </c>
      <c r="J69" s="6">
        <v>13.922370159080799</v>
      </c>
      <c r="K69" s="6">
        <v>40.579702856316203</v>
      </c>
    </row>
    <row r="70" spans="1:11" x14ac:dyDescent="0.25">
      <c r="A70" s="6" t="s">
        <v>49</v>
      </c>
      <c r="B70" s="6" t="s">
        <v>50</v>
      </c>
      <c r="C70" s="6" t="s">
        <v>16</v>
      </c>
      <c r="D70" s="6">
        <v>326.07585742100002</v>
      </c>
      <c r="E70" s="6">
        <v>525.46700435800005</v>
      </c>
      <c r="F70" s="6">
        <v>766.605387554</v>
      </c>
      <c r="G70" s="6">
        <v>1325.229454778</v>
      </c>
      <c r="H70" s="6">
        <v>11.0782879467209</v>
      </c>
      <c r="I70" s="6">
        <v>17.852516978167099</v>
      </c>
      <c r="J70" s="6">
        <v>26.045090525870499</v>
      </c>
      <c r="K70" s="6">
        <v>45.0241045492415</v>
      </c>
    </row>
    <row r="71" spans="1:11" x14ac:dyDescent="0.25">
      <c r="A71" s="6" t="s">
        <v>51</v>
      </c>
      <c r="B71" s="6" t="s">
        <v>52</v>
      </c>
      <c r="C71" s="6" t="s">
        <v>15</v>
      </c>
      <c r="D71" s="6">
        <v>36.246268655999998</v>
      </c>
      <c r="E71" s="6">
        <v>49.838619401999999</v>
      </c>
      <c r="F71" s="6">
        <v>24.164179103999999</v>
      </c>
      <c r="G71" s="6">
        <v>18.123134327999999</v>
      </c>
      <c r="H71" s="6">
        <v>28.235294117647101</v>
      </c>
      <c r="I71" s="6">
        <v>38.823529411764703</v>
      </c>
      <c r="J71" s="6">
        <v>18.823529411764699</v>
      </c>
      <c r="K71" s="6">
        <v>14.117647058823501</v>
      </c>
    </row>
    <row r="72" spans="1:11" x14ac:dyDescent="0.25">
      <c r="A72" s="6" t="s">
        <v>51</v>
      </c>
      <c r="B72" s="6" t="s">
        <v>52</v>
      </c>
      <c r="C72" s="6" t="s">
        <v>16</v>
      </c>
      <c r="D72" s="6">
        <v>243.152052234</v>
      </c>
      <c r="E72" s="6">
        <v>296.01119402400002</v>
      </c>
      <c r="F72" s="6">
        <v>228.04944029399999</v>
      </c>
      <c r="G72" s="6">
        <v>303.56249999400001</v>
      </c>
      <c r="H72" s="6">
        <v>22.708039492242602</v>
      </c>
      <c r="I72" s="6">
        <v>27.644569816643202</v>
      </c>
      <c r="J72" s="6">
        <v>21.297602256699601</v>
      </c>
      <c r="K72" s="6">
        <v>28.349788434414702</v>
      </c>
    </row>
    <row r="73" spans="1:11" x14ac:dyDescent="0.25">
      <c r="A73" s="6" t="s">
        <v>53</v>
      </c>
      <c r="B73" s="6" t="s">
        <v>54</v>
      </c>
      <c r="C73" s="6" t="s">
        <v>15</v>
      </c>
      <c r="D73" s="6">
        <v>562.40142104999995</v>
      </c>
      <c r="E73" s="6">
        <v>839.56982061999997</v>
      </c>
      <c r="F73" s="6">
        <v>598.16244810000001</v>
      </c>
      <c r="G73" s="6">
        <v>626.91938671000003</v>
      </c>
      <c r="H73" s="6">
        <v>21.408072264895502</v>
      </c>
      <c r="I73" s="6">
        <v>31.958616601113501</v>
      </c>
      <c r="J73" s="6">
        <v>22.769332430141901</v>
      </c>
      <c r="K73" s="6">
        <v>23.863978703849099</v>
      </c>
    </row>
    <row r="74" spans="1:11" x14ac:dyDescent="0.25">
      <c r="A74" s="6" t="s">
        <v>53</v>
      </c>
      <c r="B74" s="6" t="s">
        <v>54</v>
      </c>
      <c r="C74" s="6" t="s">
        <v>16</v>
      </c>
      <c r="D74" s="6">
        <v>4439.2408472999996</v>
      </c>
      <c r="E74" s="6">
        <v>6786.4767515900003</v>
      </c>
      <c r="F74" s="6">
        <v>6662.9511667500001</v>
      </c>
      <c r="G74" s="6">
        <v>9585.4342822899998</v>
      </c>
      <c r="H74" s="6">
        <v>16.1579100127692</v>
      </c>
      <c r="I74" s="6">
        <v>24.701358729530298</v>
      </c>
      <c r="J74" s="6">
        <v>24.251751386118499</v>
      </c>
      <c r="K74" s="6">
        <v>34.888979871582002</v>
      </c>
    </row>
    <row r="75" spans="1:11" x14ac:dyDescent="0.25">
      <c r="A75" s="6" t="s">
        <v>55</v>
      </c>
      <c r="B75" s="6" t="s">
        <v>56</v>
      </c>
      <c r="C75" s="6" t="s">
        <v>15</v>
      </c>
      <c r="D75" s="6">
        <v>106.386928091</v>
      </c>
      <c r="E75" s="6">
        <v>150.23450152199999</v>
      </c>
      <c r="F75" s="6">
        <v>130.292777315</v>
      </c>
      <c r="G75" s="6">
        <v>93.498302984999995</v>
      </c>
      <c r="H75" s="6">
        <v>22.144912111107601</v>
      </c>
      <c r="I75" s="6">
        <v>31.2719794805524</v>
      </c>
      <c r="J75" s="6">
        <v>27.1210209198331</v>
      </c>
      <c r="K75" s="6">
        <v>19.462087488506899</v>
      </c>
    </row>
    <row r="76" spans="1:11" x14ac:dyDescent="0.25">
      <c r="A76" s="6" t="s">
        <v>55</v>
      </c>
      <c r="B76" s="6" t="s">
        <v>56</v>
      </c>
      <c r="C76" s="6" t="s">
        <v>16</v>
      </c>
      <c r="D76" s="6">
        <v>777.71614054400004</v>
      </c>
      <c r="E76" s="6">
        <v>1089.513029315</v>
      </c>
      <c r="F76" s="6">
        <v>942.49652775100003</v>
      </c>
      <c r="G76" s="6">
        <v>1261.103815208</v>
      </c>
      <c r="H76" s="6">
        <v>19.1046109421967</v>
      </c>
      <c r="I76" s="6">
        <v>26.7639071074925</v>
      </c>
      <c r="J76" s="6">
        <v>23.1524441095683</v>
      </c>
      <c r="K76" s="6">
        <v>30.9790378407425</v>
      </c>
    </row>
    <row r="77" spans="1:11" x14ac:dyDescent="0.25">
      <c r="A77" s="6" t="s">
        <v>57</v>
      </c>
      <c r="B77" s="6" t="s">
        <v>58</v>
      </c>
      <c r="C77" s="6" t="s">
        <v>15</v>
      </c>
      <c r="D77" s="6">
        <v>23</v>
      </c>
      <c r="E77" s="6">
        <v>16</v>
      </c>
      <c r="F77" s="6">
        <v>11</v>
      </c>
      <c r="G77" s="6">
        <v>19</v>
      </c>
      <c r="H77" s="6">
        <v>33.3333333333333</v>
      </c>
      <c r="I77" s="6">
        <v>23.188405797101399</v>
      </c>
      <c r="J77" s="6">
        <v>15.9420289855072</v>
      </c>
      <c r="K77" s="6">
        <v>27.536231884058001</v>
      </c>
    </row>
    <row r="78" spans="1:11" x14ac:dyDescent="0.25">
      <c r="A78" s="6" t="s">
        <v>57</v>
      </c>
      <c r="B78" s="6" t="s">
        <v>58</v>
      </c>
      <c r="C78" s="6" t="s">
        <v>16</v>
      </c>
      <c r="D78" s="6">
        <v>108</v>
      </c>
      <c r="E78" s="6">
        <v>129</v>
      </c>
      <c r="F78" s="6">
        <v>135</v>
      </c>
      <c r="G78" s="6">
        <v>226</v>
      </c>
      <c r="H78" s="6">
        <v>18.0602006688963</v>
      </c>
      <c r="I78" s="6">
        <v>21.5719063545151</v>
      </c>
      <c r="J78" s="6">
        <v>22.5752508361204</v>
      </c>
      <c r="K78" s="6">
        <v>37.792642140468203</v>
      </c>
    </row>
    <row r="79" spans="1:11" x14ac:dyDescent="0.25">
      <c r="A79" s="6" t="s">
        <v>59</v>
      </c>
      <c r="B79" s="6" t="s">
        <v>60</v>
      </c>
      <c r="C79" s="6" t="s">
        <v>15</v>
      </c>
      <c r="D79" s="6">
        <v>82.861717615000003</v>
      </c>
      <c r="E79" s="6">
        <v>62.624546017</v>
      </c>
      <c r="F79" s="6">
        <v>39.933900944000001</v>
      </c>
      <c r="G79" s="6">
        <v>94.012084831999999</v>
      </c>
      <c r="H79" s="6">
        <v>29.6535986059409</v>
      </c>
      <c r="I79" s="6">
        <v>22.411352358102999</v>
      </c>
      <c r="J79" s="6">
        <v>14.291085237514</v>
      </c>
      <c r="K79" s="6">
        <v>33.643963798442101</v>
      </c>
    </row>
    <row r="80" spans="1:11" x14ac:dyDescent="0.25">
      <c r="A80" s="6" t="s">
        <v>59</v>
      </c>
      <c r="B80" s="6" t="s">
        <v>60</v>
      </c>
      <c r="C80" s="6" t="s">
        <v>16</v>
      </c>
      <c r="D80" s="6">
        <v>505.99005915499998</v>
      </c>
      <c r="E80" s="6">
        <v>766.46432772200001</v>
      </c>
      <c r="F80" s="6">
        <v>971.17321664400004</v>
      </c>
      <c r="G80" s="6">
        <v>1491.180735275</v>
      </c>
      <c r="H80" s="6">
        <v>13.5479524852437</v>
      </c>
      <c r="I80" s="6">
        <v>20.522186366572399</v>
      </c>
      <c r="J80" s="6">
        <v>26.0032946418096</v>
      </c>
      <c r="K80" s="6">
        <v>39.9265665063743</v>
      </c>
    </row>
    <row r="81" spans="1:11" x14ac:dyDescent="0.25">
      <c r="A81" s="6" t="s">
        <v>61</v>
      </c>
      <c r="B81" s="6" t="s">
        <v>62</v>
      </c>
      <c r="C81" s="6" t="s">
        <v>15</v>
      </c>
      <c r="D81" s="6">
        <v>171.06605667100001</v>
      </c>
      <c r="E81" s="6">
        <v>163.06169797699999</v>
      </c>
      <c r="F81" s="6">
        <v>63.275001848999999</v>
      </c>
      <c r="G81" s="6">
        <v>62.057957727000002</v>
      </c>
      <c r="H81" s="6">
        <v>37.231922420161602</v>
      </c>
      <c r="I81" s="6">
        <v>35.489802050301698</v>
      </c>
      <c r="J81" s="6">
        <v>13.7715804398788</v>
      </c>
      <c r="K81" s="6">
        <v>13.506695089657899</v>
      </c>
    </row>
    <row r="82" spans="1:11" x14ac:dyDescent="0.25">
      <c r="A82" s="6" t="s">
        <v>61</v>
      </c>
      <c r="B82" s="6" t="s">
        <v>62</v>
      </c>
      <c r="C82" s="6" t="s">
        <v>16</v>
      </c>
      <c r="D82" s="6">
        <v>1341.5391019839999</v>
      </c>
      <c r="E82" s="6">
        <v>1717.4896607200001</v>
      </c>
      <c r="F82" s="6">
        <v>1186.9979654389999</v>
      </c>
      <c r="G82" s="6">
        <v>1463.0908905819999</v>
      </c>
      <c r="H82" s="6">
        <v>23.4981864374972</v>
      </c>
      <c r="I82" s="6">
        <v>30.083276881297799</v>
      </c>
      <c r="J82" s="6">
        <v>20.791268365987701</v>
      </c>
      <c r="K82" s="6">
        <v>25.6272683152173</v>
      </c>
    </row>
    <row r="83" spans="1:11" x14ac:dyDescent="0.25">
      <c r="A83" s="6" t="s">
        <v>63</v>
      </c>
      <c r="B83" s="6" t="s">
        <v>64</v>
      </c>
      <c r="C83" s="6" t="s">
        <v>15</v>
      </c>
      <c r="D83" s="6">
        <v>105.40622630999999</v>
      </c>
      <c r="E83" s="6">
        <v>241.99874578999999</v>
      </c>
      <c r="F83" s="6">
        <v>214.65110118000001</v>
      </c>
      <c r="G83" s="6">
        <v>430.90377573000001</v>
      </c>
      <c r="H83" s="6">
        <v>10.615356342463601</v>
      </c>
      <c r="I83" s="6">
        <v>24.371453290007398</v>
      </c>
      <c r="J83" s="6">
        <v>21.617299168139699</v>
      </c>
      <c r="K83" s="6">
        <v>43.395891199389297</v>
      </c>
    </row>
    <row r="84" spans="1:11" x14ac:dyDescent="0.25">
      <c r="A84" s="6" t="s">
        <v>63</v>
      </c>
      <c r="B84" s="6" t="s">
        <v>64</v>
      </c>
      <c r="C84" s="6" t="s">
        <v>16</v>
      </c>
      <c r="D84" s="6">
        <v>3570.0006827500001</v>
      </c>
      <c r="E84" s="6">
        <v>6691.7882322400001</v>
      </c>
      <c r="F84" s="6">
        <v>7998.7289620900001</v>
      </c>
      <c r="G84" s="6">
        <v>11411.336452609999</v>
      </c>
      <c r="H84" s="6">
        <v>12.0316062591943</v>
      </c>
      <c r="I84" s="6">
        <v>22.5526458774237</v>
      </c>
      <c r="J84" s="6">
        <v>26.957293848960401</v>
      </c>
      <c r="K84" s="6">
        <v>38.458454014421598</v>
      </c>
    </row>
    <row r="85" spans="1:11" x14ac:dyDescent="0.25">
      <c r="A85" s="6" t="s">
        <v>65</v>
      </c>
      <c r="B85" s="6" t="s">
        <v>66</v>
      </c>
      <c r="C85" s="6" t="s">
        <v>15</v>
      </c>
      <c r="D85" s="6">
        <v>40.851535831</v>
      </c>
      <c r="E85" s="6">
        <v>59.621160402000001</v>
      </c>
      <c r="F85" s="6">
        <v>41.955631394000001</v>
      </c>
      <c r="G85" s="6">
        <v>51.892491460999999</v>
      </c>
      <c r="H85" s="6">
        <v>21.022727272727298</v>
      </c>
      <c r="I85" s="6">
        <v>30.681818181818201</v>
      </c>
      <c r="J85" s="6">
        <v>21.590909090909101</v>
      </c>
      <c r="K85" s="6">
        <v>26.704545454545499</v>
      </c>
    </row>
    <row r="86" spans="1:11" x14ac:dyDescent="0.25">
      <c r="A86" s="6" t="s">
        <v>65</v>
      </c>
      <c r="B86" s="6" t="s">
        <v>66</v>
      </c>
      <c r="C86" s="6" t="s">
        <v>16</v>
      </c>
      <c r="D86" s="6">
        <v>145.74061431600001</v>
      </c>
      <c r="E86" s="6">
        <v>206.46587028100001</v>
      </c>
      <c r="F86" s="6">
        <v>251.73378836399999</v>
      </c>
      <c r="G86" s="6">
        <v>420.66040950299998</v>
      </c>
      <c r="H86" s="6">
        <v>14.2241379310345</v>
      </c>
      <c r="I86" s="6">
        <v>20.150862068965498</v>
      </c>
      <c r="J86" s="6">
        <v>24.568965517241399</v>
      </c>
      <c r="K86" s="6">
        <v>41.056034482758598</v>
      </c>
    </row>
    <row r="87" spans="1:11" x14ac:dyDescent="0.25">
      <c r="A87" s="6" t="s">
        <v>67</v>
      </c>
      <c r="B87" s="6" t="s">
        <v>68</v>
      </c>
      <c r="C87" s="6" t="s">
        <v>15</v>
      </c>
      <c r="D87" s="6">
        <v>140.7422641</v>
      </c>
      <c r="E87" s="6">
        <v>291.13449021999998</v>
      </c>
      <c r="F87" s="6">
        <v>401.85337741000001</v>
      </c>
      <c r="G87" s="6">
        <v>607.25806329</v>
      </c>
      <c r="H87" s="6">
        <v>9.7670657252016309</v>
      </c>
      <c r="I87" s="6">
        <v>20.203808138480898</v>
      </c>
      <c r="J87" s="6">
        <v>27.887346946962499</v>
      </c>
      <c r="K87" s="6">
        <v>42.141779189354999</v>
      </c>
    </row>
    <row r="88" spans="1:11" x14ac:dyDescent="0.25">
      <c r="A88" s="6" t="s">
        <v>67</v>
      </c>
      <c r="B88" s="6" t="s">
        <v>68</v>
      </c>
      <c r="C88" s="6" t="s">
        <v>16</v>
      </c>
      <c r="D88" s="6">
        <v>3352.6131326300001</v>
      </c>
      <c r="E88" s="6">
        <v>7457.2189324700003</v>
      </c>
      <c r="F88" s="6">
        <v>8842.0780552800006</v>
      </c>
      <c r="G88" s="6">
        <v>15150.76438543</v>
      </c>
      <c r="H88" s="6">
        <v>9.6332054367554694</v>
      </c>
      <c r="I88" s="6">
        <v>21.427143282408</v>
      </c>
      <c r="J88" s="6">
        <v>25.4063177064277</v>
      </c>
      <c r="K88" s="6">
        <v>43.5333335744088</v>
      </c>
    </row>
    <row r="89" spans="1:11" x14ac:dyDescent="0.25">
      <c r="A89" s="6" t="s">
        <v>69</v>
      </c>
      <c r="B89" s="6" t="s">
        <v>70</v>
      </c>
      <c r="C89" s="6" t="s">
        <v>15</v>
      </c>
      <c r="D89" s="6">
        <v>20.842962326999999</v>
      </c>
      <c r="E89" s="6">
        <v>27.685045901999999</v>
      </c>
      <c r="F89" s="6">
        <v>30.707778995999998</v>
      </c>
      <c r="G89" s="6">
        <v>47.927981783</v>
      </c>
      <c r="H89" s="6">
        <v>16.390645299046401</v>
      </c>
      <c r="I89" s="6">
        <v>21.771174382428299</v>
      </c>
      <c r="J89" s="6">
        <v>24.1482139414004</v>
      </c>
      <c r="K89" s="6">
        <v>37.689966377124897</v>
      </c>
    </row>
    <row r="90" spans="1:11" x14ac:dyDescent="0.25">
      <c r="A90" s="6" t="s">
        <v>69</v>
      </c>
      <c r="B90" s="6" t="s">
        <v>70</v>
      </c>
      <c r="C90" s="6" t="s">
        <v>16</v>
      </c>
      <c r="D90" s="6">
        <v>191.91526770300001</v>
      </c>
      <c r="E90" s="6">
        <v>306.88616617500003</v>
      </c>
      <c r="F90" s="6">
        <v>382.588357766</v>
      </c>
      <c r="G90" s="6">
        <v>778.61110851199999</v>
      </c>
      <c r="H90" s="6">
        <v>11.5611544358178</v>
      </c>
      <c r="I90" s="6">
        <v>18.487108419408699</v>
      </c>
      <c r="J90" s="6">
        <v>23.047478933899701</v>
      </c>
      <c r="K90" s="6">
        <v>46.904258210873799</v>
      </c>
    </row>
    <row r="91" spans="1:11" x14ac:dyDescent="0.25">
      <c r="A91" s="6" t="s">
        <v>71</v>
      </c>
      <c r="B91" s="6" t="s">
        <v>72</v>
      </c>
      <c r="C91" s="6" t="s">
        <v>15</v>
      </c>
      <c r="D91" s="6">
        <v>142.95633811299999</v>
      </c>
      <c r="E91" s="6">
        <v>139.21325797899999</v>
      </c>
      <c r="F91" s="6">
        <v>76.180486125000002</v>
      </c>
      <c r="G91" s="6">
        <v>97.382560853000001</v>
      </c>
      <c r="H91" s="6">
        <v>31.3684657631694</v>
      </c>
      <c r="I91" s="6">
        <v>30.547133301929598</v>
      </c>
      <c r="J91" s="6">
        <v>16.716047727416999</v>
      </c>
      <c r="K91" s="6">
        <v>21.368353207483999</v>
      </c>
    </row>
    <row r="92" spans="1:11" x14ac:dyDescent="0.25">
      <c r="A92" s="6" t="s">
        <v>71</v>
      </c>
      <c r="B92" s="6" t="s">
        <v>72</v>
      </c>
      <c r="C92" s="6" t="s">
        <v>16</v>
      </c>
      <c r="D92" s="6">
        <v>781.42488986399997</v>
      </c>
      <c r="E92" s="6">
        <v>829.55183690299998</v>
      </c>
      <c r="F92" s="6">
        <v>875.24228990500001</v>
      </c>
      <c r="G92" s="6">
        <v>1233.4054844719999</v>
      </c>
      <c r="H92" s="6">
        <v>21.0081660023389</v>
      </c>
      <c r="I92" s="6">
        <v>22.302031741318601</v>
      </c>
      <c r="J92" s="6">
        <v>23.5303937167801</v>
      </c>
      <c r="K92" s="6">
        <v>33.159408539562399</v>
      </c>
    </row>
    <row r="93" spans="1:11" x14ac:dyDescent="0.25">
      <c r="A93" s="6" t="s">
        <v>73</v>
      </c>
      <c r="B93" s="6" t="s">
        <v>74</v>
      </c>
      <c r="C93" s="6" t="s">
        <v>15</v>
      </c>
      <c r="D93" s="6">
        <v>42.023708720000002</v>
      </c>
      <c r="E93" s="6">
        <v>26.414902624</v>
      </c>
      <c r="F93" s="6">
        <v>12.006773920000001</v>
      </c>
      <c r="G93" s="6">
        <v>8.4047417440000007</v>
      </c>
      <c r="H93" s="6">
        <v>47.297297297297298</v>
      </c>
      <c r="I93" s="6">
        <v>29.729729729729701</v>
      </c>
      <c r="J93" s="6">
        <v>13.5135135135135</v>
      </c>
      <c r="K93" s="6">
        <v>9.4594594594594597</v>
      </c>
    </row>
    <row r="94" spans="1:11" x14ac:dyDescent="0.25">
      <c r="A94" s="6" t="s">
        <v>73</v>
      </c>
      <c r="B94" s="6" t="s">
        <v>74</v>
      </c>
      <c r="C94" s="6" t="s">
        <v>16</v>
      </c>
      <c r="D94" s="6">
        <v>219.723962736</v>
      </c>
      <c r="E94" s="6">
        <v>267.75105841599998</v>
      </c>
      <c r="F94" s="6">
        <v>223.325994912</v>
      </c>
      <c r="G94" s="6">
        <v>267.75105841599998</v>
      </c>
      <c r="H94" s="6">
        <v>22.4539877300613</v>
      </c>
      <c r="I94" s="6">
        <v>27.361963190183999</v>
      </c>
      <c r="J94" s="6">
        <v>22.822085889570602</v>
      </c>
      <c r="K94" s="6">
        <v>27.361963190183999</v>
      </c>
    </row>
    <row r="95" spans="1:11" x14ac:dyDescent="0.25">
      <c r="A95" s="6" t="s">
        <v>75</v>
      </c>
      <c r="B95" s="6" t="s">
        <v>76</v>
      </c>
      <c r="C95" s="6" t="s">
        <v>15</v>
      </c>
      <c r="D95" s="6">
        <v>12.930792372000001</v>
      </c>
      <c r="E95" s="6">
        <v>17.241056495999999</v>
      </c>
      <c r="F95" s="6">
        <v>22.628886650999998</v>
      </c>
      <c r="G95" s="6">
        <v>28.016716806000002</v>
      </c>
      <c r="H95" s="6">
        <v>16</v>
      </c>
      <c r="I95" s="6">
        <v>21.3333333333333</v>
      </c>
      <c r="J95" s="6">
        <v>28</v>
      </c>
      <c r="K95" s="6">
        <v>34.6666666666667</v>
      </c>
    </row>
    <row r="96" spans="1:11" x14ac:dyDescent="0.25">
      <c r="A96" s="6" t="s">
        <v>75</v>
      </c>
      <c r="B96" s="6" t="s">
        <v>76</v>
      </c>
      <c r="C96" s="6" t="s">
        <v>16</v>
      </c>
      <c r="D96" s="6">
        <v>142.238716092</v>
      </c>
      <c r="E96" s="6">
        <v>195.039451611</v>
      </c>
      <c r="F96" s="6">
        <v>241.37479094400001</v>
      </c>
      <c r="G96" s="6">
        <v>368.527582602</v>
      </c>
      <c r="H96" s="6">
        <v>15.0170648464164</v>
      </c>
      <c r="I96" s="6">
        <v>20.591581342434601</v>
      </c>
      <c r="J96" s="6">
        <v>25.483503981797501</v>
      </c>
      <c r="K96" s="6">
        <v>38.907849829351498</v>
      </c>
    </row>
    <row r="97" spans="1:11" x14ac:dyDescent="0.25">
      <c r="A97" s="6" t="s">
        <v>77</v>
      </c>
      <c r="B97" s="6" t="s">
        <v>78</v>
      </c>
      <c r="C97" s="6" t="s">
        <v>15</v>
      </c>
      <c r="D97" s="6">
        <v>111.56472926399999</v>
      </c>
      <c r="E97" s="6">
        <v>130.75585747700001</v>
      </c>
      <c r="F97" s="6">
        <v>89.225867589000003</v>
      </c>
      <c r="G97" s="6">
        <v>204.17648176399999</v>
      </c>
      <c r="H97" s="6">
        <v>20.825079858896402</v>
      </c>
      <c r="I97" s="6">
        <v>24.407365947471199</v>
      </c>
      <c r="J97" s="6">
        <v>16.6552263450867</v>
      </c>
      <c r="K97" s="6">
        <v>38.112327848545597</v>
      </c>
    </row>
    <row r="98" spans="1:11" x14ac:dyDescent="0.25">
      <c r="A98" s="6" t="s">
        <v>77</v>
      </c>
      <c r="B98" s="6" t="s">
        <v>78</v>
      </c>
      <c r="C98" s="6" t="s">
        <v>16</v>
      </c>
      <c r="D98" s="6">
        <v>514.21106185899998</v>
      </c>
      <c r="E98" s="6">
        <v>1082.280540686</v>
      </c>
      <c r="F98" s="6">
        <v>1560.0535601659999</v>
      </c>
      <c r="G98" s="6">
        <v>2799.674682501</v>
      </c>
      <c r="H98" s="6">
        <v>8.6331780092428296</v>
      </c>
      <c r="I98" s="6">
        <v>18.170594249572702</v>
      </c>
      <c r="J98" s="6">
        <v>26.1920076946131</v>
      </c>
      <c r="K98" s="6">
        <v>47.004220046571298</v>
      </c>
    </row>
    <row r="99" spans="1:11" x14ac:dyDescent="0.25">
      <c r="A99" s="6" t="s">
        <v>79</v>
      </c>
      <c r="B99" s="6" t="s">
        <v>80</v>
      </c>
      <c r="C99" s="6" t="s">
        <v>15</v>
      </c>
      <c r="D99" s="6">
        <v>2083.5088139999998</v>
      </c>
      <c r="E99" s="6">
        <v>1883.7035880400001</v>
      </c>
      <c r="F99" s="6">
        <v>1816.02684598</v>
      </c>
      <c r="G99" s="6">
        <v>1191.8758958000001</v>
      </c>
      <c r="H99" s="6">
        <v>29.870601001418599</v>
      </c>
      <c r="I99" s="6">
        <v>27.006057236330701</v>
      </c>
      <c r="J99" s="6">
        <v>26.0357973816248</v>
      </c>
      <c r="K99" s="6">
        <v>17.0875443806259</v>
      </c>
    </row>
    <row r="100" spans="1:11" x14ac:dyDescent="0.25">
      <c r="A100" s="6" t="s">
        <v>79</v>
      </c>
      <c r="B100" s="6" t="s">
        <v>80</v>
      </c>
      <c r="C100" s="6" t="s">
        <v>16</v>
      </c>
      <c r="D100" s="6">
        <v>19543.900609979999</v>
      </c>
      <c r="E100" s="6">
        <v>37298.492279780003</v>
      </c>
      <c r="F100" s="6">
        <v>43986.663572099998</v>
      </c>
      <c r="G100" s="6">
        <v>77576.590718820007</v>
      </c>
      <c r="H100" s="6">
        <v>10.9547544704047</v>
      </c>
      <c r="I100" s="6">
        <v>20.906564825274899</v>
      </c>
      <c r="J100" s="6">
        <v>24.655421096369601</v>
      </c>
      <c r="K100" s="6">
        <v>43.483259607950899</v>
      </c>
    </row>
    <row r="101" spans="1:11" x14ac:dyDescent="0.25">
      <c r="A101" s="6" t="s">
        <v>81</v>
      </c>
      <c r="B101" s="6" t="s">
        <v>82</v>
      </c>
      <c r="C101" s="6" t="s">
        <v>15</v>
      </c>
      <c r="D101" s="6">
        <v>80.763823981000002</v>
      </c>
      <c r="E101" s="6">
        <v>132.94327471700001</v>
      </c>
      <c r="F101" s="6">
        <v>147.593513524</v>
      </c>
      <c r="G101" s="6">
        <v>229.74518943800001</v>
      </c>
      <c r="H101" s="6">
        <v>13.664562670806299</v>
      </c>
      <c r="I101" s="6">
        <v>22.492888764900801</v>
      </c>
      <c r="J101" s="6">
        <v>24.971586484409801</v>
      </c>
      <c r="K101" s="6">
        <v>38.870962079883199</v>
      </c>
    </row>
    <row r="102" spans="1:11" x14ac:dyDescent="0.25">
      <c r="A102" s="6" t="s">
        <v>81</v>
      </c>
      <c r="B102" s="6" t="s">
        <v>82</v>
      </c>
      <c r="C102" s="6" t="s">
        <v>16</v>
      </c>
      <c r="D102" s="6">
        <v>604.41777327600005</v>
      </c>
      <c r="E102" s="6">
        <v>806.13589023199995</v>
      </c>
      <c r="F102" s="6">
        <v>1383.259829032</v>
      </c>
      <c r="G102" s="6">
        <v>1724.4892175709999</v>
      </c>
      <c r="H102" s="6">
        <v>13.377097818688499</v>
      </c>
      <c r="I102" s="6">
        <v>17.841564453573199</v>
      </c>
      <c r="J102" s="6">
        <v>30.6145895434708</v>
      </c>
      <c r="K102" s="6">
        <v>38.166748184267497</v>
      </c>
    </row>
    <row r="103" spans="1:11" x14ac:dyDescent="0.25">
      <c r="A103" s="6" t="s">
        <v>83</v>
      </c>
      <c r="B103" s="6" t="s">
        <v>84</v>
      </c>
      <c r="C103" s="6" t="s">
        <v>15</v>
      </c>
      <c r="D103" s="6">
        <v>6.2190534810000004</v>
      </c>
      <c r="E103" s="6">
        <v>27.382573111999999</v>
      </c>
      <c r="F103" s="6">
        <v>20.392330007999998</v>
      </c>
      <c r="G103" s="6">
        <v>23.187939602</v>
      </c>
      <c r="H103" s="6">
        <v>8.0576583200844905</v>
      </c>
      <c r="I103" s="6">
        <v>35.477974057517002</v>
      </c>
      <c r="J103" s="6">
        <v>26.4211311346447</v>
      </c>
      <c r="K103" s="6">
        <v>30.043236487753902</v>
      </c>
    </row>
    <row r="104" spans="1:11" x14ac:dyDescent="0.25">
      <c r="A104" s="6" t="s">
        <v>83</v>
      </c>
      <c r="B104" s="6" t="s">
        <v>84</v>
      </c>
      <c r="C104" s="6" t="s">
        <v>16</v>
      </c>
      <c r="D104" s="6">
        <v>309.11201382899998</v>
      </c>
      <c r="E104" s="6">
        <v>517.68675767499997</v>
      </c>
      <c r="F104" s="6">
        <v>542.88980311700004</v>
      </c>
      <c r="G104" s="6">
        <v>791.54951330400002</v>
      </c>
      <c r="H104" s="6">
        <v>14.3025433225535</v>
      </c>
      <c r="I104" s="6">
        <v>23.953249786192199</v>
      </c>
      <c r="J104" s="6">
        <v>25.119389027528499</v>
      </c>
      <c r="K104" s="6">
        <v>36.624817863725703</v>
      </c>
    </row>
    <row r="105" spans="1:11" x14ac:dyDescent="0.25">
      <c r="A105" s="6" t="s">
        <v>85</v>
      </c>
      <c r="B105" s="6" t="s">
        <v>86</v>
      </c>
      <c r="C105" s="6" t="s">
        <v>15</v>
      </c>
      <c r="D105" s="6">
        <v>15.560425803999999</v>
      </c>
      <c r="E105" s="6">
        <v>10.003130874</v>
      </c>
      <c r="F105" s="6">
        <v>10.003130874</v>
      </c>
      <c r="G105" s="6">
        <v>7.7802129019999997</v>
      </c>
      <c r="H105" s="6">
        <v>35.897435897435898</v>
      </c>
      <c r="I105" s="6">
        <v>23.076923076923102</v>
      </c>
      <c r="J105" s="6">
        <v>23.076923076923102</v>
      </c>
      <c r="K105" s="6">
        <v>17.948717948717899</v>
      </c>
    </row>
    <row r="106" spans="1:11" x14ac:dyDescent="0.25">
      <c r="A106" s="6" t="s">
        <v>85</v>
      </c>
      <c r="B106" s="6" t="s">
        <v>86</v>
      </c>
      <c r="C106" s="6" t="s">
        <v>16</v>
      </c>
      <c r="D106" s="6">
        <v>75.579211048000005</v>
      </c>
      <c r="E106" s="6">
        <v>95.585472796000005</v>
      </c>
      <c r="F106" s="6">
        <v>127.81778339</v>
      </c>
      <c r="G106" s="6">
        <v>222.29179719999999</v>
      </c>
      <c r="H106" s="6">
        <v>14.498933901918999</v>
      </c>
      <c r="I106" s="6">
        <v>18.3368869936034</v>
      </c>
      <c r="J106" s="6">
        <v>24.520255863539401</v>
      </c>
      <c r="K106" s="6">
        <v>42.6439232409382</v>
      </c>
    </row>
    <row r="107" spans="1:11" x14ac:dyDescent="0.25">
      <c r="A107" s="6" t="s">
        <v>87</v>
      </c>
      <c r="B107" s="6" t="s">
        <v>88</v>
      </c>
      <c r="C107" s="6" t="s">
        <v>15</v>
      </c>
      <c r="D107" s="6">
        <v>8.8735586800000004</v>
      </c>
      <c r="E107" s="6">
        <v>2.2995910949999998</v>
      </c>
      <c r="F107" s="6">
        <v>4.5659925389999998</v>
      </c>
      <c r="G107" s="6">
        <v>13.190350409000001</v>
      </c>
      <c r="H107" s="6">
        <v>30.673053153625499</v>
      </c>
      <c r="I107" s="6">
        <v>7.9489506332468203</v>
      </c>
      <c r="J107" s="6">
        <v>15.783175262419601</v>
      </c>
      <c r="K107" s="6">
        <v>45.594820950708197</v>
      </c>
    </row>
    <row r="108" spans="1:11" x14ac:dyDescent="0.25">
      <c r="A108" s="6" t="s">
        <v>87</v>
      </c>
      <c r="B108" s="6" t="s">
        <v>88</v>
      </c>
      <c r="C108" s="6" t="s">
        <v>16</v>
      </c>
      <c r="D108" s="6">
        <v>277.19224962999999</v>
      </c>
      <c r="E108" s="6">
        <v>496.48757347899999</v>
      </c>
      <c r="F108" s="6">
        <v>527.974199785</v>
      </c>
      <c r="G108" s="6">
        <v>650.40745346300002</v>
      </c>
      <c r="H108" s="6">
        <v>14.199975409960199</v>
      </c>
      <c r="I108" s="6">
        <v>25.434013195402098</v>
      </c>
      <c r="J108" s="6">
        <v>27.047006776155602</v>
      </c>
      <c r="K108" s="6">
        <v>33.319004618482197</v>
      </c>
    </row>
    <row r="109" spans="1:11" x14ac:dyDescent="0.25">
      <c r="A109" s="6" t="s">
        <v>89</v>
      </c>
      <c r="B109" s="6" t="s">
        <v>90</v>
      </c>
      <c r="C109" s="6" t="s">
        <v>15</v>
      </c>
      <c r="D109" s="6">
        <v>13.267508607</v>
      </c>
      <c r="E109" s="6">
        <v>2.9483352460000001</v>
      </c>
      <c r="F109" s="6">
        <v>7.3708381149999997</v>
      </c>
      <c r="G109" s="6">
        <v>14.741676229999999</v>
      </c>
      <c r="H109" s="6">
        <v>34.615384615384599</v>
      </c>
      <c r="I109" s="6">
        <v>7.6923076923076898</v>
      </c>
      <c r="J109" s="6">
        <v>19.230769230769202</v>
      </c>
      <c r="K109" s="6">
        <v>38.461538461538503</v>
      </c>
    </row>
    <row r="110" spans="1:11" x14ac:dyDescent="0.25">
      <c r="A110" s="6" t="s">
        <v>89</v>
      </c>
      <c r="B110" s="6" t="s">
        <v>90</v>
      </c>
      <c r="C110" s="6" t="s">
        <v>16</v>
      </c>
      <c r="D110" s="6">
        <v>26.535017214</v>
      </c>
      <c r="E110" s="6">
        <v>47.173363936000001</v>
      </c>
      <c r="F110" s="6">
        <v>85.501722134000005</v>
      </c>
      <c r="G110" s="6">
        <v>165.10677377600001</v>
      </c>
      <c r="H110" s="6">
        <v>8.1818181818181799</v>
      </c>
      <c r="I110" s="6">
        <v>14.545454545454501</v>
      </c>
      <c r="J110" s="6">
        <v>26.363636363636399</v>
      </c>
      <c r="K110" s="6">
        <v>50.909090909090899</v>
      </c>
    </row>
    <row r="111" spans="1:11" x14ac:dyDescent="0.25">
      <c r="A111" s="6" t="s">
        <v>91</v>
      </c>
      <c r="B111" s="6" t="s">
        <v>92</v>
      </c>
      <c r="C111" s="6" t="s">
        <v>15</v>
      </c>
      <c r="D111" s="6">
        <v>6.2282874379999997</v>
      </c>
      <c r="E111" s="6">
        <v>16.145061643999998</v>
      </c>
      <c r="F111" s="6">
        <v>38.155597202999999</v>
      </c>
      <c r="G111" s="6">
        <v>31.858603958</v>
      </c>
      <c r="H111" s="6">
        <v>6.7414791512689796</v>
      </c>
      <c r="I111" s="6">
        <v>17.475365026494199</v>
      </c>
      <c r="J111" s="6">
        <v>41.299500963757801</v>
      </c>
      <c r="K111" s="6">
        <v>34.483654858478999</v>
      </c>
    </row>
    <row r="112" spans="1:11" x14ac:dyDescent="0.25">
      <c r="A112" s="6" t="s">
        <v>91</v>
      </c>
      <c r="B112" s="6" t="s">
        <v>92</v>
      </c>
      <c r="C112" s="6" t="s">
        <v>16</v>
      </c>
      <c r="D112" s="6">
        <v>231.465921167</v>
      </c>
      <c r="E112" s="6">
        <v>492.88144470600002</v>
      </c>
      <c r="F112" s="6">
        <v>664.89173311499997</v>
      </c>
      <c r="G112" s="6">
        <v>1004.216893188</v>
      </c>
      <c r="H112" s="6">
        <v>9.6707824135326508</v>
      </c>
      <c r="I112" s="6">
        <v>20.592876840735201</v>
      </c>
      <c r="J112" s="6">
        <v>27.779567925563398</v>
      </c>
      <c r="K112" s="6">
        <v>41.956772820168702</v>
      </c>
    </row>
    <row r="113" spans="1:11" x14ac:dyDescent="0.25">
      <c r="A113" s="6" t="s">
        <v>93</v>
      </c>
      <c r="B113" s="6" t="s">
        <v>94</v>
      </c>
      <c r="C113" s="6" t="s">
        <v>15</v>
      </c>
      <c r="D113" s="6">
        <v>27.168252159000001</v>
      </c>
      <c r="E113" s="6">
        <v>42.580573579000003</v>
      </c>
      <c r="F113" s="6">
        <v>25.040004391</v>
      </c>
      <c r="G113" s="6">
        <v>74.214993355999994</v>
      </c>
      <c r="H113" s="6">
        <v>16.0755251560396</v>
      </c>
      <c r="I113" s="6">
        <v>25.195035651237401</v>
      </c>
      <c r="J113" s="6">
        <v>14.8162354405091</v>
      </c>
      <c r="K113" s="6">
        <v>43.913203752213903</v>
      </c>
    </row>
    <row r="114" spans="1:11" x14ac:dyDescent="0.25">
      <c r="A114" s="6" t="s">
        <v>93</v>
      </c>
      <c r="B114" s="6" t="s">
        <v>94</v>
      </c>
      <c r="C114" s="6" t="s">
        <v>16</v>
      </c>
      <c r="D114" s="6">
        <v>518.99688682500005</v>
      </c>
      <c r="E114" s="6">
        <v>811.37935152600005</v>
      </c>
      <c r="F114" s="6">
        <v>1061.9371518810001</v>
      </c>
      <c r="G114" s="6">
        <v>1808.1832625290001</v>
      </c>
      <c r="H114" s="6">
        <v>12.3556076751986</v>
      </c>
      <c r="I114" s="6">
        <v>19.316271826872601</v>
      </c>
      <c r="J114" s="6">
        <v>25.2812283800532</v>
      </c>
      <c r="K114" s="6">
        <v>43.046892117875501</v>
      </c>
    </row>
    <row r="115" spans="1:11" x14ac:dyDescent="0.25">
      <c r="A115" s="6" t="s">
        <v>95</v>
      </c>
      <c r="B115" s="6" t="s">
        <v>96</v>
      </c>
      <c r="C115" s="6" t="s">
        <v>15</v>
      </c>
      <c r="D115" s="6">
        <v>66.432377978999995</v>
      </c>
      <c r="E115" s="6">
        <v>41.223009251999997</v>
      </c>
      <c r="F115" s="6">
        <v>58.540767856999999</v>
      </c>
      <c r="G115" s="6">
        <v>174.254302956</v>
      </c>
      <c r="H115" s="6">
        <v>19.513082273607701</v>
      </c>
      <c r="I115" s="6">
        <v>12.1083723866432</v>
      </c>
      <c r="J115" s="6">
        <v>17.1950915247217</v>
      </c>
      <c r="K115" s="6">
        <v>51.183453815027399</v>
      </c>
    </row>
    <row r="116" spans="1:11" x14ac:dyDescent="0.25">
      <c r="A116" s="6" t="s">
        <v>95</v>
      </c>
      <c r="B116" s="6" t="s">
        <v>96</v>
      </c>
      <c r="C116" s="6" t="s">
        <v>16</v>
      </c>
      <c r="D116" s="6">
        <v>1129.571795803</v>
      </c>
      <c r="E116" s="6">
        <v>1789.2274405620001</v>
      </c>
      <c r="F116" s="6">
        <v>2180.4334343619998</v>
      </c>
      <c r="G116" s="6">
        <v>3595.8225015349999</v>
      </c>
      <c r="H116" s="6">
        <v>12.990967549078199</v>
      </c>
      <c r="I116" s="6">
        <v>20.577528320576899</v>
      </c>
      <c r="J116" s="6">
        <v>25.076706141184399</v>
      </c>
      <c r="K116" s="6">
        <v>41.354797989160502</v>
      </c>
    </row>
    <row r="117" spans="1:11" x14ac:dyDescent="0.25">
      <c r="A117" s="6" t="s">
        <v>97</v>
      </c>
      <c r="B117" s="6" t="s">
        <v>98</v>
      </c>
      <c r="C117" s="6" t="s">
        <v>15</v>
      </c>
      <c r="D117" s="6">
        <v>41.822040823000002</v>
      </c>
      <c r="E117" s="6">
        <v>47.728573373000003</v>
      </c>
      <c r="F117" s="6">
        <v>23.979074953000001</v>
      </c>
      <c r="G117" s="6">
        <v>15.806289648</v>
      </c>
      <c r="H117" s="6">
        <v>32.335968082510099</v>
      </c>
      <c r="I117" s="6">
        <v>36.9027812809247</v>
      </c>
      <c r="J117" s="6">
        <v>18.540142639378399</v>
      </c>
      <c r="K117" s="6">
        <v>12.221107997186801</v>
      </c>
    </row>
    <row r="118" spans="1:11" x14ac:dyDescent="0.25">
      <c r="A118" s="6" t="s">
        <v>97</v>
      </c>
      <c r="B118" s="6" t="s">
        <v>98</v>
      </c>
      <c r="C118" s="6" t="s">
        <v>16</v>
      </c>
      <c r="D118" s="6">
        <v>1520.4763554460001</v>
      </c>
      <c r="E118" s="6">
        <v>1805.41150483</v>
      </c>
      <c r="F118" s="6">
        <v>1186.1759952259999</v>
      </c>
      <c r="G118" s="6">
        <v>1788.6186916260001</v>
      </c>
      <c r="H118" s="6">
        <v>24.131930851508599</v>
      </c>
      <c r="I118" s="6">
        <v>28.6542210518597</v>
      </c>
      <c r="J118" s="6">
        <v>18.8261507599155</v>
      </c>
      <c r="K118" s="6">
        <v>28.387697336716201</v>
      </c>
    </row>
    <row r="119" spans="1:11" x14ac:dyDescent="0.25">
      <c r="A119" s="6" t="s">
        <v>99</v>
      </c>
      <c r="B119" s="6" t="s">
        <v>100</v>
      </c>
      <c r="C119" s="6" t="s">
        <v>15</v>
      </c>
      <c r="D119" s="6">
        <v>270.10905236000002</v>
      </c>
      <c r="E119" s="6">
        <v>382.00768019999998</v>
      </c>
      <c r="F119" s="6">
        <v>284.73290099000002</v>
      </c>
      <c r="G119" s="6">
        <v>238.87995043000001</v>
      </c>
      <c r="H119" s="6">
        <v>22.973739543547499</v>
      </c>
      <c r="I119" s="6">
        <v>32.491117464855598</v>
      </c>
      <c r="J119" s="6">
        <v>24.2175500956726</v>
      </c>
      <c r="K119" s="6">
        <v>20.3175928959242</v>
      </c>
    </row>
    <row r="120" spans="1:11" x14ac:dyDescent="0.25">
      <c r="A120" s="6" t="s">
        <v>99</v>
      </c>
      <c r="B120" s="6" t="s">
        <v>100</v>
      </c>
      <c r="C120" s="6" t="s">
        <v>16</v>
      </c>
      <c r="D120" s="6">
        <v>2818.99869429</v>
      </c>
      <c r="E120" s="6">
        <v>6091.3274408300003</v>
      </c>
      <c r="F120" s="6">
        <v>8555.2524328500003</v>
      </c>
      <c r="G120" s="6">
        <v>12310.264089210001</v>
      </c>
      <c r="H120" s="6">
        <v>9.4674019027644203</v>
      </c>
      <c r="I120" s="6">
        <v>20.457279785367099</v>
      </c>
      <c r="J120" s="6">
        <v>28.732192507025601</v>
      </c>
      <c r="K120" s="6">
        <v>41.343125804842899</v>
      </c>
    </row>
    <row r="121" spans="1:11" x14ac:dyDescent="0.25">
      <c r="A121" t="s">
        <v>19</v>
      </c>
    </row>
    <row r="122" spans="1:11" x14ac:dyDescent="0.25">
      <c r="A122" t="s">
        <v>20</v>
      </c>
    </row>
    <row r="123" spans="1:11" x14ac:dyDescent="0.25">
      <c r="A123" t="s">
        <v>21</v>
      </c>
    </row>
    <row r="124" spans="1:11" x14ac:dyDescent="0.25">
      <c r="A124" t="s">
        <v>22</v>
      </c>
    </row>
    <row r="125" spans="1:11" x14ac:dyDescent="0.25">
      <c r="A125" t="s">
        <v>23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763</v>
      </c>
    </row>
    <row r="130" spans="1:11" x14ac:dyDescent="0.25">
      <c r="A130" s="5" t="s">
        <v>25</v>
      </c>
      <c r="B130" s="5" t="s">
        <v>102</v>
      </c>
      <c r="C130" s="5" t="s">
        <v>11</v>
      </c>
      <c r="D130" s="5" t="s">
        <v>753</v>
      </c>
      <c r="E130" s="5" t="s">
        <v>754</v>
      </c>
      <c r="F130" s="5" t="s">
        <v>755</v>
      </c>
      <c r="G130" s="5" t="s">
        <v>756</v>
      </c>
      <c r="H130" s="5" t="s">
        <v>757</v>
      </c>
      <c r="I130" s="5" t="s">
        <v>758</v>
      </c>
      <c r="J130" s="5" t="s">
        <v>759</v>
      </c>
      <c r="K130" s="5" t="s">
        <v>760</v>
      </c>
    </row>
    <row r="131" spans="1:11" x14ac:dyDescent="0.25">
      <c r="A131" s="6" t="s">
        <v>103</v>
      </c>
      <c r="B131" s="6" t="s">
        <v>104</v>
      </c>
      <c r="C131" s="6" t="s">
        <v>15</v>
      </c>
      <c r="D131" s="6">
        <v>3327.379877202</v>
      </c>
      <c r="E131" s="6">
        <v>3638.2280172330002</v>
      </c>
      <c r="F131" s="6">
        <v>1756.5227495910001</v>
      </c>
      <c r="G131" s="6">
        <v>1732.150170356</v>
      </c>
      <c r="H131" s="6">
        <v>31.8279175419175</v>
      </c>
      <c r="I131" s="6">
        <v>34.801322844014997</v>
      </c>
      <c r="J131" s="6">
        <v>16.8019472671381</v>
      </c>
      <c r="K131" s="6">
        <v>16.568812346929398</v>
      </c>
    </row>
    <row r="132" spans="1:11" x14ac:dyDescent="0.25">
      <c r="A132" s="6" t="s">
        <v>103</v>
      </c>
      <c r="B132" s="6" t="s">
        <v>104</v>
      </c>
      <c r="C132" s="6" t="s">
        <v>16</v>
      </c>
      <c r="D132" s="6">
        <v>51716.160041094001</v>
      </c>
      <c r="E132" s="6">
        <v>57644.488132437</v>
      </c>
      <c r="F132" s="6">
        <v>41352.498700996999</v>
      </c>
      <c r="G132" s="6">
        <v>48089.536055140998</v>
      </c>
      <c r="H132" s="6">
        <v>26.013813938009001</v>
      </c>
      <c r="I132" s="6">
        <v>28.995830077821498</v>
      </c>
      <c r="J132" s="6">
        <v>20.800774965208301</v>
      </c>
      <c r="K132" s="6">
        <v>24.189581018961299</v>
      </c>
    </row>
    <row r="133" spans="1:11" x14ac:dyDescent="0.25">
      <c r="A133" s="6" t="s">
        <v>105</v>
      </c>
      <c r="B133" s="6" t="s">
        <v>106</v>
      </c>
      <c r="C133" s="6" t="s">
        <v>15</v>
      </c>
      <c r="D133" s="6">
        <v>1611.648014974</v>
      </c>
      <c r="E133" s="6">
        <v>1210.62196139</v>
      </c>
      <c r="F133" s="6">
        <v>531.542762692</v>
      </c>
      <c r="G133" s="6">
        <v>519.19500182100001</v>
      </c>
      <c r="H133" s="6">
        <v>41.612310710462502</v>
      </c>
      <c r="I133" s="6">
        <v>31.257927749864699</v>
      </c>
      <c r="J133" s="6">
        <v>13.7242886731654</v>
      </c>
      <c r="K133" s="6">
        <v>13.4054728665075</v>
      </c>
    </row>
    <row r="134" spans="1:11" x14ac:dyDescent="0.25">
      <c r="A134" s="6" t="s">
        <v>105</v>
      </c>
      <c r="B134" s="6" t="s">
        <v>106</v>
      </c>
      <c r="C134" s="6" t="s">
        <v>16</v>
      </c>
      <c r="D134" s="6">
        <v>29642.241016454998</v>
      </c>
      <c r="E134" s="6">
        <v>19459.303715311002</v>
      </c>
      <c r="F134" s="6">
        <v>11185.931406547999</v>
      </c>
      <c r="G134" s="6">
        <v>9878.5280071800007</v>
      </c>
      <c r="H134" s="6">
        <v>42.245873022767199</v>
      </c>
      <c r="I134" s="6">
        <v>27.733236276303799</v>
      </c>
      <c r="J134" s="6">
        <v>15.9420955244269</v>
      </c>
      <c r="K134" s="6">
        <v>14.078795176502</v>
      </c>
    </row>
    <row r="135" spans="1:11" x14ac:dyDescent="0.25">
      <c r="A135" s="6" t="s">
        <v>107</v>
      </c>
      <c r="B135" s="6" t="s">
        <v>108</v>
      </c>
      <c r="C135" s="6" t="s">
        <v>15</v>
      </c>
      <c r="D135" s="6">
        <v>807.797406411</v>
      </c>
      <c r="E135" s="6">
        <v>585.53623960200002</v>
      </c>
      <c r="F135" s="6">
        <v>407.911494506</v>
      </c>
      <c r="G135" s="6">
        <v>451.77591200099999</v>
      </c>
      <c r="H135" s="6">
        <v>35.853966189418401</v>
      </c>
      <c r="I135" s="6">
        <v>25.9889377840957</v>
      </c>
      <c r="J135" s="6">
        <v>18.105090232057599</v>
      </c>
      <c r="K135" s="6">
        <v>20.0520057944283</v>
      </c>
    </row>
    <row r="136" spans="1:11" x14ac:dyDescent="0.25">
      <c r="A136" s="6" t="s">
        <v>107</v>
      </c>
      <c r="B136" s="6" t="s">
        <v>108</v>
      </c>
      <c r="C136" s="6" t="s">
        <v>16</v>
      </c>
      <c r="D136" s="6">
        <v>12822.007466572</v>
      </c>
      <c r="E136" s="6">
        <v>8261.5844641010008</v>
      </c>
      <c r="F136" s="6">
        <v>7629.7721893979997</v>
      </c>
      <c r="G136" s="6">
        <v>9622.3904069380005</v>
      </c>
      <c r="H136" s="6">
        <v>33.446602590118303</v>
      </c>
      <c r="I136" s="6">
        <v>21.550598301855299</v>
      </c>
      <c r="J136" s="6">
        <v>19.902496464553799</v>
      </c>
      <c r="K136" s="6">
        <v>25.100302643472599</v>
      </c>
    </row>
    <row r="137" spans="1:11" x14ac:dyDescent="0.25">
      <c r="A137" s="6" t="s">
        <v>109</v>
      </c>
      <c r="B137" s="6" t="s">
        <v>110</v>
      </c>
      <c r="C137" s="6" t="s">
        <v>15</v>
      </c>
      <c r="D137" s="6">
        <v>1364.9391545200001</v>
      </c>
      <c r="E137" s="6">
        <v>1632.72076283</v>
      </c>
      <c r="F137" s="6">
        <v>1371.5818295470001</v>
      </c>
      <c r="G137" s="6">
        <v>2051.1168498299999</v>
      </c>
      <c r="H137" s="6">
        <v>21.259547016825898</v>
      </c>
      <c r="I137" s="6">
        <v>25.4303671396538</v>
      </c>
      <c r="J137" s="6">
        <v>21.363009696159502</v>
      </c>
      <c r="K137" s="6">
        <v>31.9470761473608</v>
      </c>
    </row>
    <row r="138" spans="1:11" x14ac:dyDescent="0.25">
      <c r="A138" s="6" t="s">
        <v>109</v>
      </c>
      <c r="B138" s="6" t="s">
        <v>110</v>
      </c>
      <c r="C138" s="6" t="s">
        <v>16</v>
      </c>
      <c r="D138" s="6">
        <v>13590.675137501001</v>
      </c>
      <c r="E138" s="6">
        <v>24220.220924308</v>
      </c>
      <c r="F138" s="6">
        <v>28822.172644482998</v>
      </c>
      <c r="G138" s="6">
        <v>46017.671354951002</v>
      </c>
      <c r="H138" s="6">
        <v>12.064434845356899</v>
      </c>
      <c r="I138" s="6">
        <v>21.500276794578198</v>
      </c>
      <c r="J138" s="6">
        <v>25.5854268057304</v>
      </c>
      <c r="K138" s="6">
        <v>40.849861554334503</v>
      </c>
    </row>
    <row r="139" spans="1:11" x14ac:dyDescent="0.25">
      <c r="A139" s="6" t="s">
        <v>111</v>
      </c>
      <c r="B139" s="6" t="s">
        <v>112</v>
      </c>
      <c r="C139" s="6" t="s">
        <v>15</v>
      </c>
      <c r="D139" s="6">
        <v>868.55462856400004</v>
      </c>
      <c r="E139" s="6">
        <v>1427.9966914480001</v>
      </c>
      <c r="F139" s="6">
        <v>1172.062173025</v>
      </c>
      <c r="G139" s="6">
        <v>1764.922541313</v>
      </c>
      <c r="H139" s="6">
        <v>16.595942453883801</v>
      </c>
      <c r="I139" s="6">
        <v>27.285504142427399</v>
      </c>
      <c r="J139" s="6">
        <v>22.3952250511364</v>
      </c>
      <c r="K139" s="6">
        <v>33.7233283525524</v>
      </c>
    </row>
    <row r="140" spans="1:11" x14ac:dyDescent="0.25">
      <c r="A140" s="6" t="s">
        <v>111</v>
      </c>
      <c r="B140" s="6" t="s">
        <v>112</v>
      </c>
      <c r="C140" s="6" t="s">
        <v>16</v>
      </c>
      <c r="D140" s="6">
        <v>9305.8849157259992</v>
      </c>
      <c r="E140" s="6">
        <v>18099.444047757999</v>
      </c>
      <c r="F140" s="6">
        <v>25000.653910468001</v>
      </c>
      <c r="G140" s="6">
        <v>46344.564181119</v>
      </c>
      <c r="H140" s="6">
        <v>9.4236287223161508</v>
      </c>
      <c r="I140" s="6">
        <v>18.328449398527699</v>
      </c>
      <c r="J140" s="6">
        <v>25.316977633071399</v>
      </c>
      <c r="K140" s="6">
        <v>46.9309442460847</v>
      </c>
    </row>
    <row r="141" spans="1:11" x14ac:dyDescent="0.25">
      <c r="A141" s="6" t="s">
        <v>113</v>
      </c>
      <c r="B141" s="6" t="s">
        <v>114</v>
      </c>
      <c r="C141" s="6" t="s">
        <v>15</v>
      </c>
      <c r="D141" s="6">
        <v>527.63471454</v>
      </c>
      <c r="E141" s="6">
        <v>620.46349130999999</v>
      </c>
      <c r="F141" s="6">
        <v>572.39425648999998</v>
      </c>
      <c r="G141" s="6">
        <v>462.60117611999999</v>
      </c>
      <c r="H141" s="6">
        <v>24.169128856616702</v>
      </c>
      <c r="I141" s="6">
        <v>28.4212953754786</v>
      </c>
      <c r="J141" s="6">
        <v>26.219409300912002</v>
      </c>
      <c r="K141" s="6">
        <v>21.190166466992601</v>
      </c>
    </row>
    <row r="142" spans="1:11" x14ac:dyDescent="0.25">
      <c r="A142" s="6" t="s">
        <v>113</v>
      </c>
      <c r="B142" s="6" t="s">
        <v>114</v>
      </c>
      <c r="C142" s="6" t="s">
        <v>16</v>
      </c>
      <c r="D142" s="6">
        <v>9530.4323957600009</v>
      </c>
      <c r="E142" s="6">
        <v>13263.411315937001</v>
      </c>
      <c r="F142" s="6">
        <v>12976.880253169</v>
      </c>
      <c r="G142" s="6">
        <v>19327.951019307999</v>
      </c>
      <c r="H142" s="6">
        <v>17.297026468417702</v>
      </c>
      <c r="I142" s="6">
        <v>24.072105762519101</v>
      </c>
      <c r="J142" s="6">
        <v>23.552073179430099</v>
      </c>
      <c r="K142" s="6">
        <v>35.078794589633198</v>
      </c>
    </row>
    <row r="143" spans="1:11" x14ac:dyDescent="0.25">
      <c r="A143" s="6" t="s">
        <v>115</v>
      </c>
      <c r="B143" s="6" t="s">
        <v>116</v>
      </c>
      <c r="C143" s="6" t="s">
        <v>15</v>
      </c>
      <c r="D143" s="6">
        <v>1472.5855247300001</v>
      </c>
      <c r="E143" s="6">
        <v>2439.2221782319998</v>
      </c>
      <c r="F143" s="6">
        <v>3109.38360547</v>
      </c>
      <c r="G143" s="6">
        <v>4024.0176456019999</v>
      </c>
      <c r="H143" s="6">
        <v>13.3323464577116</v>
      </c>
      <c r="I143" s="6">
        <v>22.0839840005121</v>
      </c>
      <c r="J143" s="6">
        <v>28.151424010266201</v>
      </c>
      <c r="K143" s="6">
        <v>36.432245531509999</v>
      </c>
    </row>
    <row r="144" spans="1:11" x14ac:dyDescent="0.25">
      <c r="A144" s="6" t="s">
        <v>115</v>
      </c>
      <c r="B144" s="6" t="s">
        <v>116</v>
      </c>
      <c r="C144" s="6" t="s">
        <v>16</v>
      </c>
      <c r="D144" s="6">
        <v>15831.602776649999</v>
      </c>
      <c r="E144" s="6">
        <v>39486.624996548999</v>
      </c>
      <c r="F144" s="6">
        <v>55627.467152115001</v>
      </c>
      <c r="G144" s="6">
        <v>84191.649500315005</v>
      </c>
      <c r="H144" s="6">
        <v>8.1130563825438102</v>
      </c>
      <c r="I144" s="6">
        <v>20.235298944328001</v>
      </c>
      <c r="J144" s="6">
        <v>28.506828006627799</v>
      </c>
      <c r="K144" s="6">
        <v>43.144816666500397</v>
      </c>
    </row>
    <row r="145" spans="1:11" x14ac:dyDescent="0.25">
      <c r="A145" s="6" t="s">
        <v>117</v>
      </c>
      <c r="B145" s="6" t="s">
        <v>118</v>
      </c>
      <c r="C145" s="6" t="s">
        <v>15</v>
      </c>
      <c r="D145" s="6">
        <v>1950.7653439400001</v>
      </c>
      <c r="E145" s="6">
        <v>3924.4747030799999</v>
      </c>
      <c r="F145" s="6">
        <v>3114.9678950960001</v>
      </c>
      <c r="G145" s="6">
        <v>4142.7193430899997</v>
      </c>
      <c r="H145" s="6">
        <v>14.854002474661501</v>
      </c>
      <c r="I145" s="6">
        <v>29.882710974124201</v>
      </c>
      <c r="J145" s="6">
        <v>23.718762979864799</v>
      </c>
      <c r="K145" s="6">
        <v>31.544523571349501</v>
      </c>
    </row>
    <row r="146" spans="1:11" x14ac:dyDescent="0.25">
      <c r="A146" s="6" t="s">
        <v>117</v>
      </c>
      <c r="B146" s="6" t="s">
        <v>118</v>
      </c>
      <c r="C146" s="6" t="s">
        <v>16</v>
      </c>
      <c r="D146" s="6">
        <v>35466.259710500002</v>
      </c>
      <c r="E146" s="6">
        <v>73591.652284156997</v>
      </c>
      <c r="F146" s="6">
        <v>86322.626058567999</v>
      </c>
      <c r="G146" s="6">
        <v>114433.44262533401</v>
      </c>
      <c r="H146" s="6">
        <v>11.4475982112948</v>
      </c>
      <c r="I146" s="6">
        <v>23.753496250548601</v>
      </c>
      <c r="J146" s="6">
        <v>27.862727779263899</v>
      </c>
      <c r="K146" s="6">
        <v>36.936177758892697</v>
      </c>
    </row>
    <row r="147" spans="1:11" x14ac:dyDescent="0.25">
      <c r="A147" s="6" t="s">
        <v>119</v>
      </c>
      <c r="B147" s="6" t="s">
        <v>120</v>
      </c>
      <c r="C147" s="6" t="s">
        <v>15</v>
      </c>
      <c r="D147" s="6">
        <v>1282.709275254</v>
      </c>
      <c r="E147" s="6">
        <v>1710.7158412839999</v>
      </c>
      <c r="F147" s="6">
        <v>1282.647427616</v>
      </c>
      <c r="G147" s="6">
        <v>1707.679514212</v>
      </c>
      <c r="H147" s="6">
        <v>21.436537856889</v>
      </c>
      <c r="I147" s="6">
        <v>28.589350370763</v>
      </c>
      <c r="J147" s="6">
        <v>21.435504263962699</v>
      </c>
      <c r="K147" s="6">
        <v>28.538607508385301</v>
      </c>
    </row>
    <row r="148" spans="1:11" x14ac:dyDescent="0.25">
      <c r="A148" s="6" t="s">
        <v>119</v>
      </c>
      <c r="B148" s="6" t="s">
        <v>120</v>
      </c>
      <c r="C148" s="6" t="s">
        <v>16</v>
      </c>
      <c r="D148" s="6">
        <v>17952.773299547</v>
      </c>
      <c r="E148" s="6">
        <v>28989.854558586001</v>
      </c>
      <c r="F148" s="6">
        <v>31467.853429838</v>
      </c>
      <c r="G148" s="6">
        <v>38684.714647321001</v>
      </c>
      <c r="H148" s="6">
        <v>15.331776129797699</v>
      </c>
      <c r="I148" s="6">
        <v>24.757509756938401</v>
      </c>
      <c r="J148" s="6">
        <v>26.873735663098799</v>
      </c>
      <c r="K148" s="6">
        <v>33.036978450165101</v>
      </c>
    </row>
    <row r="149" spans="1:11" x14ac:dyDescent="0.25">
      <c r="A149" s="6" t="s">
        <v>121</v>
      </c>
      <c r="B149" s="6" t="s">
        <v>122</v>
      </c>
      <c r="C149" s="6" t="s">
        <v>15</v>
      </c>
      <c r="D149" s="6">
        <v>2275.0367147100001</v>
      </c>
      <c r="E149" s="6">
        <v>3411.9539629000001</v>
      </c>
      <c r="F149" s="6">
        <v>3288.5386409100001</v>
      </c>
      <c r="G149" s="6">
        <v>4385.5346329800004</v>
      </c>
      <c r="H149" s="6">
        <v>17.0273619149513</v>
      </c>
      <c r="I149" s="6">
        <v>25.536543910613901</v>
      </c>
      <c r="J149" s="6">
        <v>24.612850090735499</v>
      </c>
      <c r="K149" s="6">
        <v>32.823244083699301</v>
      </c>
    </row>
    <row r="150" spans="1:11" x14ac:dyDescent="0.25">
      <c r="A150" s="6" t="s">
        <v>121</v>
      </c>
      <c r="B150" s="6" t="s">
        <v>122</v>
      </c>
      <c r="C150" s="6" t="s">
        <v>16</v>
      </c>
      <c r="D150" s="6">
        <v>33086.631296059997</v>
      </c>
      <c r="E150" s="6">
        <v>55465.78287073</v>
      </c>
      <c r="F150" s="6">
        <v>64612.66272801</v>
      </c>
      <c r="G150" s="6">
        <v>89668.807395099997</v>
      </c>
      <c r="H150" s="6">
        <v>13.625211898583499</v>
      </c>
      <c r="I150" s="6">
        <v>22.841039269673701</v>
      </c>
      <c r="J150" s="6">
        <v>26.607762305063702</v>
      </c>
      <c r="K150" s="6">
        <v>36.925986526679097</v>
      </c>
    </row>
    <row r="151" spans="1:11" x14ac:dyDescent="0.25">
      <c r="A151" s="6" t="s">
        <v>123</v>
      </c>
      <c r="B151" s="6" t="s">
        <v>124</v>
      </c>
      <c r="C151" s="6" t="s">
        <v>15</v>
      </c>
      <c r="D151" s="6">
        <v>4142.4117709060001</v>
      </c>
      <c r="E151" s="6">
        <v>3814.7242574890001</v>
      </c>
      <c r="F151" s="6">
        <v>3027.000480788</v>
      </c>
      <c r="G151" s="6">
        <v>3984.135156066</v>
      </c>
      <c r="H151" s="6">
        <v>27.674616439005501</v>
      </c>
      <c r="I151" s="6">
        <v>25.485402341710799</v>
      </c>
      <c r="J151" s="6">
        <v>20.2227788784434</v>
      </c>
      <c r="K151" s="6">
        <v>26.6172023408404</v>
      </c>
    </row>
    <row r="152" spans="1:11" x14ac:dyDescent="0.25">
      <c r="A152" s="6" t="s">
        <v>123</v>
      </c>
      <c r="B152" s="6" t="s">
        <v>124</v>
      </c>
      <c r="C152" s="6" t="s">
        <v>16</v>
      </c>
      <c r="D152" s="6">
        <v>70563.346455011997</v>
      </c>
      <c r="E152" s="6">
        <v>88798.364143237006</v>
      </c>
      <c r="F152" s="6">
        <v>93059.030891182003</v>
      </c>
      <c r="G152" s="6">
        <v>126135.786914443</v>
      </c>
      <c r="H152" s="6">
        <v>18.640108190058601</v>
      </c>
      <c r="I152" s="6">
        <v>23.457094906708299</v>
      </c>
      <c r="J152" s="6">
        <v>24.5825983462896</v>
      </c>
      <c r="K152" s="6">
        <v>33.320198556943502</v>
      </c>
    </row>
    <row r="153" spans="1:11" x14ac:dyDescent="0.25">
      <c r="A153" s="6" t="s">
        <v>125</v>
      </c>
      <c r="B153" s="6" t="s">
        <v>126</v>
      </c>
      <c r="C153" s="6" t="s">
        <v>15</v>
      </c>
      <c r="D153" s="6">
        <v>795.83806549999997</v>
      </c>
      <c r="E153" s="6">
        <v>806.78642146300001</v>
      </c>
      <c r="F153" s="6">
        <v>778.94211690099996</v>
      </c>
      <c r="G153" s="6">
        <v>892.87613726999996</v>
      </c>
      <c r="H153" s="6">
        <v>24.304534493841398</v>
      </c>
      <c r="I153" s="6">
        <v>24.6388923320612</v>
      </c>
      <c r="J153" s="6">
        <v>23.788539867129799</v>
      </c>
      <c r="K153" s="6">
        <v>27.268033306967499</v>
      </c>
    </row>
    <row r="154" spans="1:11" x14ac:dyDescent="0.25">
      <c r="A154" s="6" t="s">
        <v>125</v>
      </c>
      <c r="B154" s="6" t="s">
        <v>126</v>
      </c>
      <c r="C154" s="6" t="s">
        <v>16</v>
      </c>
      <c r="D154" s="6">
        <v>9088.8284570159994</v>
      </c>
      <c r="E154" s="6">
        <v>12133.585969563999</v>
      </c>
      <c r="F154" s="6">
        <v>10555.538516295999</v>
      </c>
      <c r="G154" s="6">
        <v>12873.436629258</v>
      </c>
      <c r="H154" s="6">
        <v>20.355085349209698</v>
      </c>
      <c r="I154" s="6">
        <v>27.1740388951665</v>
      </c>
      <c r="J154" s="6">
        <v>23.639888069426402</v>
      </c>
      <c r="K154" s="6">
        <v>28.8309876861974</v>
      </c>
    </row>
    <row r="155" spans="1:11" x14ac:dyDescent="0.25">
      <c r="A155" s="6" t="s">
        <v>127</v>
      </c>
      <c r="B155" s="6" t="s">
        <v>128</v>
      </c>
      <c r="C155" s="6" t="s">
        <v>15</v>
      </c>
      <c r="D155" s="6">
        <v>1216.388028993</v>
      </c>
      <c r="E155" s="6">
        <v>866.94387761600001</v>
      </c>
      <c r="F155" s="6">
        <v>468.54039422099999</v>
      </c>
      <c r="G155" s="6">
        <v>474.057493443</v>
      </c>
      <c r="H155" s="6">
        <v>40.1988186009863</v>
      </c>
      <c r="I155" s="6">
        <v>28.650495436371799</v>
      </c>
      <c r="J155" s="6">
        <v>15.484179279631</v>
      </c>
      <c r="K155" s="6">
        <v>15.666506683011001</v>
      </c>
    </row>
    <row r="156" spans="1:11" x14ac:dyDescent="0.25">
      <c r="A156" s="6" t="s">
        <v>127</v>
      </c>
      <c r="B156" s="6" t="s">
        <v>128</v>
      </c>
      <c r="C156" s="6" t="s">
        <v>16</v>
      </c>
      <c r="D156" s="6">
        <v>18801.225913031001</v>
      </c>
      <c r="E156" s="6">
        <v>17416.953146217002</v>
      </c>
      <c r="F156" s="6">
        <v>11911.174107401999</v>
      </c>
      <c r="G156" s="6">
        <v>10652.536708985001</v>
      </c>
      <c r="H156" s="6">
        <v>31.984725147164902</v>
      </c>
      <c r="I156" s="6">
        <v>29.629794453812401</v>
      </c>
      <c r="J156" s="6">
        <v>20.263339835793801</v>
      </c>
      <c r="K156" s="6">
        <v>18.1221405632289</v>
      </c>
    </row>
    <row r="157" spans="1:11" x14ac:dyDescent="0.25">
      <c r="A157" s="6" t="s">
        <v>129</v>
      </c>
      <c r="B157" s="6" t="s">
        <v>130</v>
      </c>
      <c r="C157" s="6" t="s">
        <v>15</v>
      </c>
      <c r="D157" s="6">
        <v>261.03404329</v>
      </c>
      <c r="E157" s="6">
        <v>324.87746778899998</v>
      </c>
      <c r="F157" s="6">
        <v>95.029514816000002</v>
      </c>
      <c r="G157" s="6">
        <v>285.846966829</v>
      </c>
      <c r="H157" s="6">
        <v>27.0001329406788</v>
      </c>
      <c r="I157" s="6">
        <v>33.603796306326899</v>
      </c>
      <c r="J157" s="6">
        <v>9.8294057778114308</v>
      </c>
      <c r="K157" s="6">
        <v>29.5666649751828</v>
      </c>
    </row>
    <row r="158" spans="1:11" x14ac:dyDescent="0.25">
      <c r="A158" s="6" t="s">
        <v>129</v>
      </c>
      <c r="B158" s="6" t="s">
        <v>130</v>
      </c>
      <c r="C158" s="6" t="s">
        <v>16</v>
      </c>
      <c r="D158" s="6">
        <v>5267.5908156089999</v>
      </c>
      <c r="E158" s="6">
        <v>6752.1973777789999</v>
      </c>
      <c r="F158" s="6">
        <v>5908.4183619920004</v>
      </c>
      <c r="G158" s="6">
        <v>7461.146381515</v>
      </c>
      <c r="H158" s="6">
        <v>20.747243258627101</v>
      </c>
      <c r="I158" s="6">
        <v>26.594602054497098</v>
      </c>
      <c r="J158" s="6">
        <v>23.2712443545817</v>
      </c>
      <c r="K158" s="6">
        <v>29.3869103322941</v>
      </c>
    </row>
    <row r="159" spans="1:11" x14ac:dyDescent="0.25">
      <c r="A159" s="6" t="s">
        <v>131</v>
      </c>
      <c r="B159" s="6" t="s">
        <v>132</v>
      </c>
      <c r="C159" s="6" t="s">
        <v>15</v>
      </c>
      <c r="D159" s="6">
        <v>274.05743230399997</v>
      </c>
      <c r="E159" s="6">
        <v>814.05863255600002</v>
      </c>
      <c r="F159" s="6">
        <v>501.10016115600001</v>
      </c>
      <c r="G159" s="6">
        <v>933.78320091900002</v>
      </c>
      <c r="H159" s="6">
        <v>10.8623660147609</v>
      </c>
      <c r="I159" s="6">
        <v>32.265510006276102</v>
      </c>
      <c r="J159" s="6">
        <v>19.8612871571179</v>
      </c>
      <c r="K159" s="6">
        <v>37.010836821845103</v>
      </c>
    </row>
    <row r="160" spans="1:11" x14ac:dyDescent="0.25">
      <c r="A160" s="6" t="s">
        <v>131</v>
      </c>
      <c r="B160" s="6" t="s">
        <v>132</v>
      </c>
      <c r="C160" s="6" t="s">
        <v>16</v>
      </c>
      <c r="D160" s="6">
        <v>2435.6944913990001</v>
      </c>
      <c r="E160" s="6">
        <v>4805.522564549</v>
      </c>
      <c r="F160" s="6">
        <v>5928.6515344480003</v>
      </c>
      <c r="G160" s="6">
        <v>8949.1242970389994</v>
      </c>
      <c r="H160" s="6">
        <v>11.011778446669799</v>
      </c>
      <c r="I160" s="6">
        <v>21.725774717703601</v>
      </c>
      <c r="J160" s="6">
        <v>26.803442474163699</v>
      </c>
      <c r="K160" s="6">
        <v>40.459004361462902</v>
      </c>
    </row>
    <row r="161" spans="1:11" x14ac:dyDescent="0.25">
      <c r="A161" s="6" t="s">
        <v>133</v>
      </c>
      <c r="B161" s="6" t="s">
        <v>134</v>
      </c>
      <c r="C161" s="6" t="s">
        <v>15</v>
      </c>
      <c r="D161" s="6">
        <v>1411.2977162879999</v>
      </c>
      <c r="E161" s="6">
        <v>1601.321468327</v>
      </c>
      <c r="F161" s="6">
        <v>1348.171166026</v>
      </c>
      <c r="G161" s="6">
        <v>1481.3040140569999</v>
      </c>
      <c r="H161" s="6">
        <v>24.157393362490701</v>
      </c>
      <c r="I161" s="6">
        <v>27.4100582490296</v>
      </c>
      <c r="J161" s="6">
        <v>23.076846792694599</v>
      </c>
      <c r="K161" s="6">
        <v>25.355701595785099</v>
      </c>
    </row>
    <row r="162" spans="1:11" x14ac:dyDescent="0.25">
      <c r="A162" s="6" t="s">
        <v>133</v>
      </c>
      <c r="B162" s="6" t="s">
        <v>134</v>
      </c>
      <c r="C162" s="6" t="s">
        <v>16</v>
      </c>
      <c r="D162" s="6">
        <v>13511.481305609999</v>
      </c>
      <c r="E162" s="6">
        <v>17990.885291043</v>
      </c>
      <c r="F162" s="6">
        <v>18737.337944598999</v>
      </c>
      <c r="G162" s="6">
        <v>25786.278928506999</v>
      </c>
      <c r="H162" s="6">
        <v>17.7721887819899</v>
      </c>
      <c r="I162" s="6">
        <v>23.664127012838001</v>
      </c>
      <c r="J162" s="6">
        <v>24.645965878300299</v>
      </c>
      <c r="K162" s="6">
        <v>33.9177183268718</v>
      </c>
    </row>
    <row r="163" spans="1:11" x14ac:dyDescent="0.25">
      <c r="A163" s="6" t="s">
        <v>135</v>
      </c>
      <c r="B163" s="6" t="s">
        <v>136</v>
      </c>
      <c r="C163" s="6" t="s">
        <v>15</v>
      </c>
      <c r="D163" s="6">
        <v>114.63649532399999</v>
      </c>
      <c r="E163" s="6">
        <v>131.39102438500001</v>
      </c>
      <c r="F163" s="6">
        <v>64.023290712999994</v>
      </c>
      <c r="G163" s="6">
        <v>74.837738793</v>
      </c>
      <c r="H163" s="6">
        <v>29.7843351166999</v>
      </c>
      <c r="I163" s="6">
        <v>34.137420989265301</v>
      </c>
      <c r="J163" s="6">
        <v>16.6342414820027</v>
      </c>
      <c r="K163" s="6">
        <v>19.444002412032098</v>
      </c>
    </row>
    <row r="164" spans="1:11" x14ac:dyDescent="0.25">
      <c r="A164" s="6" t="s">
        <v>135</v>
      </c>
      <c r="B164" s="6" t="s">
        <v>136</v>
      </c>
      <c r="C164" s="6" t="s">
        <v>16</v>
      </c>
      <c r="D164" s="6">
        <v>2775.9871571550002</v>
      </c>
      <c r="E164" s="6">
        <v>1791.233108553</v>
      </c>
      <c r="F164" s="6">
        <v>1424.3726864600001</v>
      </c>
      <c r="G164" s="6">
        <v>1217.085717358</v>
      </c>
      <c r="H164" s="6">
        <v>38.5089596085094</v>
      </c>
      <c r="I164" s="6">
        <v>24.8482862209584</v>
      </c>
      <c r="J164" s="6">
        <v>19.7591368926097</v>
      </c>
      <c r="K164" s="6">
        <v>16.883617277922401</v>
      </c>
    </row>
    <row r="165" spans="1:11" x14ac:dyDescent="0.25">
      <c r="A165" s="6" t="s">
        <v>137</v>
      </c>
      <c r="B165" s="6" t="s">
        <v>138</v>
      </c>
      <c r="C165" s="6" t="s">
        <v>15</v>
      </c>
      <c r="D165" s="6">
        <v>1515.3726176</v>
      </c>
      <c r="E165" s="6">
        <v>1922.8824940300001</v>
      </c>
      <c r="F165" s="6">
        <v>1596.58818318</v>
      </c>
      <c r="G165" s="6">
        <v>2165.9224773400001</v>
      </c>
      <c r="H165" s="6">
        <v>21.0446036650841</v>
      </c>
      <c r="I165" s="6">
        <v>26.703861156920599</v>
      </c>
      <c r="J165" s="6">
        <v>22.1724776739029</v>
      </c>
      <c r="K165" s="6">
        <v>30.0790575040924</v>
      </c>
    </row>
    <row r="166" spans="1:11" x14ac:dyDescent="0.25">
      <c r="A166" s="6" t="s">
        <v>137</v>
      </c>
      <c r="B166" s="6" t="s">
        <v>138</v>
      </c>
      <c r="C166" s="6" t="s">
        <v>16</v>
      </c>
      <c r="D166" s="6">
        <v>13507.04154794</v>
      </c>
      <c r="E166" s="6">
        <v>25964.795728640001</v>
      </c>
      <c r="F166" s="6">
        <v>30123.709968259998</v>
      </c>
      <c r="G166" s="6">
        <v>40407.475126960002</v>
      </c>
      <c r="H166" s="6">
        <v>12.278791306558301</v>
      </c>
      <c r="I166" s="6">
        <v>23.603711215207699</v>
      </c>
      <c r="J166" s="6">
        <v>27.3844384624676</v>
      </c>
      <c r="K166" s="6">
        <v>36.733059015766401</v>
      </c>
    </row>
    <row r="167" spans="1:11" x14ac:dyDescent="0.25">
      <c r="A167" s="6" t="s">
        <v>139</v>
      </c>
      <c r="B167" s="6" t="s">
        <v>140</v>
      </c>
      <c r="C167" s="6" t="s">
        <v>15</v>
      </c>
      <c r="D167" s="6">
        <v>2051.7937966099998</v>
      </c>
      <c r="E167" s="6">
        <v>2472.4648608940001</v>
      </c>
      <c r="F167" s="6">
        <v>2503.283237006</v>
      </c>
      <c r="G167" s="6">
        <v>3757.7982313130001</v>
      </c>
      <c r="H167" s="6">
        <v>19.0239136890774</v>
      </c>
      <c r="I167" s="6">
        <v>22.924310518258501</v>
      </c>
      <c r="J167" s="6">
        <v>23.2100537192375</v>
      </c>
      <c r="K167" s="6">
        <v>34.841722073426503</v>
      </c>
    </row>
    <row r="168" spans="1:11" x14ac:dyDescent="0.25">
      <c r="A168" s="6" t="s">
        <v>139</v>
      </c>
      <c r="B168" s="6" t="s">
        <v>140</v>
      </c>
      <c r="C168" s="6" t="s">
        <v>16</v>
      </c>
      <c r="D168" s="6">
        <v>22353.253744802001</v>
      </c>
      <c r="E168" s="6">
        <v>36042.876948012003</v>
      </c>
      <c r="F168" s="6">
        <v>47292.913448327003</v>
      </c>
      <c r="G168" s="6">
        <v>70628.024196911996</v>
      </c>
      <c r="H168" s="6">
        <v>12.677872854569101</v>
      </c>
      <c r="I168" s="6">
        <v>20.442080445046301</v>
      </c>
      <c r="J168" s="6">
        <v>26.8226518816954</v>
      </c>
      <c r="K168" s="6">
        <v>40.057394818689197</v>
      </c>
    </row>
    <row r="169" spans="1:11" x14ac:dyDescent="0.25">
      <c r="A169" s="6" t="s">
        <v>141</v>
      </c>
      <c r="B169" s="6" t="s">
        <v>142</v>
      </c>
      <c r="C169" s="6" t="s">
        <v>15</v>
      </c>
      <c r="D169" s="6">
        <v>24.979577623000001</v>
      </c>
      <c r="E169" s="6">
        <v>45.361559032000002</v>
      </c>
      <c r="F169" s="6">
        <v>36.723219673000003</v>
      </c>
      <c r="G169" s="6">
        <v>33.838253195</v>
      </c>
      <c r="H169" s="6">
        <v>17.728257629552601</v>
      </c>
      <c r="I169" s="6">
        <v>32.193554956550003</v>
      </c>
      <c r="J169" s="6">
        <v>26.062838578589702</v>
      </c>
      <c r="K169" s="6">
        <v>24.015348835307702</v>
      </c>
    </row>
    <row r="170" spans="1:11" x14ac:dyDescent="0.25">
      <c r="A170" s="6" t="s">
        <v>141</v>
      </c>
      <c r="B170" s="6" t="s">
        <v>142</v>
      </c>
      <c r="C170" s="6" t="s">
        <v>16</v>
      </c>
      <c r="D170" s="6">
        <v>99.776051543999998</v>
      </c>
      <c r="E170" s="6">
        <v>121.96858317500001</v>
      </c>
      <c r="F170" s="6">
        <v>199.30996835799999</v>
      </c>
      <c r="G170" s="6">
        <v>364.35349404200002</v>
      </c>
      <c r="H170" s="6">
        <v>12.703720767584899</v>
      </c>
      <c r="I170" s="6">
        <v>15.5293259163484</v>
      </c>
      <c r="J170" s="6">
        <v>25.376612373758299</v>
      </c>
      <c r="K170" s="6">
        <v>46.390340942308299</v>
      </c>
    </row>
    <row r="171" spans="1:11" x14ac:dyDescent="0.25">
      <c r="A171" t="s">
        <v>19</v>
      </c>
    </row>
    <row r="172" spans="1:11" x14ac:dyDescent="0.25">
      <c r="A172" t="s">
        <v>20</v>
      </c>
    </row>
    <row r="173" spans="1:11" x14ac:dyDescent="0.25">
      <c r="A173" t="s">
        <v>21</v>
      </c>
    </row>
    <row r="174" spans="1:11" x14ac:dyDescent="0.25">
      <c r="A174" t="s">
        <v>22</v>
      </c>
    </row>
    <row r="175" spans="1:11" x14ac:dyDescent="0.25">
      <c r="A175" t="s">
        <v>23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764</v>
      </c>
    </row>
    <row r="180" spans="1:11" x14ac:dyDescent="0.25">
      <c r="A180" s="5" t="s">
        <v>25</v>
      </c>
      <c r="B180" s="5" t="s">
        <v>102</v>
      </c>
      <c r="C180" s="5" t="s">
        <v>11</v>
      </c>
      <c r="D180" s="5" t="s">
        <v>753</v>
      </c>
      <c r="E180" s="5" t="s">
        <v>754</v>
      </c>
      <c r="F180" s="5" t="s">
        <v>755</v>
      </c>
      <c r="G180" s="5" t="s">
        <v>756</v>
      </c>
      <c r="H180" s="5" t="s">
        <v>757</v>
      </c>
      <c r="I180" s="5" t="s">
        <v>758</v>
      </c>
      <c r="J180" s="5" t="s">
        <v>759</v>
      </c>
      <c r="K180" s="5" t="s">
        <v>760</v>
      </c>
    </row>
    <row r="181" spans="1:11" x14ac:dyDescent="0.25">
      <c r="A181" s="6" t="s">
        <v>103</v>
      </c>
      <c r="B181" s="6" t="s">
        <v>104</v>
      </c>
      <c r="C181" s="6" t="s">
        <v>15</v>
      </c>
      <c r="D181" s="6">
        <v>3325.1357794199998</v>
      </c>
      <c r="E181" s="6">
        <v>3634.8618705600002</v>
      </c>
      <c r="F181" s="6">
        <v>1755.4007007</v>
      </c>
      <c r="G181" s="6">
        <v>1725.41787701</v>
      </c>
      <c r="H181" s="6">
        <v>31.8474696509018</v>
      </c>
      <c r="I181" s="6">
        <v>34.813962733296798</v>
      </c>
      <c r="J181" s="6">
        <v>16.812868480957601</v>
      </c>
      <c r="K181" s="6">
        <v>16.525699134843801</v>
      </c>
    </row>
    <row r="182" spans="1:11" x14ac:dyDescent="0.25">
      <c r="A182" s="6" t="s">
        <v>103</v>
      </c>
      <c r="B182" s="6" t="s">
        <v>104</v>
      </c>
      <c r="C182" s="6" t="s">
        <v>16</v>
      </c>
      <c r="D182" s="6">
        <v>51711.67184553</v>
      </c>
      <c r="E182" s="6">
        <v>57634.271679819998</v>
      </c>
      <c r="F182" s="6">
        <v>41344.644358760001</v>
      </c>
      <c r="G182" s="6">
        <v>48018.710377739997</v>
      </c>
      <c r="H182" s="6">
        <v>26.023780617143899</v>
      </c>
      <c r="I182" s="6">
        <v>29.004315441682099</v>
      </c>
      <c r="J182" s="6">
        <v>20.806597738711702</v>
      </c>
      <c r="K182" s="6">
        <v>24.165306202462201</v>
      </c>
    </row>
    <row r="183" spans="1:11" x14ac:dyDescent="0.25">
      <c r="A183" s="6" t="s">
        <v>105</v>
      </c>
      <c r="B183" s="6" t="s">
        <v>106</v>
      </c>
      <c r="C183" s="6" t="s">
        <v>15</v>
      </c>
      <c r="D183" s="6">
        <v>1611.648014974</v>
      </c>
      <c r="E183" s="6">
        <v>1210.62196139</v>
      </c>
      <c r="F183" s="6">
        <v>531.542762692</v>
      </c>
      <c r="G183" s="6">
        <v>519.19500182100001</v>
      </c>
      <c r="H183" s="6">
        <v>41.612310710462502</v>
      </c>
      <c r="I183" s="6">
        <v>31.257927749864699</v>
      </c>
      <c r="J183" s="6">
        <v>13.7242886731654</v>
      </c>
      <c r="K183" s="6">
        <v>13.4054728665075</v>
      </c>
    </row>
    <row r="184" spans="1:11" x14ac:dyDescent="0.25">
      <c r="A184" s="6" t="s">
        <v>105</v>
      </c>
      <c r="B184" s="6" t="s">
        <v>106</v>
      </c>
      <c r="C184" s="6" t="s">
        <v>16</v>
      </c>
      <c r="D184" s="6">
        <v>29599.803516755001</v>
      </c>
      <c r="E184" s="6">
        <v>19399.827555544001</v>
      </c>
      <c r="F184" s="6">
        <v>11144.153084166999</v>
      </c>
      <c r="G184" s="6">
        <v>9767.5054649489994</v>
      </c>
      <c r="H184" s="6">
        <v>42.3390895476889</v>
      </c>
      <c r="I184" s="6">
        <v>27.749205687090502</v>
      </c>
      <c r="J184" s="6">
        <v>15.9404198442269</v>
      </c>
      <c r="K184" s="6">
        <v>13.9712849209937</v>
      </c>
    </row>
    <row r="185" spans="1:11" x14ac:dyDescent="0.25">
      <c r="A185" s="6" t="s">
        <v>107</v>
      </c>
      <c r="B185" s="6" t="s">
        <v>108</v>
      </c>
      <c r="C185" s="6" t="s">
        <v>15</v>
      </c>
      <c r="D185" s="6">
        <v>800.546180703</v>
      </c>
      <c r="E185" s="6">
        <v>579.69544685200003</v>
      </c>
      <c r="F185" s="6">
        <v>404.24712460799998</v>
      </c>
      <c r="G185" s="6">
        <v>445.83821062800001</v>
      </c>
      <c r="H185" s="6">
        <v>35.893669137246498</v>
      </c>
      <c r="I185" s="6">
        <v>25.9915006419766</v>
      </c>
      <c r="J185" s="6">
        <v>18.125016257801501</v>
      </c>
      <c r="K185" s="6">
        <v>19.989813962975401</v>
      </c>
    </row>
    <row r="186" spans="1:11" x14ac:dyDescent="0.25">
      <c r="A186" s="6" t="s">
        <v>107</v>
      </c>
      <c r="B186" s="6" t="s">
        <v>108</v>
      </c>
      <c r="C186" s="6" t="s">
        <v>16</v>
      </c>
      <c r="D186" s="6">
        <v>12810.915152615</v>
      </c>
      <c r="E186" s="6">
        <v>8242.1420939039999</v>
      </c>
      <c r="F186" s="6">
        <v>7604.1200763839997</v>
      </c>
      <c r="G186" s="6">
        <v>9491.579266494</v>
      </c>
      <c r="H186" s="6">
        <v>33.581474988822201</v>
      </c>
      <c r="I186" s="6">
        <v>21.605270605844101</v>
      </c>
      <c r="J186" s="6">
        <v>19.932812380305698</v>
      </c>
      <c r="K186" s="6">
        <v>24.880442025028099</v>
      </c>
    </row>
    <row r="187" spans="1:11" x14ac:dyDescent="0.25">
      <c r="A187" s="6" t="s">
        <v>109</v>
      </c>
      <c r="B187" s="6" t="s">
        <v>110</v>
      </c>
      <c r="C187" s="6" t="s">
        <v>15</v>
      </c>
      <c r="D187" s="6">
        <v>1364.9391545200001</v>
      </c>
      <c r="E187" s="6">
        <v>1631.72076283</v>
      </c>
      <c r="F187" s="6">
        <v>1371.5818295470001</v>
      </c>
      <c r="G187" s="6">
        <v>2050.1168498299999</v>
      </c>
      <c r="H187" s="6">
        <v>21.266171622384</v>
      </c>
      <c r="I187" s="6">
        <v>25.422711090995801</v>
      </c>
      <c r="J187" s="6">
        <v>21.369666541324602</v>
      </c>
      <c r="K187" s="6">
        <v>31.941450745295601</v>
      </c>
    </row>
    <row r="188" spans="1:11" x14ac:dyDescent="0.25">
      <c r="A188" s="6" t="s">
        <v>109</v>
      </c>
      <c r="B188" s="6" t="s">
        <v>110</v>
      </c>
      <c r="C188" s="6" t="s">
        <v>16</v>
      </c>
      <c r="D188" s="6">
        <v>13579.675137501001</v>
      </c>
      <c r="E188" s="6">
        <v>24215.220924308</v>
      </c>
      <c r="F188" s="6">
        <v>28812.172644482998</v>
      </c>
      <c r="G188" s="6">
        <v>46000.671354951002</v>
      </c>
      <c r="H188" s="6">
        <v>12.0592733058274</v>
      </c>
      <c r="I188" s="6">
        <v>21.504046623383299</v>
      </c>
      <c r="J188" s="6">
        <v>25.586316383592401</v>
      </c>
      <c r="K188" s="6">
        <v>40.850363687196797</v>
      </c>
    </row>
    <row r="189" spans="1:11" x14ac:dyDescent="0.25">
      <c r="A189" s="6" t="s">
        <v>111</v>
      </c>
      <c r="B189" s="6" t="s">
        <v>112</v>
      </c>
      <c r="C189" s="6" t="s">
        <v>15</v>
      </c>
      <c r="D189" s="6">
        <v>825.06540968599995</v>
      </c>
      <c r="E189" s="6">
        <v>1381.6734237549999</v>
      </c>
      <c r="F189" s="6">
        <v>1126.4869525510001</v>
      </c>
      <c r="G189" s="6">
        <v>1677.9152532380001</v>
      </c>
      <c r="H189" s="6">
        <v>16.464621594701299</v>
      </c>
      <c r="I189" s="6">
        <v>27.572032256495898</v>
      </c>
      <c r="J189" s="6">
        <v>22.4796497191405</v>
      </c>
      <c r="K189" s="6">
        <v>33.483696429662302</v>
      </c>
    </row>
    <row r="190" spans="1:11" x14ac:dyDescent="0.25">
      <c r="A190" s="6" t="s">
        <v>111</v>
      </c>
      <c r="B190" s="6" t="s">
        <v>112</v>
      </c>
      <c r="C190" s="6" t="s">
        <v>16</v>
      </c>
      <c r="D190" s="6">
        <v>9081.7703315039998</v>
      </c>
      <c r="E190" s="6">
        <v>17825.878405332001</v>
      </c>
      <c r="F190" s="6">
        <v>24663.526397941001</v>
      </c>
      <c r="G190" s="6">
        <v>45331.164592251</v>
      </c>
      <c r="H190" s="6">
        <v>9.3720857072049792</v>
      </c>
      <c r="I190" s="6">
        <v>18.395715165956901</v>
      </c>
      <c r="J190" s="6">
        <v>25.4519410650121</v>
      </c>
      <c r="K190" s="6">
        <v>46.780258061825997</v>
      </c>
    </row>
    <row r="191" spans="1:11" x14ac:dyDescent="0.25">
      <c r="A191" s="6" t="s">
        <v>113</v>
      </c>
      <c r="B191" s="6" t="s">
        <v>114</v>
      </c>
      <c r="C191" s="6" t="s">
        <v>15</v>
      </c>
      <c r="D191" s="6">
        <v>527.63471454</v>
      </c>
      <c r="E191" s="6">
        <v>620.46349130999999</v>
      </c>
      <c r="F191" s="6">
        <v>572.39425648999998</v>
      </c>
      <c r="G191" s="6">
        <v>462.60117611999999</v>
      </c>
      <c r="H191" s="6">
        <v>24.169128856616702</v>
      </c>
      <c r="I191" s="6">
        <v>28.4212953754786</v>
      </c>
      <c r="J191" s="6">
        <v>26.219409300912002</v>
      </c>
      <c r="K191" s="6">
        <v>21.190166466992601</v>
      </c>
    </row>
    <row r="192" spans="1:11" x14ac:dyDescent="0.25">
      <c r="A192" s="6" t="s">
        <v>113</v>
      </c>
      <c r="B192" s="6" t="s">
        <v>114</v>
      </c>
      <c r="C192" s="6" t="s">
        <v>16</v>
      </c>
      <c r="D192" s="6">
        <v>9530.4323957600009</v>
      </c>
      <c r="E192" s="6">
        <v>13263.411315937001</v>
      </c>
      <c r="F192" s="6">
        <v>12976.880253169</v>
      </c>
      <c r="G192" s="6">
        <v>19327.951019307999</v>
      </c>
      <c r="H192" s="6">
        <v>17.297026468417702</v>
      </c>
      <c r="I192" s="6">
        <v>24.072105762519101</v>
      </c>
      <c r="J192" s="6">
        <v>23.552073179430099</v>
      </c>
      <c r="K192" s="6">
        <v>35.078794589633198</v>
      </c>
    </row>
    <row r="193" spans="1:11" x14ac:dyDescent="0.25">
      <c r="A193" s="6" t="s">
        <v>115</v>
      </c>
      <c r="B193" s="6" t="s">
        <v>116</v>
      </c>
      <c r="C193" s="6" t="s">
        <v>15</v>
      </c>
      <c r="D193" s="6">
        <v>1472.5855247300001</v>
      </c>
      <c r="E193" s="6">
        <v>2439.2221782319998</v>
      </c>
      <c r="F193" s="6">
        <v>3109.38360547</v>
      </c>
      <c r="G193" s="6">
        <v>4024.0176456019999</v>
      </c>
      <c r="H193" s="6">
        <v>13.3323464577116</v>
      </c>
      <c r="I193" s="6">
        <v>22.0839840005121</v>
      </c>
      <c r="J193" s="6">
        <v>28.151424010266201</v>
      </c>
      <c r="K193" s="6">
        <v>36.432245531509999</v>
      </c>
    </row>
    <row r="194" spans="1:11" x14ac:dyDescent="0.25">
      <c r="A194" s="6" t="s">
        <v>115</v>
      </c>
      <c r="B194" s="6" t="s">
        <v>116</v>
      </c>
      <c r="C194" s="6" t="s">
        <v>16</v>
      </c>
      <c r="D194" s="6">
        <v>15831.602776649999</v>
      </c>
      <c r="E194" s="6">
        <v>39486.624996548999</v>
      </c>
      <c r="F194" s="6">
        <v>55627.467152115001</v>
      </c>
      <c r="G194" s="6">
        <v>84191.649500315005</v>
      </c>
      <c r="H194" s="6">
        <v>8.1130563825438102</v>
      </c>
      <c r="I194" s="6">
        <v>20.235298944328001</v>
      </c>
      <c r="J194" s="6">
        <v>28.506828006627799</v>
      </c>
      <c r="K194" s="6">
        <v>43.144816666500397</v>
      </c>
    </row>
    <row r="195" spans="1:11" x14ac:dyDescent="0.25">
      <c r="A195" s="6" t="s">
        <v>117</v>
      </c>
      <c r="B195" s="6" t="s">
        <v>118</v>
      </c>
      <c r="C195" s="6" t="s">
        <v>15</v>
      </c>
      <c r="D195" s="6">
        <v>1950.7653439400001</v>
      </c>
      <c r="E195" s="6">
        <v>3924.4747030799999</v>
      </c>
      <c r="F195" s="6">
        <v>3114.9678950960001</v>
      </c>
      <c r="G195" s="6">
        <v>4142.7193430899997</v>
      </c>
      <c r="H195" s="6">
        <v>14.854002474661501</v>
      </c>
      <c r="I195" s="6">
        <v>29.882710974124201</v>
      </c>
      <c r="J195" s="6">
        <v>23.718762979864799</v>
      </c>
      <c r="K195" s="6">
        <v>31.544523571349501</v>
      </c>
    </row>
    <row r="196" spans="1:11" x14ac:dyDescent="0.25">
      <c r="A196" s="6" t="s">
        <v>117</v>
      </c>
      <c r="B196" s="6" t="s">
        <v>118</v>
      </c>
      <c r="C196" s="6" t="s">
        <v>16</v>
      </c>
      <c r="D196" s="6">
        <v>35466.259710500002</v>
      </c>
      <c r="E196" s="6">
        <v>73591.652284156997</v>
      </c>
      <c r="F196" s="6">
        <v>86322.626058567999</v>
      </c>
      <c r="G196" s="6">
        <v>114433.44262533401</v>
      </c>
      <c r="H196" s="6">
        <v>11.4475982112948</v>
      </c>
      <c r="I196" s="6">
        <v>23.753496250548601</v>
      </c>
      <c r="J196" s="6">
        <v>27.862727779263899</v>
      </c>
      <c r="K196" s="6">
        <v>36.936177758892697</v>
      </c>
    </row>
    <row r="197" spans="1:11" x14ac:dyDescent="0.25">
      <c r="A197" s="6" t="s">
        <v>119</v>
      </c>
      <c r="B197" s="6" t="s">
        <v>120</v>
      </c>
      <c r="C197" s="6" t="s">
        <v>15</v>
      </c>
      <c r="D197" s="6">
        <v>1282.709275254</v>
      </c>
      <c r="E197" s="6">
        <v>1710.7158412839999</v>
      </c>
      <c r="F197" s="6">
        <v>1282.647427616</v>
      </c>
      <c r="G197" s="6">
        <v>1707.679514212</v>
      </c>
      <c r="H197" s="6">
        <v>21.436537856889</v>
      </c>
      <c r="I197" s="6">
        <v>28.589350370763</v>
      </c>
      <c r="J197" s="6">
        <v>21.435504263962699</v>
      </c>
      <c r="K197" s="6">
        <v>28.538607508385301</v>
      </c>
    </row>
    <row r="198" spans="1:11" x14ac:dyDescent="0.25">
      <c r="A198" s="6" t="s">
        <v>119</v>
      </c>
      <c r="B198" s="6" t="s">
        <v>120</v>
      </c>
      <c r="C198" s="6" t="s">
        <v>16</v>
      </c>
      <c r="D198" s="6">
        <v>17952.773299547</v>
      </c>
      <c r="E198" s="6">
        <v>28989.854558586001</v>
      </c>
      <c r="F198" s="6">
        <v>31467.853429838</v>
      </c>
      <c r="G198" s="6">
        <v>38684.714647321001</v>
      </c>
      <c r="H198" s="6">
        <v>15.331776129797699</v>
      </c>
      <c r="I198" s="6">
        <v>24.757509756938401</v>
      </c>
      <c r="J198" s="6">
        <v>26.873735663098799</v>
      </c>
      <c r="K198" s="6">
        <v>33.036978450165101</v>
      </c>
    </row>
    <row r="199" spans="1:11" x14ac:dyDescent="0.25">
      <c r="A199" s="6" t="s">
        <v>121</v>
      </c>
      <c r="B199" s="6" t="s">
        <v>122</v>
      </c>
      <c r="C199" s="6" t="s">
        <v>15</v>
      </c>
      <c r="D199" s="6">
        <v>2275.0367147100001</v>
      </c>
      <c r="E199" s="6">
        <v>3411.9539629000001</v>
      </c>
      <c r="F199" s="6">
        <v>3288.5386409100001</v>
      </c>
      <c r="G199" s="6">
        <v>4385.5346329800004</v>
      </c>
      <c r="H199" s="6">
        <v>17.0273619149513</v>
      </c>
      <c r="I199" s="6">
        <v>25.536543910613901</v>
      </c>
      <c r="J199" s="6">
        <v>24.612850090735499</v>
      </c>
      <c r="K199" s="6">
        <v>32.823244083699301</v>
      </c>
    </row>
    <row r="200" spans="1:11" x14ac:dyDescent="0.25">
      <c r="A200" s="6" t="s">
        <v>121</v>
      </c>
      <c r="B200" s="6" t="s">
        <v>122</v>
      </c>
      <c r="C200" s="6" t="s">
        <v>16</v>
      </c>
      <c r="D200" s="6">
        <v>33086.631296059997</v>
      </c>
      <c r="E200" s="6">
        <v>55465.78287073</v>
      </c>
      <c r="F200" s="6">
        <v>64612.66272801</v>
      </c>
      <c r="G200" s="6">
        <v>89668.807395099997</v>
      </c>
      <c r="H200" s="6">
        <v>13.625211898583499</v>
      </c>
      <c r="I200" s="6">
        <v>22.841039269673701</v>
      </c>
      <c r="J200" s="6">
        <v>26.607762305063702</v>
      </c>
      <c r="K200" s="6">
        <v>36.925986526679097</v>
      </c>
    </row>
    <row r="201" spans="1:11" x14ac:dyDescent="0.25">
      <c r="A201" s="6" t="s">
        <v>123</v>
      </c>
      <c r="B201" s="6" t="s">
        <v>124</v>
      </c>
      <c r="C201" s="6" t="s">
        <v>15</v>
      </c>
      <c r="D201" s="6">
        <v>4129.1913404099996</v>
      </c>
      <c r="E201" s="6">
        <v>3797.9920985600002</v>
      </c>
      <c r="F201" s="6">
        <v>3021.3440347300002</v>
      </c>
      <c r="G201" s="6">
        <v>3970.8144534500002</v>
      </c>
      <c r="H201" s="6">
        <v>27.6767659094652</v>
      </c>
      <c r="I201" s="6">
        <v>25.456833934802901</v>
      </c>
      <c r="J201" s="6">
        <v>20.251188353232902</v>
      </c>
      <c r="K201" s="6">
        <v>26.615211802498902</v>
      </c>
    </row>
    <row r="202" spans="1:11" x14ac:dyDescent="0.25">
      <c r="A202" s="6" t="s">
        <v>123</v>
      </c>
      <c r="B202" s="6" t="s">
        <v>124</v>
      </c>
      <c r="C202" s="6" t="s">
        <v>16</v>
      </c>
      <c r="D202" s="6">
        <v>70447.938689360002</v>
      </c>
      <c r="E202" s="6">
        <v>88625.596453670005</v>
      </c>
      <c r="F202" s="6">
        <v>92911.732598960007</v>
      </c>
      <c r="G202" s="6">
        <v>125689.59975574</v>
      </c>
      <c r="H202" s="6">
        <v>18.6530650440444</v>
      </c>
      <c r="I202" s="6">
        <v>23.466109100892901</v>
      </c>
      <c r="J202" s="6">
        <v>24.600983701812901</v>
      </c>
      <c r="K202" s="6">
        <v>33.279842153249803</v>
      </c>
    </row>
    <row r="203" spans="1:11" x14ac:dyDescent="0.25">
      <c r="A203" s="6" t="s">
        <v>125</v>
      </c>
      <c r="B203" s="6" t="s">
        <v>126</v>
      </c>
      <c r="C203" s="6" t="s">
        <v>15</v>
      </c>
      <c r="D203" s="6">
        <v>795.83806549999997</v>
      </c>
      <c r="E203" s="6">
        <v>806.78642146300001</v>
      </c>
      <c r="F203" s="6">
        <v>778.94211690099996</v>
      </c>
      <c r="G203" s="6">
        <v>892.87613726999996</v>
      </c>
      <c r="H203" s="6">
        <v>24.304534493841398</v>
      </c>
      <c r="I203" s="6">
        <v>24.6388923320612</v>
      </c>
      <c r="J203" s="6">
        <v>23.788539867129799</v>
      </c>
      <c r="K203" s="6">
        <v>27.268033306967499</v>
      </c>
    </row>
    <row r="204" spans="1:11" x14ac:dyDescent="0.25">
      <c r="A204" s="6" t="s">
        <v>125</v>
      </c>
      <c r="B204" s="6" t="s">
        <v>126</v>
      </c>
      <c r="C204" s="6" t="s">
        <v>16</v>
      </c>
      <c r="D204" s="6">
        <v>9088.8284570159994</v>
      </c>
      <c r="E204" s="6">
        <v>12133.585969563999</v>
      </c>
      <c r="F204" s="6">
        <v>10555.538516295999</v>
      </c>
      <c r="G204" s="6">
        <v>12873.436629258</v>
      </c>
      <c r="H204" s="6">
        <v>20.355085349209698</v>
      </c>
      <c r="I204" s="6">
        <v>27.1740388951665</v>
      </c>
      <c r="J204" s="6">
        <v>23.639888069426402</v>
      </c>
      <c r="K204" s="6">
        <v>28.8309876861974</v>
      </c>
    </row>
    <row r="205" spans="1:11" x14ac:dyDescent="0.25">
      <c r="A205" s="6" t="s">
        <v>127</v>
      </c>
      <c r="B205" s="6" t="s">
        <v>128</v>
      </c>
      <c r="C205" s="6" t="s">
        <v>15</v>
      </c>
      <c r="D205" s="6">
        <v>1216.388028993</v>
      </c>
      <c r="E205" s="6">
        <v>866.94387761600001</v>
      </c>
      <c r="F205" s="6">
        <v>468.54039422099999</v>
      </c>
      <c r="G205" s="6">
        <v>474.057493443</v>
      </c>
      <c r="H205" s="6">
        <v>40.1988186009863</v>
      </c>
      <c r="I205" s="6">
        <v>28.650495436371799</v>
      </c>
      <c r="J205" s="6">
        <v>15.484179279631</v>
      </c>
      <c r="K205" s="6">
        <v>15.666506683011001</v>
      </c>
    </row>
    <row r="206" spans="1:11" x14ac:dyDescent="0.25">
      <c r="A206" s="6" t="s">
        <v>127</v>
      </c>
      <c r="B206" s="6" t="s">
        <v>128</v>
      </c>
      <c r="C206" s="6" t="s">
        <v>16</v>
      </c>
      <c r="D206" s="6">
        <v>18801.225913031001</v>
      </c>
      <c r="E206" s="6">
        <v>17416.953146217002</v>
      </c>
      <c r="F206" s="6">
        <v>11911.174107401999</v>
      </c>
      <c r="G206" s="6">
        <v>10652.536708985001</v>
      </c>
      <c r="H206" s="6">
        <v>31.984725147164902</v>
      </c>
      <c r="I206" s="6">
        <v>29.629794453812401</v>
      </c>
      <c r="J206" s="6">
        <v>20.263339835793801</v>
      </c>
      <c r="K206" s="6">
        <v>18.1221405632289</v>
      </c>
    </row>
    <row r="207" spans="1:11" x14ac:dyDescent="0.25">
      <c r="A207" s="6" t="s">
        <v>129</v>
      </c>
      <c r="B207" s="6" t="s">
        <v>130</v>
      </c>
      <c r="C207" s="6" t="s">
        <v>15</v>
      </c>
      <c r="D207" s="6">
        <v>261.03404329</v>
      </c>
      <c r="E207" s="6">
        <v>324.87746778899998</v>
      </c>
      <c r="F207" s="6">
        <v>95.029514816000002</v>
      </c>
      <c r="G207" s="6">
        <v>285.846966829</v>
      </c>
      <c r="H207" s="6">
        <v>27.0001329406788</v>
      </c>
      <c r="I207" s="6">
        <v>33.603796306326899</v>
      </c>
      <c r="J207" s="6">
        <v>9.8294057778114308</v>
      </c>
      <c r="K207" s="6">
        <v>29.5666649751828</v>
      </c>
    </row>
    <row r="208" spans="1:11" x14ac:dyDescent="0.25">
      <c r="A208" s="6" t="s">
        <v>129</v>
      </c>
      <c r="B208" s="6" t="s">
        <v>130</v>
      </c>
      <c r="C208" s="6" t="s">
        <v>16</v>
      </c>
      <c r="D208" s="6">
        <v>5267.5908156089999</v>
      </c>
      <c r="E208" s="6">
        <v>6752.1973777789999</v>
      </c>
      <c r="F208" s="6">
        <v>5908.4183619920004</v>
      </c>
      <c r="G208" s="6">
        <v>7461.146381515</v>
      </c>
      <c r="H208" s="6">
        <v>20.747243258627101</v>
      </c>
      <c r="I208" s="6">
        <v>26.594602054497098</v>
      </c>
      <c r="J208" s="6">
        <v>23.2712443545817</v>
      </c>
      <c r="K208" s="6">
        <v>29.3869103322941</v>
      </c>
    </row>
    <row r="209" spans="1:11" x14ac:dyDescent="0.25">
      <c r="A209" s="6" t="s">
        <v>131</v>
      </c>
      <c r="B209" s="6" t="s">
        <v>132</v>
      </c>
      <c r="C209" s="6" t="s">
        <v>15</v>
      </c>
      <c r="D209" s="6">
        <v>274.05743230399997</v>
      </c>
      <c r="E209" s="6">
        <v>814.05863255600002</v>
      </c>
      <c r="F209" s="6">
        <v>501.10016115600001</v>
      </c>
      <c r="G209" s="6">
        <v>933.78320091900002</v>
      </c>
      <c r="H209" s="6">
        <v>10.8623660147609</v>
      </c>
      <c r="I209" s="6">
        <v>32.265510006276102</v>
      </c>
      <c r="J209" s="6">
        <v>19.8612871571179</v>
      </c>
      <c r="K209" s="6">
        <v>37.010836821845103</v>
      </c>
    </row>
    <row r="210" spans="1:11" x14ac:dyDescent="0.25">
      <c r="A210" s="6" t="s">
        <v>131</v>
      </c>
      <c r="B210" s="6" t="s">
        <v>132</v>
      </c>
      <c r="C210" s="6" t="s">
        <v>16</v>
      </c>
      <c r="D210" s="6">
        <v>2435.6944913990001</v>
      </c>
      <c r="E210" s="6">
        <v>4805.522564549</v>
      </c>
      <c r="F210" s="6">
        <v>5928.6515344480003</v>
      </c>
      <c r="G210" s="6">
        <v>8949.1242970389994</v>
      </c>
      <c r="H210" s="6">
        <v>11.011778446669799</v>
      </c>
      <c r="I210" s="6">
        <v>21.725774717703601</v>
      </c>
      <c r="J210" s="6">
        <v>26.803442474163699</v>
      </c>
      <c r="K210" s="6">
        <v>40.459004361462902</v>
      </c>
    </row>
    <row r="211" spans="1:11" x14ac:dyDescent="0.25">
      <c r="A211" s="6" t="s">
        <v>133</v>
      </c>
      <c r="B211" s="6" t="s">
        <v>134</v>
      </c>
      <c r="C211" s="6" t="s">
        <v>15</v>
      </c>
      <c r="D211" s="6">
        <v>1411.2977162879999</v>
      </c>
      <c r="E211" s="6">
        <v>1601.321468327</v>
      </c>
      <c r="F211" s="6">
        <v>1348.171166026</v>
      </c>
      <c r="G211" s="6">
        <v>1481.3040140569999</v>
      </c>
      <c r="H211" s="6">
        <v>24.157393362490701</v>
      </c>
      <c r="I211" s="6">
        <v>27.4100582490296</v>
      </c>
      <c r="J211" s="6">
        <v>23.076846792694599</v>
      </c>
      <c r="K211" s="6">
        <v>25.355701595785099</v>
      </c>
    </row>
    <row r="212" spans="1:11" x14ac:dyDescent="0.25">
      <c r="A212" s="6" t="s">
        <v>133</v>
      </c>
      <c r="B212" s="6" t="s">
        <v>134</v>
      </c>
      <c r="C212" s="6" t="s">
        <v>16</v>
      </c>
      <c r="D212" s="6">
        <v>13511.481305609999</v>
      </c>
      <c r="E212" s="6">
        <v>17990.885291043</v>
      </c>
      <c r="F212" s="6">
        <v>18737.337944598999</v>
      </c>
      <c r="G212" s="6">
        <v>25786.278928506999</v>
      </c>
      <c r="H212" s="6">
        <v>17.7721887819899</v>
      </c>
      <c r="I212" s="6">
        <v>23.664127012838001</v>
      </c>
      <c r="J212" s="6">
        <v>24.645965878300299</v>
      </c>
      <c r="K212" s="6">
        <v>33.9177183268718</v>
      </c>
    </row>
    <row r="213" spans="1:11" x14ac:dyDescent="0.25">
      <c r="A213" s="6" t="s">
        <v>135</v>
      </c>
      <c r="B213" s="6" t="s">
        <v>136</v>
      </c>
      <c r="C213" s="6" t="s">
        <v>15</v>
      </c>
      <c r="D213" s="6">
        <v>114.63649532399999</v>
      </c>
      <c r="E213" s="6">
        <v>131.39102438500001</v>
      </c>
      <c r="F213" s="6">
        <v>64.023290712999994</v>
      </c>
      <c r="G213" s="6">
        <v>74.837738793</v>
      </c>
      <c r="H213" s="6">
        <v>29.7843351166999</v>
      </c>
      <c r="I213" s="6">
        <v>34.137420989265301</v>
      </c>
      <c r="J213" s="6">
        <v>16.6342414820027</v>
      </c>
      <c r="K213" s="6">
        <v>19.444002412032098</v>
      </c>
    </row>
    <row r="214" spans="1:11" x14ac:dyDescent="0.25">
      <c r="A214" s="6" t="s">
        <v>135</v>
      </c>
      <c r="B214" s="6" t="s">
        <v>136</v>
      </c>
      <c r="C214" s="6" t="s">
        <v>16</v>
      </c>
      <c r="D214" s="6">
        <v>2775.9871571550002</v>
      </c>
      <c r="E214" s="6">
        <v>1791.233108553</v>
      </c>
      <c r="F214" s="6">
        <v>1424.3726864600001</v>
      </c>
      <c r="G214" s="6">
        <v>1217.085717358</v>
      </c>
      <c r="H214" s="6">
        <v>38.5089596085094</v>
      </c>
      <c r="I214" s="6">
        <v>24.8482862209584</v>
      </c>
      <c r="J214" s="6">
        <v>19.7591368926097</v>
      </c>
      <c r="K214" s="6">
        <v>16.883617277922401</v>
      </c>
    </row>
    <row r="215" spans="1:11" x14ac:dyDescent="0.25">
      <c r="A215" s="6" t="s">
        <v>137</v>
      </c>
      <c r="B215" s="6" t="s">
        <v>138</v>
      </c>
      <c r="C215" s="6" t="s">
        <v>15</v>
      </c>
      <c r="D215" s="6">
        <v>1515.3726176</v>
      </c>
      <c r="E215" s="6">
        <v>1922.8824940300001</v>
      </c>
      <c r="F215" s="6">
        <v>1596.58818318</v>
      </c>
      <c r="G215" s="6">
        <v>2165.9224773400001</v>
      </c>
      <c r="H215" s="6">
        <v>21.0446036650841</v>
      </c>
      <c r="I215" s="6">
        <v>26.703861156920599</v>
      </c>
      <c r="J215" s="6">
        <v>22.1724776739029</v>
      </c>
      <c r="K215" s="6">
        <v>30.0790575040924</v>
      </c>
    </row>
    <row r="216" spans="1:11" x14ac:dyDescent="0.25">
      <c r="A216" s="6" t="s">
        <v>137</v>
      </c>
      <c r="B216" s="6" t="s">
        <v>138</v>
      </c>
      <c r="C216" s="6" t="s">
        <v>16</v>
      </c>
      <c r="D216" s="6">
        <v>13507.04154794</v>
      </c>
      <c r="E216" s="6">
        <v>25964.795728640001</v>
      </c>
      <c r="F216" s="6">
        <v>30123.709968259998</v>
      </c>
      <c r="G216" s="6">
        <v>40407.475126960002</v>
      </c>
      <c r="H216" s="6">
        <v>12.278791306558301</v>
      </c>
      <c r="I216" s="6">
        <v>23.603711215207699</v>
      </c>
      <c r="J216" s="6">
        <v>27.3844384624676</v>
      </c>
      <c r="K216" s="6">
        <v>36.733059015766401</v>
      </c>
    </row>
    <row r="217" spans="1:11" x14ac:dyDescent="0.25">
      <c r="A217" s="6" t="s">
        <v>139</v>
      </c>
      <c r="B217" s="6" t="s">
        <v>140</v>
      </c>
      <c r="C217" s="6" t="s">
        <v>15</v>
      </c>
      <c r="D217" s="6">
        <v>2048.2638519699999</v>
      </c>
      <c r="E217" s="6">
        <v>2460.44991321</v>
      </c>
      <c r="F217" s="6">
        <v>2488.2149422799998</v>
      </c>
      <c r="G217" s="6">
        <v>3692.0293671999998</v>
      </c>
      <c r="H217" s="6">
        <v>19.162427597370399</v>
      </c>
      <c r="I217" s="6">
        <v>23.018613189651401</v>
      </c>
      <c r="J217" s="6">
        <v>23.278367497565</v>
      </c>
      <c r="K217" s="6">
        <v>34.5405917154132</v>
      </c>
    </row>
    <row r="218" spans="1:11" x14ac:dyDescent="0.25">
      <c r="A218" s="6" t="s">
        <v>139</v>
      </c>
      <c r="B218" s="6" t="s">
        <v>140</v>
      </c>
      <c r="C218" s="6" t="s">
        <v>16</v>
      </c>
      <c r="D218" s="6">
        <v>22234.920480000001</v>
      </c>
      <c r="E218" s="6">
        <v>35770.579283749998</v>
      </c>
      <c r="F218" s="6">
        <v>46932.491315959996</v>
      </c>
      <c r="G218" s="6">
        <v>69391.402057019994</v>
      </c>
      <c r="H218" s="6">
        <v>12.7545447614567</v>
      </c>
      <c r="I218" s="6">
        <v>20.518960480573899</v>
      </c>
      <c r="J218" s="6">
        <v>26.921731597579701</v>
      </c>
      <c r="K218" s="6">
        <v>39.804763160389697</v>
      </c>
    </row>
    <row r="219" spans="1:11" x14ac:dyDescent="0.25">
      <c r="A219" t="s">
        <v>19</v>
      </c>
    </row>
    <row r="220" spans="1:11" x14ac:dyDescent="0.25">
      <c r="A220" t="s">
        <v>20</v>
      </c>
    </row>
    <row r="221" spans="1:11" x14ac:dyDescent="0.25">
      <c r="A221" t="s">
        <v>21</v>
      </c>
    </row>
    <row r="222" spans="1:11" x14ac:dyDescent="0.25">
      <c r="A222" t="s">
        <v>22</v>
      </c>
    </row>
    <row r="223" spans="1:11" x14ac:dyDescent="0.25">
      <c r="A223" t="s">
        <v>23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765</v>
      </c>
    </row>
    <row r="228" spans="1:11" x14ac:dyDescent="0.25">
      <c r="A228" s="5" t="s">
        <v>25</v>
      </c>
      <c r="B228" s="5" t="s">
        <v>145</v>
      </c>
      <c r="C228" s="5" t="s">
        <v>11</v>
      </c>
      <c r="D228" s="5" t="s">
        <v>753</v>
      </c>
      <c r="E228" s="5" t="s">
        <v>754</v>
      </c>
      <c r="F228" s="5" t="s">
        <v>755</v>
      </c>
      <c r="G228" s="5" t="s">
        <v>756</v>
      </c>
      <c r="H228" s="5" t="s">
        <v>757</v>
      </c>
      <c r="I228" s="5" t="s">
        <v>758</v>
      </c>
      <c r="J228" s="5" t="s">
        <v>759</v>
      </c>
      <c r="K228" s="5" t="s">
        <v>760</v>
      </c>
    </row>
    <row r="229" spans="1:11" x14ac:dyDescent="0.25">
      <c r="A229" s="6" t="s">
        <v>123</v>
      </c>
      <c r="B229" s="6" t="s">
        <v>146</v>
      </c>
      <c r="C229" s="6" t="s">
        <v>15</v>
      </c>
      <c r="D229" s="6">
        <v>323.04673301999998</v>
      </c>
      <c r="E229" s="6">
        <v>582.12811470999998</v>
      </c>
      <c r="F229" s="6">
        <v>385.86516870999998</v>
      </c>
      <c r="G229" s="6">
        <v>737.96056112999997</v>
      </c>
      <c r="H229" s="6">
        <v>15.9214707275683</v>
      </c>
      <c r="I229" s="6">
        <v>28.690386840952801</v>
      </c>
      <c r="J229" s="6">
        <v>19.017499205058101</v>
      </c>
      <c r="K229" s="6">
        <v>36.370643226420697</v>
      </c>
    </row>
    <row r="230" spans="1:11" x14ac:dyDescent="0.25">
      <c r="A230" s="6" t="s">
        <v>123</v>
      </c>
      <c r="B230" s="6" t="s">
        <v>146</v>
      </c>
      <c r="C230" s="6" t="s">
        <v>16</v>
      </c>
      <c r="D230" s="6">
        <v>3585.3069642400001</v>
      </c>
      <c r="E230" s="6">
        <v>5119.7653546700003</v>
      </c>
      <c r="F230" s="6">
        <v>5041.5949033200004</v>
      </c>
      <c r="G230" s="6">
        <v>6934.69225577</v>
      </c>
      <c r="H230" s="6">
        <v>17.335934651945401</v>
      </c>
      <c r="I230" s="6">
        <v>24.755458460630699</v>
      </c>
      <c r="J230" s="6">
        <v>24.3774830599654</v>
      </c>
      <c r="K230" s="6">
        <v>33.531123827458501</v>
      </c>
    </row>
    <row r="231" spans="1:11" x14ac:dyDescent="0.25">
      <c r="A231" s="6" t="s">
        <v>125</v>
      </c>
      <c r="B231" s="6" t="s">
        <v>147</v>
      </c>
      <c r="C231" s="6" t="s">
        <v>15</v>
      </c>
      <c r="D231" s="6">
        <v>327.77425234999998</v>
      </c>
      <c r="E231" s="6">
        <v>377.19749103999999</v>
      </c>
      <c r="F231" s="6">
        <v>235.85319332</v>
      </c>
      <c r="G231" s="6">
        <v>198.77284316000001</v>
      </c>
      <c r="H231" s="6">
        <v>28.7622754396197</v>
      </c>
      <c r="I231" s="6">
        <v>33.099177420565802</v>
      </c>
      <c r="J231" s="6">
        <v>20.6961787295606</v>
      </c>
      <c r="K231" s="6">
        <v>17.442368410253899</v>
      </c>
    </row>
    <row r="232" spans="1:11" x14ac:dyDescent="0.25">
      <c r="A232" s="6" t="s">
        <v>125</v>
      </c>
      <c r="B232" s="6" t="s">
        <v>147</v>
      </c>
      <c r="C232" s="6" t="s">
        <v>16</v>
      </c>
      <c r="D232" s="6">
        <v>3105.8760553100001</v>
      </c>
      <c r="E232" s="6">
        <v>5760.8692652</v>
      </c>
      <c r="F232" s="6">
        <v>4776.4427899599996</v>
      </c>
      <c r="G232" s="6">
        <v>5950.8836205899997</v>
      </c>
      <c r="H232" s="6">
        <v>15.8511007713963</v>
      </c>
      <c r="I232" s="6">
        <v>29.401082859506001</v>
      </c>
      <c r="J232" s="6">
        <v>24.3769791981955</v>
      </c>
      <c r="K232" s="6">
        <v>30.370837170902099</v>
      </c>
    </row>
    <row r="233" spans="1:11" x14ac:dyDescent="0.25">
      <c r="A233" s="6" t="s">
        <v>127</v>
      </c>
      <c r="B233" s="6" t="s">
        <v>148</v>
      </c>
      <c r="C233" s="6" t="s">
        <v>15</v>
      </c>
      <c r="D233" s="6">
        <v>1058.3918843399999</v>
      </c>
      <c r="E233" s="6">
        <v>1021.05928986</v>
      </c>
      <c r="F233" s="6">
        <v>184.88041401000001</v>
      </c>
      <c r="G233" s="6">
        <v>238.21239568999999</v>
      </c>
      <c r="H233" s="6">
        <v>42.292638656867403</v>
      </c>
      <c r="I233" s="6">
        <v>40.800852909237101</v>
      </c>
      <c r="J233" s="6">
        <v>7.3876988855908001</v>
      </c>
      <c r="K233" s="6">
        <v>9.5188095483047803</v>
      </c>
    </row>
    <row r="234" spans="1:11" x14ac:dyDescent="0.25">
      <c r="A234" s="6" t="s">
        <v>127</v>
      </c>
      <c r="B234" s="6" t="s">
        <v>148</v>
      </c>
      <c r="C234" s="6" t="s">
        <v>16</v>
      </c>
      <c r="D234" s="6">
        <v>15799.537974250001</v>
      </c>
      <c r="E234" s="6">
        <v>16631.624899539998</v>
      </c>
      <c r="F234" s="6">
        <v>9739.1624211199996</v>
      </c>
      <c r="G234" s="6">
        <v>9056.1845508400002</v>
      </c>
      <c r="H234" s="6">
        <v>30.842503269936898</v>
      </c>
      <c r="I234" s="6">
        <v>32.466832016508803</v>
      </c>
      <c r="J234" s="6">
        <v>19.0119577742968</v>
      </c>
      <c r="K234" s="6">
        <v>17.678706939257399</v>
      </c>
    </row>
    <row r="235" spans="1:11" x14ac:dyDescent="0.25">
      <c r="A235" s="6" t="s">
        <v>137</v>
      </c>
      <c r="B235" s="6" t="s">
        <v>149</v>
      </c>
      <c r="C235" s="6" t="s">
        <v>15</v>
      </c>
      <c r="D235" s="6">
        <v>420.25459919999997</v>
      </c>
      <c r="E235" s="6">
        <v>344.61482290999999</v>
      </c>
      <c r="F235" s="6">
        <v>282.96640472000001</v>
      </c>
      <c r="G235" s="6">
        <v>481.54780776000001</v>
      </c>
      <c r="H235" s="6">
        <v>27.478690741493601</v>
      </c>
      <c r="I235" s="6">
        <v>22.532922094617899</v>
      </c>
      <c r="J235" s="6">
        <v>18.5019898421927</v>
      </c>
      <c r="K235" s="6">
        <v>31.486397321695801</v>
      </c>
    </row>
    <row r="236" spans="1:11" x14ac:dyDescent="0.25">
      <c r="A236" s="6" t="s">
        <v>137</v>
      </c>
      <c r="B236" s="6" t="s">
        <v>149</v>
      </c>
      <c r="C236" s="6" t="s">
        <v>16</v>
      </c>
      <c r="D236" s="6">
        <v>7023.1666341099999</v>
      </c>
      <c r="E236" s="6">
        <v>7758.6095781599997</v>
      </c>
      <c r="F236" s="6">
        <v>7534.08371343</v>
      </c>
      <c r="G236" s="6">
        <v>7322.8470660900002</v>
      </c>
      <c r="H236" s="6">
        <v>23.695927882601101</v>
      </c>
      <c r="I236" s="6">
        <v>26.177287626984398</v>
      </c>
      <c r="J236" s="6">
        <v>25.419744915042902</v>
      </c>
      <c r="K236" s="6">
        <v>24.707039575371599</v>
      </c>
    </row>
    <row r="237" spans="1:11" x14ac:dyDescent="0.25">
      <c r="A237" s="6" t="s">
        <v>139</v>
      </c>
      <c r="B237" s="6" t="s">
        <v>150</v>
      </c>
      <c r="C237" s="6" t="s">
        <v>15</v>
      </c>
      <c r="D237" s="6">
        <v>538.44671404999997</v>
      </c>
      <c r="E237" s="6">
        <v>665.10772484999995</v>
      </c>
      <c r="F237" s="6">
        <v>355.54178774000002</v>
      </c>
      <c r="G237" s="6">
        <v>141.67660720000001</v>
      </c>
      <c r="H237" s="6">
        <v>31.658943707037999</v>
      </c>
      <c r="I237" s="6">
        <v>39.106205815171798</v>
      </c>
      <c r="J237" s="6">
        <v>20.9047193526286</v>
      </c>
      <c r="K237" s="6">
        <v>8.3301311251616692</v>
      </c>
    </row>
    <row r="238" spans="1:11" x14ac:dyDescent="0.25">
      <c r="A238" s="6" t="s">
        <v>139</v>
      </c>
      <c r="B238" s="6" t="s">
        <v>150</v>
      </c>
      <c r="C238" s="6" t="s">
        <v>16</v>
      </c>
      <c r="D238" s="6">
        <v>6997.0251243399998</v>
      </c>
      <c r="E238" s="6">
        <v>9679.1582536200003</v>
      </c>
      <c r="F238" s="6">
        <v>8939.3418285000007</v>
      </c>
      <c r="G238" s="6">
        <v>9102.4782183999996</v>
      </c>
      <c r="H238" s="6">
        <v>20.153881082141201</v>
      </c>
      <c r="I238" s="6">
        <v>27.879363151076799</v>
      </c>
      <c r="J238" s="6">
        <v>25.7484329358034</v>
      </c>
      <c r="K238" s="6">
        <v>26.2183228309786</v>
      </c>
    </row>
    <row r="239" spans="1:11" x14ac:dyDescent="0.25">
      <c r="A239" s="6" t="s">
        <v>151</v>
      </c>
      <c r="B239" s="6" t="s">
        <v>152</v>
      </c>
      <c r="C239" s="6" t="s">
        <v>15</v>
      </c>
      <c r="D239" s="6">
        <v>110.88574584</v>
      </c>
      <c r="E239" s="6">
        <v>164.398404903</v>
      </c>
      <c r="F239" s="6">
        <v>37.612990981000003</v>
      </c>
      <c r="G239" s="6">
        <v>135.88651390000001</v>
      </c>
      <c r="H239" s="6">
        <v>24.7080624373055</v>
      </c>
      <c r="I239" s="6">
        <v>36.631994691164998</v>
      </c>
      <c r="J239" s="6">
        <v>8.3810964391521701</v>
      </c>
      <c r="K239" s="6">
        <v>30.2788464323773</v>
      </c>
    </row>
    <row r="240" spans="1:11" x14ac:dyDescent="0.25">
      <c r="A240" s="6" t="s">
        <v>151</v>
      </c>
      <c r="B240" s="6" t="s">
        <v>152</v>
      </c>
      <c r="C240" s="6" t="s">
        <v>16</v>
      </c>
      <c r="D240" s="6">
        <v>1647.8606825459999</v>
      </c>
      <c r="E240" s="6">
        <v>2771.3929961990002</v>
      </c>
      <c r="F240" s="6">
        <v>2229.6853344309998</v>
      </c>
      <c r="G240" s="6">
        <v>2731.7218128549998</v>
      </c>
      <c r="H240" s="6">
        <v>17.566573540035101</v>
      </c>
      <c r="I240" s="6">
        <v>29.543686181558598</v>
      </c>
      <c r="J240" s="6">
        <v>23.768958027388699</v>
      </c>
      <c r="K240" s="6">
        <v>29.120782251017602</v>
      </c>
    </row>
    <row r="241" spans="1:11" x14ac:dyDescent="0.25">
      <c r="A241" s="6" t="s">
        <v>153</v>
      </c>
      <c r="B241" s="6" t="s">
        <v>154</v>
      </c>
      <c r="C241" s="6" t="s">
        <v>15</v>
      </c>
      <c r="D241" s="6">
        <v>124.14308468</v>
      </c>
      <c r="E241" s="6">
        <v>118.60444081</v>
      </c>
      <c r="F241" s="6">
        <v>144.12156694000001</v>
      </c>
      <c r="G241" s="6">
        <v>107.77303753</v>
      </c>
      <c r="H241" s="6">
        <v>25.097555820819199</v>
      </c>
      <c r="I241" s="6">
        <v>23.977828338154499</v>
      </c>
      <c r="J241" s="6">
        <v>29.1365329014038</v>
      </c>
      <c r="K241" s="6">
        <v>21.788082939622502</v>
      </c>
    </row>
    <row r="242" spans="1:11" x14ac:dyDescent="0.25">
      <c r="A242" s="6" t="s">
        <v>153</v>
      </c>
      <c r="B242" s="6" t="s">
        <v>154</v>
      </c>
      <c r="C242" s="6" t="s">
        <v>16</v>
      </c>
      <c r="D242" s="6">
        <v>1937.1023147999999</v>
      </c>
      <c r="E242" s="6">
        <v>4113.5590910800001</v>
      </c>
      <c r="F242" s="6">
        <v>5025.1892220099999</v>
      </c>
      <c r="G242" s="6">
        <v>5890.4567991900003</v>
      </c>
      <c r="H242" s="6">
        <v>11.4173477235723</v>
      </c>
      <c r="I242" s="6">
        <v>24.245458882316001</v>
      </c>
      <c r="J242" s="6">
        <v>29.618638254716998</v>
      </c>
      <c r="K242" s="6">
        <v>34.718555139394802</v>
      </c>
    </row>
    <row r="243" spans="1:11" x14ac:dyDescent="0.25">
      <c r="A243" s="6" t="s">
        <v>155</v>
      </c>
      <c r="B243" s="6" t="s">
        <v>156</v>
      </c>
      <c r="C243" s="6" t="s">
        <v>15</v>
      </c>
      <c r="D243" s="6">
        <v>425.80250368999998</v>
      </c>
      <c r="E243" s="6">
        <v>439.89453140000001</v>
      </c>
      <c r="F243" s="6">
        <v>322.30772346999998</v>
      </c>
      <c r="G243" s="6">
        <v>62.846774879999998</v>
      </c>
      <c r="H243" s="6">
        <v>34.041010648081397</v>
      </c>
      <c r="I243" s="6">
        <v>35.167605398398798</v>
      </c>
      <c r="J243" s="6">
        <v>25.767064663830499</v>
      </c>
      <c r="K243" s="6">
        <v>5.0243192896892701</v>
      </c>
    </row>
    <row r="244" spans="1:11" x14ac:dyDescent="0.25">
      <c r="A244" s="6" t="s">
        <v>155</v>
      </c>
      <c r="B244" s="6" t="s">
        <v>156</v>
      </c>
      <c r="C244" s="6" t="s">
        <v>16</v>
      </c>
      <c r="D244" s="6">
        <v>11348.87545632</v>
      </c>
      <c r="E244" s="6">
        <v>7216.8001167499997</v>
      </c>
      <c r="F244" s="6">
        <v>5550.8398916699998</v>
      </c>
      <c r="G244" s="6">
        <v>7061.1539573700002</v>
      </c>
      <c r="H244" s="6">
        <v>36.400653630228703</v>
      </c>
      <c r="I244" s="6">
        <v>23.147336701286999</v>
      </c>
      <c r="J244" s="6">
        <v>17.8038961684979</v>
      </c>
      <c r="K244" s="6">
        <v>22.648113499986302</v>
      </c>
    </row>
    <row r="245" spans="1:11" x14ac:dyDescent="0.25">
      <c r="A245" s="6" t="s">
        <v>157</v>
      </c>
      <c r="B245" s="6" t="s">
        <v>158</v>
      </c>
      <c r="C245" s="6" t="s">
        <v>15</v>
      </c>
      <c r="D245" s="6">
        <v>522.75353156000006</v>
      </c>
      <c r="E245" s="6">
        <v>340.63847127000003</v>
      </c>
      <c r="F245" s="6">
        <v>568.83645406000005</v>
      </c>
      <c r="G245" s="6">
        <v>493.10825129</v>
      </c>
      <c r="H245" s="6">
        <v>27.151278492692999</v>
      </c>
      <c r="I245" s="6">
        <v>17.692410362445202</v>
      </c>
      <c r="J245" s="6">
        <v>29.544777889666602</v>
      </c>
      <c r="K245" s="6">
        <v>25.611533255195098</v>
      </c>
    </row>
    <row r="246" spans="1:11" x14ac:dyDescent="0.25">
      <c r="A246" s="6" t="s">
        <v>157</v>
      </c>
      <c r="B246" s="6" t="s">
        <v>158</v>
      </c>
      <c r="C246" s="6" t="s">
        <v>16</v>
      </c>
      <c r="D246" s="6">
        <v>7192.6316297000003</v>
      </c>
      <c r="E246" s="6">
        <v>7978.3376118599999</v>
      </c>
      <c r="F246" s="6">
        <v>7338.1715297199999</v>
      </c>
      <c r="G246" s="6">
        <v>10791.36488334</v>
      </c>
      <c r="H246" s="6">
        <v>21.5991664039555</v>
      </c>
      <c r="I246" s="6">
        <v>23.958608000155401</v>
      </c>
      <c r="J246" s="6">
        <v>22.0362165242435</v>
      </c>
      <c r="K246" s="6">
        <v>32.406009071645599</v>
      </c>
    </row>
    <row r="247" spans="1:11" x14ac:dyDescent="0.25">
      <c r="A247" s="6" t="s">
        <v>159</v>
      </c>
      <c r="B247" s="6" t="s">
        <v>160</v>
      </c>
      <c r="C247" s="6" t="s">
        <v>15</v>
      </c>
      <c r="D247" s="6">
        <v>793.46070258999998</v>
      </c>
      <c r="E247" s="6">
        <v>440.70477332000002</v>
      </c>
      <c r="F247" s="6">
        <v>229.29135226</v>
      </c>
      <c r="G247" s="6">
        <v>386.82602271000002</v>
      </c>
      <c r="H247" s="6">
        <v>42.883211191879496</v>
      </c>
      <c r="I247" s="6">
        <v>23.818238012118002</v>
      </c>
      <c r="J247" s="6">
        <v>12.392232471427199</v>
      </c>
      <c r="K247" s="6">
        <v>20.906318324575299</v>
      </c>
    </row>
    <row r="248" spans="1:11" x14ac:dyDescent="0.25">
      <c r="A248" s="6" t="s">
        <v>159</v>
      </c>
      <c r="B248" s="6" t="s">
        <v>160</v>
      </c>
      <c r="C248" s="6" t="s">
        <v>16</v>
      </c>
      <c r="D248" s="6">
        <v>8553.1472288900004</v>
      </c>
      <c r="E248" s="6">
        <v>12051.01216342</v>
      </c>
      <c r="F248" s="6">
        <v>13911.33864485</v>
      </c>
      <c r="G248" s="6">
        <v>18645.235167480001</v>
      </c>
      <c r="H248" s="6">
        <v>16.089219830668998</v>
      </c>
      <c r="I248" s="6">
        <v>22.669010446169199</v>
      </c>
      <c r="J248" s="6">
        <v>26.168447660981101</v>
      </c>
      <c r="K248" s="6">
        <v>35.073322062180701</v>
      </c>
    </row>
    <row r="249" spans="1:11" x14ac:dyDescent="0.25">
      <c r="A249" s="6" t="s">
        <v>161</v>
      </c>
      <c r="B249" s="6" t="s">
        <v>162</v>
      </c>
      <c r="C249" s="6" t="s">
        <v>15</v>
      </c>
      <c r="D249" s="6">
        <v>824.01700980999999</v>
      </c>
      <c r="E249" s="6">
        <v>809.92795061000004</v>
      </c>
      <c r="F249" s="6">
        <v>1009.98987392</v>
      </c>
      <c r="G249" s="6">
        <v>1377.3118927</v>
      </c>
      <c r="H249" s="6">
        <v>20.4915804909228</v>
      </c>
      <c r="I249" s="6">
        <v>20.1412150406941</v>
      </c>
      <c r="J249" s="6">
        <v>25.116336859624699</v>
      </c>
      <c r="K249" s="6">
        <v>34.250867608758398</v>
      </c>
    </row>
    <row r="250" spans="1:11" x14ac:dyDescent="0.25">
      <c r="A250" s="6" t="s">
        <v>161</v>
      </c>
      <c r="B250" s="6" t="s">
        <v>162</v>
      </c>
      <c r="C250" s="6" t="s">
        <v>16</v>
      </c>
      <c r="D250" s="6">
        <v>15869.87701238</v>
      </c>
      <c r="E250" s="6">
        <v>19300.317388619998</v>
      </c>
      <c r="F250" s="6">
        <v>20001.848104339999</v>
      </c>
      <c r="G250" s="6">
        <v>30304.738547280002</v>
      </c>
      <c r="H250" s="6">
        <v>18.566301651685301</v>
      </c>
      <c r="I250" s="6">
        <v>22.579602496657699</v>
      </c>
      <c r="J250" s="6">
        <v>23.4003291397072</v>
      </c>
      <c r="K250" s="6">
        <v>35.453766711949797</v>
      </c>
    </row>
    <row r="251" spans="1:11" x14ac:dyDescent="0.25">
      <c r="A251" s="6" t="s">
        <v>163</v>
      </c>
      <c r="B251" s="6" t="s">
        <v>164</v>
      </c>
      <c r="C251" s="6" t="s">
        <v>15</v>
      </c>
      <c r="D251" s="6">
        <v>330.34612220000002</v>
      </c>
      <c r="E251" s="6">
        <v>685.12114136000002</v>
      </c>
      <c r="F251" s="6">
        <v>613.86330592000002</v>
      </c>
      <c r="G251" s="6">
        <v>1104.26067414</v>
      </c>
      <c r="H251" s="6">
        <v>12.084693458504599</v>
      </c>
      <c r="I251" s="6">
        <v>25.0630427266338</v>
      </c>
      <c r="J251" s="6">
        <v>22.456294713143802</v>
      </c>
      <c r="K251" s="6">
        <v>40.395969101717903</v>
      </c>
    </row>
    <row r="252" spans="1:11" x14ac:dyDescent="0.25">
      <c r="A252" s="6" t="s">
        <v>163</v>
      </c>
      <c r="B252" s="6" t="s">
        <v>164</v>
      </c>
      <c r="C252" s="6" t="s">
        <v>16</v>
      </c>
      <c r="D252" s="6">
        <v>3558.82579197</v>
      </c>
      <c r="E252" s="6">
        <v>6142.66810068</v>
      </c>
      <c r="F252" s="6">
        <v>7745.31792898</v>
      </c>
      <c r="G252" s="6">
        <v>12666.944102490001</v>
      </c>
      <c r="H252" s="6">
        <v>11.817940614706</v>
      </c>
      <c r="I252" s="6">
        <v>20.398213082945102</v>
      </c>
      <c r="J252" s="6">
        <v>25.720198930005601</v>
      </c>
      <c r="K252" s="6">
        <v>42.063647372343397</v>
      </c>
    </row>
    <row r="253" spans="1:11" x14ac:dyDescent="0.25">
      <c r="A253" s="6" t="s">
        <v>165</v>
      </c>
      <c r="B253" s="6" t="s">
        <v>166</v>
      </c>
      <c r="C253" s="6" t="s">
        <v>15</v>
      </c>
      <c r="D253" s="6">
        <v>458.21777128000002</v>
      </c>
      <c r="E253" s="6">
        <v>634.45124536000003</v>
      </c>
      <c r="F253" s="6">
        <v>659.74184085000002</v>
      </c>
      <c r="G253" s="6">
        <v>970.92218488000003</v>
      </c>
      <c r="H253" s="6">
        <v>16.825623754090401</v>
      </c>
      <c r="I253" s="6">
        <v>23.29686584377</v>
      </c>
      <c r="J253" s="6">
        <v>24.225529180076201</v>
      </c>
      <c r="K253" s="6">
        <v>35.651981222063398</v>
      </c>
    </row>
    <row r="254" spans="1:11" x14ac:dyDescent="0.25">
      <c r="A254" s="6" t="s">
        <v>165</v>
      </c>
      <c r="B254" s="6" t="s">
        <v>166</v>
      </c>
      <c r="C254" s="6" t="s">
        <v>16</v>
      </c>
      <c r="D254" s="6">
        <v>5438.3616743900002</v>
      </c>
      <c r="E254" s="6">
        <v>7947.8674516900001</v>
      </c>
      <c r="F254" s="6">
        <v>9316.14411793</v>
      </c>
      <c r="G254" s="6">
        <v>14527.70805307</v>
      </c>
      <c r="H254" s="6">
        <v>14.6074396963956</v>
      </c>
      <c r="I254" s="6">
        <v>21.347972324501399</v>
      </c>
      <c r="J254" s="6">
        <v>25.023163510149701</v>
      </c>
      <c r="K254" s="6">
        <v>39.021424468953299</v>
      </c>
    </row>
    <row r="255" spans="1:11" x14ac:dyDescent="0.25">
      <c r="A255" s="6" t="s">
        <v>167</v>
      </c>
      <c r="B255" s="6" t="s">
        <v>168</v>
      </c>
      <c r="C255" s="6" t="s">
        <v>15</v>
      </c>
      <c r="D255" s="6">
        <v>316.06090366000001</v>
      </c>
      <c r="E255" s="6">
        <v>513.04973782000002</v>
      </c>
      <c r="F255" s="6">
        <v>554.71890427999995</v>
      </c>
      <c r="G255" s="6">
        <v>547.97600561000002</v>
      </c>
      <c r="H255" s="6">
        <v>16.360906688349399</v>
      </c>
      <c r="I255" s="6">
        <v>26.558042420788901</v>
      </c>
      <c r="J255" s="6">
        <v>28.715048669707102</v>
      </c>
      <c r="K255" s="6">
        <v>28.366002221154499</v>
      </c>
    </row>
    <row r="256" spans="1:11" x14ac:dyDescent="0.25">
      <c r="A256" s="6" t="s">
        <v>167</v>
      </c>
      <c r="B256" s="6" t="s">
        <v>168</v>
      </c>
      <c r="C256" s="6" t="s">
        <v>16</v>
      </c>
      <c r="D256" s="6">
        <v>2889.1837360499999</v>
      </c>
      <c r="E256" s="6">
        <v>5962.7736736699999</v>
      </c>
      <c r="F256" s="6">
        <v>7212.7627624799998</v>
      </c>
      <c r="G256" s="6">
        <v>11482.58044503</v>
      </c>
      <c r="H256" s="6">
        <v>10.4880829384891</v>
      </c>
      <c r="I256" s="6">
        <v>21.645582471120498</v>
      </c>
      <c r="J256" s="6">
        <v>26.183192548342198</v>
      </c>
      <c r="K256" s="6">
        <v>41.683142042048203</v>
      </c>
    </row>
    <row r="257" spans="1:11" x14ac:dyDescent="0.25">
      <c r="A257" s="6" t="s">
        <v>169</v>
      </c>
      <c r="B257" s="6" t="s">
        <v>170</v>
      </c>
      <c r="C257" s="6" t="s">
        <v>15</v>
      </c>
      <c r="D257" s="6">
        <v>38.227738709999997</v>
      </c>
      <c r="E257" s="6">
        <v>124.56810702999999</v>
      </c>
      <c r="F257" s="6">
        <v>125.390363647</v>
      </c>
      <c r="G257" s="6">
        <v>128.10160497999999</v>
      </c>
      <c r="H257" s="6">
        <v>9.1830068982750408</v>
      </c>
      <c r="I257" s="6">
        <v>29.923553544178599</v>
      </c>
      <c r="J257" s="6">
        <v>30.121074727509502</v>
      </c>
      <c r="K257" s="6">
        <v>30.772364830036899</v>
      </c>
    </row>
    <row r="258" spans="1:11" x14ac:dyDescent="0.25">
      <c r="A258" s="6" t="s">
        <v>169</v>
      </c>
      <c r="B258" s="6" t="s">
        <v>170</v>
      </c>
      <c r="C258" s="6" t="s">
        <v>16</v>
      </c>
      <c r="D258" s="6">
        <v>1879.1266928110001</v>
      </c>
      <c r="E258" s="6">
        <v>3110.7008271680002</v>
      </c>
      <c r="F258" s="6">
        <v>3213.8426928630001</v>
      </c>
      <c r="G258" s="6">
        <v>5011.2859441410001</v>
      </c>
      <c r="H258" s="6">
        <v>14.219696762429599</v>
      </c>
      <c r="I258" s="6">
        <v>23.539244400173502</v>
      </c>
      <c r="J258" s="6">
        <v>24.319737838590999</v>
      </c>
      <c r="K258" s="6">
        <v>37.921320998806003</v>
      </c>
    </row>
    <row r="259" spans="1:11" x14ac:dyDescent="0.25">
      <c r="A259" s="6" t="s">
        <v>171</v>
      </c>
      <c r="B259" s="6" t="s">
        <v>172</v>
      </c>
      <c r="C259" s="6" t="s">
        <v>15</v>
      </c>
      <c r="D259" s="6">
        <v>273.88295820000002</v>
      </c>
      <c r="E259" s="6">
        <v>300.01255442000001</v>
      </c>
      <c r="F259" s="6">
        <v>222.44501933000001</v>
      </c>
      <c r="G259" s="6">
        <v>598.82077093999999</v>
      </c>
      <c r="H259" s="6">
        <v>19.630917058311901</v>
      </c>
      <c r="I259" s="6">
        <v>21.5037898340887</v>
      </c>
      <c r="J259" s="6">
        <v>15.944035923962099</v>
      </c>
      <c r="K259" s="6">
        <v>42.921257183637202</v>
      </c>
    </row>
    <row r="260" spans="1:11" x14ac:dyDescent="0.25">
      <c r="A260" s="6" t="s">
        <v>171</v>
      </c>
      <c r="B260" s="6" t="s">
        <v>172</v>
      </c>
      <c r="C260" s="6" t="s">
        <v>16</v>
      </c>
      <c r="D260" s="6">
        <v>2295.3223189400001</v>
      </c>
      <c r="E260" s="6">
        <v>4429.5465044700004</v>
      </c>
      <c r="F260" s="6">
        <v>5579.3829092899996</v>
      </c>
      <c r="G260" s="6">
        <v>9655.4603438800004</v>
      </c>
      <c r="H260" s="6">
        <v>10.452424471393501</v>
      </c>
      <c r="I260" s="6">
        <v>20.1712412668384</v>
      </c>
      <c r="J260" s="6">
        <v>25.407359121253702</v>
      </c>
      <c r="K260" s="6">
        <v>43.968975140514402</v>
      </c>
    </row>
    <row r="261" spans="1:11" x14ac:dyDescent="0.25">
      <c r="A261" s="6" t="s">
        <v>173</v>
      </c>
      <c r="B261" s="6" t="s">
        <v>174</v>
      </c>
      <c r="C261" s="6" t="s">
        <v>15</v>
      </c>
      <c r="D261" s="6">
        <v>167.88896140400001</v>
      </c>
      <c r="E261" s="6">
        <v>316.08849472600002</v>
      </c>
      <c r="F261" s="6">
        <v>194.623752346</v>
      </c>
      <c r="G261" s="6">
        <v>440.46508983899997</v>
      </c>
      <c r="H261" s="6">
        <v>15.0025929345557</v>
      </c>
      <c r="I261" s="6">
        <v>28.2457344307429</v>
      </c>
      <c r="J261" s="6">
        <v>17.391619481263</v>
      </c>
      <c r="K261" s="6">
        <v>39.3600531534384</v>
      </c>
    </row>
    <row r="262" spans="1:11" x14ac:dyDescent="0.25">
      <c r="A262" s="6" t="s">
        <v>173</v>
      </c>
      <c r="B262" s="6" t="s">
        <v>174</v>
      </c>
      <c r="C262" s="6" t="s">
        <v>16</v>
      </c>
      <c r="D262" s="6">
        <v>689.35618699899999</v>
      </c>
      <c r="E262" s="6">
        <v>1412.1130466290001</v>
      </c>
      <c r="F262" s="6">
        <v>1588.7928443180001</v>
      </c>
      <c r="G262" s="6">
        <v>2861.6430246290001</v>
      </c>
      <c r="H262" s="6">
        <v>10.5214617154341</v>
      </c>
      <c r="I262" s="6">
        <v>21.552709090276899</v>
      </c>
      <c r="J262" s="6">
        <v>24.249326256169098</v>
      </c>
      <c r="K262" s="6">
        <v>43.676502938119903</v>
      </c>
    </row>
    <row r="263" spans="1:11" x14ac:dyDescent="0.25">
      <c r="A263" s="6" t="s">
        <v>175</v>
      </c>
      <c r="B263" s="6" t="s">
        <v>176</v>
      </c>
      <c r="C263" s="6" t="s">
        <v>15</v>
      </c>
      <c r="D263" s="6">
        <v>113.69456814999999</v>
      </c>
      <c r="E263" s="6">
        <v>164.78495115699999</v>
      </c>
      <c r="F263" s="6">
        <v>55.435212397000001</v>
      </c>
      <c r="G263" s="6">
        <v>124.78638952599999</v>
      </c>
      <c r="H263" s="6">
        <v>24.786198002989298</v>
      </c>
      <c r="I263" s="6">
        <v>35.9242529678436</v>
      </c>
      <c r="J263" s="6">
        <v>12.085257661536</v>
      </c>
      <c r="K263" s="6">
        <v>27.2042913676311</v>
      </c>
    </row>
    <row r="264" spans="1:11" x14ac:dyDescent="0.25">
      <c r="A264" s="6" t="s">
        <v>175</v>
      </c>
      <c r="B264" s="6" t="s">
        <v>176</v>
      </c>
      <c r="C264" s="6" t="s">
        <v>16</v>
      </c>
      <c r="D264" s="6">
        <v>2182.1126333359998</v>
      </c>
      <c r="E264" s="6">
        <v>3249.1429919920001</v>
      </c>
      <c r="F264" s="6">
        <v>3248.3854378760002</v>
      </c>
      <c r="G264" s="6">
        <v>4046.7278221490001</v>
      </c>
      <c r="H264" s="6">
        <v>17.1463883609993</v>
      </c>
      <c r="I264" s="6">
        <v>25.530793750065602</v>
      </c>
      <c r="J264" s="6">
        <v>25.524841116421101</v>
      </c>
      <c r="K264" s="6">
        <v>31.797976772514001</v>
      </c>
    </row>
    <row r="265" spans="1:11" x14ac:dyDescent="0.25">
      <c r="A265" s="6" t="s">
        <v>177</v>
      </c>
      <c r="B265" s="6" t="s">
        <v>178</v>
      </c>
      <c r="C265" s="6" t="s">
        <v>15</v>
      </c>
      <c r="D265" s="6">
        <v>106.1684709</v>
      </c>
      <c r="E265" s="6">
        <v>497.97013783</v>
      </c>
      <c r="F265" s="6">
        <v>306.47640881000001</v>
      </c>
      <c r="G265" s="6">
        <v>493.31811107999999</v>
      </c>
      <c r="H265" s="6">
        <v>7.5622170839688501</v>
      </c>
      <c r="I265" s="6">
        <v>35.469647925430799</v>
      </c>
      <c r="J265" s="6">
        <v>21.829843784030601</v>
      </c>
      <c r="K265" s="6">
        <v>35.138291206569697</v>
      </c>
    </row>
    <row r="266" spans="1:11" x14ac:dyDescent="0.25">
      <c r="A266" s="6" t="s">
        <v>177</v>
      </c>
      <c r="B266" s="6" t="s">
        <v>178</v>
      </c>
      <c r="C266" s="6" t="s">
        <v>16</v>
      </c>
      <c r="D266" s="6">
        <v>1746.3383044</v>
      </c>
      <c r="E266" s="6">
        <v>3393.4095179199999</v>
      </c>
      <c r="F266" s="6">
        <v>4339.8586901299996</v>
      </c>
      <c r="G266" s="6">
        <v>6087.4812724100002</v>
      </c>
      <c r="H266" s="6">
        <v>11.218143872089099</v>
      </c>
      <c r="I266" s="6">
        <v>21.798614903555102</v>
      </c>
      <c r="J266" s="6">
        <v>27.878423698174299</v>
      </c>
      <c r="K266" s="6">
        <v>39.104817526181598</v>
      </c>
    </row>
    <row r="267" spans="1:11" x14ac:dyDescent="0.25">
      <c r="A267" s="6" t="s">
        <v>179</v>
      </c>
      <c r="B267" s="6" t="s">
        <v>180</v>
      </c>
      <c r="C267" s="6" t="s">
        <v>15</v>
      </c>
      <c r="D267" s="6">
        <v>544.55024444000003</v>
      </c>
      <c r="E267" s="6">
        <v>489.00426603</v>
      </c>
      <c r="F267" s="6">
        <v>404.12385334999999</v>
      </c>
      <c r="G267" s="6">
        <v>366.36198328</v>
      </c>
      <c r="H267" s="6">
        <v>30.185036898723801</v>
      </c>
      <c r="I267" s="6">
        <v>27.106060394717701</v>
      </c>
      <c r="J267" s="6">
        <v>22.401042969999502</v>
      </c>
      <c r="K267" s="6">
        <v>20.307859736558999</v>
      </c>
    </row>
    <row r="268" spans="1:11" x14ac:dyDescent="0.25">
      <c r="A268" s="6" t="s">
        <v>179</v>
      </c>
      <c r="B268" s="6" t="s">
        <v>180</v>
      </c>
      <c r="C268" s="6" t="s">
        <v>16</v>
      </c>
      <c r="D268" s="6">
        <v>2479.7005450800002</v>
      </c>
      <c r="E268" s="6">
        <v>6475.6962080499998</v>
      </c>
      <c r="F268" s="6">
        <v>7425.7671941099998</v>
      </c>
      <c r="G268" s="6">
        <v>9827.0171938599997</v>
      </c>
      <c r="H268" s="6">
        <v>9.4615514587973593</v>
      </c>
      <c r="I268" s="6">
        <v>24.708682274386199</v>
      </c>
      <c r="J268" s="6">
        <v>28.333775450234601</v>
      </c>
      <c r="K268" s="6">
        <v>37.495990816581902</v>
      </c>
    </row>
    <row r="269" spans="1:11" x14ac:dyDescent="0.25">
      <c r="A269" s="6" t="s">
        <v>181</v>
      </c>
      <c r="B269" s="6" t="s">
        <v>182</v>
      </c>
      <c r="C269" s="6" t="s">
        <v>15</v>
      </c>
      <c r="D269" s="6">
        <v>402.39332460999998</v>
      </c>
      <c r="E269" s="6">
        <v>718.89466047999997</v>
      </c>
      <c r="F269" s="6">
        <v>650.00693650999995</v>
      </c>
      <c r="G269" s="6">
        <v>597.20676874000003</v>
      </c>
      <c r="H269" s="6">
        <v>16.989361935065201</v>
      </c>
      <c r="I269" s="6">
        <v>30.3522967035249</v>
      </c>
      <c r="J269" s="6">
        <v>27.443802939262</v>
      </c>
      <c r="K269" s="6">
        <v>25.2145384221478</v>
      </c>
    </row>
    <row r="270" spans="1:11" x14ac:dyDescent="0.25">
      <c r="A270" s="6" t="s">
        <v>181</v>
      </c>
      <c r="B270" s="6" t="s">
        <v>182</v>
      </c>
      <c r="C270" s="6" t="s">
        <v>16</v>
      </c>
      <c r="D270" s="6">
        <v>4617.1605139699996</v>
      </c>
      <c r="E270" s="6">
        <v>7201.9701539199996</v>
      </c>
      <c r="F270" s="6">
        <v>8006.8422086299997</v>
      </c>
      <c r="G270" s="6">
        <v>10335.369214009999</v>
      </c>
      <c r="H270" s="6">
        <v>15.3082064455603</v>
      </c>
      <c r="I270" s="6">
        <v>23.8781488313853</v>
      </c>
      <c r="J270" s="6">
        <v>26.546704004739802</v>
      </c>
      <c r="K270" s="6">
        <v>34.2669407183147</v>
      </c>
    </row>
    <row r="271" spans="1:11" x14ac:dyDescent="0.25">
      <c r="A271" s="6" t="s">
        <v>183</v>
      </c>
      <c r="B271" s="6" t="s">
        <v>184</v>
      </c>
      <c r="C271" s="6" t="s">
        <v>15</v>
      </c>
      <c r="D271" s="6">
        <v>221.75753351</v>
      </c>
      <c r="E271" s="6">
        <v>401.98434811999999</v>
      </c>
      <c r="F271" s="6">
        <v>247.51656136</v>
      </c>
      <c r="G271" s="6">
        <v>257.66872487500001</v>
      </c>
      <c r="H271" s="6">
        <v>19.643209927296098</v>
      </c>
      <c r="I271" s="6">
        <v>35.607642331809899</v>
      </c>
      <c r="J271" s="6">
        <v>21.924936205415001</v>
      </c>
      <c r="K271" s="6">
        <v>22.824211535479002</v>
      </c>
    </row>
    <row r="272" spans="1:11" x14ac:dyDescent="0.25">
      <c r="A272" s="6" t="s">
        <v>183</v>
      </c>
      <c r="B272" s="6" t="s">
        <v>184</v>
      </c>
      <c r="C272" s="6" t="s">
        <v>16</v>
      </c>
      <c r="D272" s="6">
        <v>1821.6426558000001</v>
      </c>
      <c r="E272" s="6">
        <v>3949.16678065</v>
      </c>
      <c r="F272" s="6">
        <v>4448.36970243</v>
      </c>
      <c r="G272" s="6">
        <v>6451.7428953999997</v>
      </c>
      <c r="H272" s="6">
        <v>10.927066013830601</v>
      </c>
      <c r="I272" s="6">
        <v>23.688952371856999</v>
      </c>
      <c r="J272" s="6">
        <v>26.6834053526429</v>
      </c>
      <c r="K272" s="6">
        <v>38.700576261669497</v>
      </c>
    </row>
    <row r="273" spans="1:11" x14ac:dyDescent="0.25">
      <c r="A273" s="6" t="s">
        <v>185</v>
      </c>
      <c r="B273" s="6" t="s">
        <v>186</v>
      </c>
      <c r="C273" s="6" t="s">
        <v>15</v>
      </c>
      <c r="D273" s="6">
        <v>375.68442961</v>
      </c>
      <c r="E273" s="6">
        <v>491.70570808000002</v>
      </c>
      <c r="F273" s="6">
        <v>431.63378921999998</v>
      </c>
      <c r="G273" s="6">
        <v>300.13314115999998</v>
      </c>
      <c r="H273" s="6">
        <v>23.492653542994901</v>
      </c>
      <c r="I273" s="6">
        <v>30.747805696999599</v>
      </c>
      <c r="J273" s="6">
        <v>26.9913317358459</v>
      </c>
      <c r="K273" s="6">
        <v>18.768209024159599</v>
      </c>
    </row>
    <row r="274" spans="1:11" x14ac:dyDescent="0.25">
      <c r="A274" s="6" t="s">
        <v>185</v>
      </c>
      <c r="B274" s="6" t="s">
        <v>186</v>
      </c>
      <c r="C274" s="6" t="s">
        <v>16</v>
      </c>
      <c r="D274" s="6">
        <v>7622.0956690499997</v>
      </c>
      <c r="E274" s="6">
        <v>10834.79433719</v>
      </c>
      <c r="F274" s="6">
        <v>9883.9346530300008</v>
      </c>
      <c r="G274" s="6">
        <v>14710.539976669999</v>
      </c>
      <c r="H274" s="6">
        <v>17.704655203163899</v>
      </c>
      <c r="I274" s="6">
        <v>25.167133327395</v>
      </c>
      <c r="J274" s="6">
        <v>22.9584700429652</v>
      </c>
      <c r="K274" s="6">
        <v>34.169741426475902</v>
      </c>
    </row>
    <row r="275" spans="1:11" x14ac:dyDescent="0.25">
      <c r="A275" s="6" t="s">
        <v>187</v>
      </c>
      <c r="B275" s="6" t="s">
        <v>188</v>
      </c>
      <c r="C275" s="6" t="s">
        <v>15</v>
      </c>
      <c r="D275" s="6">
        <v>428.22739588000002</v>
      </c>
      <c r="E275" s="6">
        <v>362.90136906999999</v>
      </c>
      <c r="F275" s="6">
        <v>325.52757475999999</v>
      </c>
      <c r="G275" s="6">
        <v>447.00070577999998</v>
      </c>
      <c r="H275" s="6">
        <v>27.3862735511678</v>
      </c>
      <c r="I275" s="6">
        <v>23.2085015135962</v>
      </c>
      <c r="J275" s="6">
        <v>20.818348607765799</v>
      </c>
      <c r="K275" s="6">
        <v>28.5868763274702</v>
      </c>
    </row>
    <row r="276" spans="1:11" x14ac:dyDescent="0.25">
      <c r="A276" s="6" t="s">
        <v>187</v>
      </c>
      <c r="B276" s="6" t="s">
        <v>188</v>
      </c>
      <c r="C276" s="6" t="s">
        <v>16</v>
      </c>
      <c r="D276" s="6">
        <v>3553.6896506899998</v>
      </c>
      <c r="E276" s="6">
        <v>6060.6627844100003</v>
      </c>
      <c r="F276" s="6">
        <v>5540.9325599599997</v>
      </c>
      <c r="G276" s="6">
        <v>7393.1694104199996</v>
      </c>
      <c r="H276" s="6">
        <v>15.7602360977183</v>
      </c>
      <c r="I276" s="6">
        <v>26.878395633791499</v>
      </c>
      <c r="J276" s="6">
        <v>24.573447298513599</v>
      </c>
      <c r="K276" s="6">
        <v>32.787920969976597</v>
      </c>
    </row>
    <row r="277" spans="1:11" x14ac:dyDescent="0.25">
      <c r="A277" s="6" t="s">
        <v>189</v>
      </c>
      <c r="B277" s="6" t="s">
        <v>190</v>
      </c>
      <c r="C277" s="6" t="s">
        <v>15</v>
      </c>
      <c r="D277" s="6">
        <v>251.80958358000001</v>
      </c>
      <c r="E277" s="6">
        <v>375.87490452999998</v>
      </c>
      <c r="F277" s="6">
        <v>155.67277389</v>
      </c>
      <c r="G277" s="6">
        <v>220.98433567000001</v>
      </c>
      <c r="H277" s="6">
        <v>25.072105363770699</v>
      </c>
      <c r="I277" s="6">
        <v>37.425006133570697</v>
      </c>
      <c r="J277" s="6">
        <v>15.499982700223701</v>
      </c>
      <c r="K277" s="6">
        <v>22.002905802434899</v>
      </c>
    </row>
    <row r="278" spans="1:11" x14ac:dyDescent="0.25">
      <c r="A278" s="6" t="s">
        <v>189</v>
      </c>
      <c r="B278" s="6" t="s">
        <v>190</v>
      </c>
      <c r="C278" s="6" t="s">
        <v>16</v>
      </c>
      <c r="D278" s="6">
        <v>2986.3556428400002</v>
      </c>
      <c r="E278" s="6">
        <v>6665.4390324699998</v>
      </c>
      <c r="F278" s="6">
        <v>6677.6650990600001</v>
      </c>
      <c r="G278" s="6">
        <v>8884.87988597</v>
      </c>
      <c r="H278" s="6">
        <v>11.8438780593461</v>
      </c>
      <c r="I278" s="6">
        <v>26.4351124092858</v>
      </c>
      <c r="J278" s="6">
        <v>26.4836009549098</v>
      </c>
      <c r="K278" s="6">
        <v>35.2374085764584</v>
      </c>
    </row>
    <row r="279" spans="1:11" x14ac:dyDescent="0.25">
      <c r="A279" s="6" t="s">
        <v>191</v>
      </c>
      <c r="B279" s="6" t="s">
        <v>192</v>
      </c>
      <c r="C279" s="6" t="s">
        <v>15</v>
      </c>
      <c r="D279" s="6">
        <v>216.54755198999999</v>
      </c>
      <c r="E279" s="6">
        <v>529.97456074000002</v>
      </c>
      <c r="F279" s="6">
        <v>426.78869902000002</v>
      </c>
      <c r="G279" s="6">
        <v>493.69808031999997</v>
      </c>
      <c r="H279" s="6">
        <v>12.990185776460001</v>
      </c>
      <c r="I279" s="6">
        <v>31.791945637548899</v>
      </c>
      <c r="J279" s="6">
        <v>25.6020649350009</v>
      </c>
      <c r="K279" s="6">
        <v>29.615803650990301</v>
      </c>
    </row>
    <row r="280" spans="1:11" x14ac:dyDescent="0.25">
      <c r="A280" s="6" t="s">
        <v>191</v>
      </c>
      <c r="B280" s="6" t="s">
        <v>192</v>
      </c>
      <c r="C280" s="6" t="s">
        <v>16</v>
      </c>
      <c r="D280" s="6">
        <v>4122.7033865200001</v>
      </c>
      <c r="E280" s="6">
        <v>7599.5071735499996</v>
      </c>
      <c r="F280" s="6">
        <v>7095.4945840700002</v>
      </c>
      <c r="G280" s="6">
        <v>9498.0117925300001</v>
      </c>
      <c r="H280" s="6">
        <v>14.5597704474187</v>
      </c>
      <c r="I280" s="6">
        <v>26.838476986285801</v>
      </c>
      <c r="J280" s="6">
        <v>25.0585023149495</v>
      </c>
      <c r="K280" s="6">
        <v>33.543250251346102</v>
      </c>
    </row>
    <row r="281" spans="1:11" x14ac:dyDescent="0.25">
      <c r="A281" s="6" t="s">
        <v>193</v>
      </c>
      <c r="B281" s="6" t="s">
        <v>194</v>
      </c>
      <c r="C281" s="6" t="s">
        <v>15</v>
      </c>
      <c r="D281" s="6">
        <v>394.35535761</v>
      </c>
      <c r="E281" s="6">
        <v>637.94568126000001</v>
      </c>
      <c r="F281" s="6">
        <v>461.91607133999997</v>
      </c>
      <c r="G281" s="6">
        <v>587.51633559000004</v>
      </c>
      <c r="H281" s="6">
        <v>18.9436048311387</v>
      </c>
      <c r="I281" s="6">
        <v>30.6449263495808</v>
      </c>
      <c r="J281" s="6">
        <v>22.1890113872138</v>
      </c>
      <c r="K281" s="6">
        <v>28.222457432066701</v>
      </c>
    </row>
    <row r="282" spans="1:11" x14ac:dyDescent="0.25">
      <c r="A282" s="6" t="s">
        <v>193</v>
      </c>
      <c r="B282" s="6" t="s">
        <v>194</v>
      </c>
      <c r="C282" s="6" t="s">
        <v>16</v>
      </c>
      <c r="D282" s="6">
        <v>2721.9235056299999</v>
      </c>
      <c r="E282" s="6">
        <v>6473.4170835000004</v>
      </c>
      <c r="F282" s="6">
        <v>7725.3687168799997</v>
      </c>
      <c r="G282" s="6">
        <v>10479.13449364</v>
      </c>
      <c r="H282" s="6">
        <v>9.9340840244672108</v>
      </c>
      <c r="I282" s="6">
        <v>23.625744478085998</v>
      </c>
      <c r="J282" s="6">
        <v>28.194937071059801</v>
      </c>
      <c r="K282" s="6">
        <v>38.245234426387</v>
      </c>
    </row>
    <row r="283" spans="1:11" x14ac:dyDescent="0.25">
      <c r="A283" s="6" t="s">
        <v>195</v>
      </c>
      <c r="B283" s="6" t="s">
        <v>196</v>
      </c>
      <c r="C283" s="6" t="s">
        <v>15</v>
      </c>
      <c r="D283" s="6">
        <v>187.73873992</v>
      </c>
      <c r="E283" s="6">
        <v>681.53893820999997</v>
      </c>
      <c r="F283" s="6">
        <v>323.10517736999998</v>
      </c>
      <c r="G283" s="6">
        <v>663.67719997999995</v>
      </c>
      <c r="H283" s="6">
        <v>10.114906539026199</v>
      </c>
      <c r="I283" s="6">
        <v>36.719659808300001</v>
      </c>
      <c r="J283" s="6">
        <v>17.4081208426438</v>
      </c>
      <c r="K283" s="6">
        <v>35.757312810030001</v>
      </c>
    </row>
    <row r="284" spans="1:11" x14ac:dyDescent="0.25">
      <c r="A284" s="6" t="s">
        <v>195</v>
      </c>
      <c r="B284" s="6" t="s">
        <v>196</v>
      </c>
      <c r="C284" s="6" t="s">
        <v>16</v>
      </c>
      <c r="D284" s="6">
        <v>6451.6011779999999</v>
      </c>
      <c r="E284" s="6">
        <v>10506.27755927</v>
      </c>
      <c r="F284" s="6">
        <v>12829.679615069999</v>
      </c>
      <c r="G284" s="6">
        <v>14957.13163715</v>
      </c>
      <c r="H284" s="6">
        <v>14.418696787295699</v>
      </c>
      <c r="I284" s="6">
        <v>23.480501399691899</v>
      </c>
      <c r="J284" s="6">
        <v>28.6730774491533</v>
      </c>
      <c r="K284" s="6">
        <v>33.427724363859198</v>
      </c>
    </row>
    <row r="285" spans="1:11" x14ac:dyDescent="0.25">
      <c r="A285" s="6" t="s">
        <v>197</v>
      </c>
      <c r="B285" s="6" t="s">
        <v>198</v>
      </c>
      <c r="C285" s="6" t="s">
        <v>15</v>
      </c>
      <c r="D285" s="6">
        <v>81.17065015</v>
      </c>
      <c r="E285" s="6">
        <v>174.71759811199999</v>
      </c>
      <c r="F285" s="6">
        <v>77.065148039999997</v>
      </c>
      <c r="G285" s="6">
        <v>236.00680607199999</v>
      </c>
      <c r="H285" s="6">
        <v>14.266489960336999</v>
      </c>
      <c r="I285" s="6">
        <v>30.708228340573999</v>
      </c>
      <c r="J285" s="6">
        <v>13.544910121735001</v>
      </c>
      <c r="K285" s="6">
        <v>41.4803715773539</v>
      </c>
    </row>
    <row r="286" spans="1:11" x14ac:dyDescent="0.25">
      <c r="A286" s="6" t="s">
        <v>197</v>
      </c>
      <c r="B286" s="6" t="s">
        <v>198</v>
      </c>
      <c r="C286" s="6" t="s">
        <v>16</v>
      </c>
      <c r="D286" s="6">
        <v>975.50910254999997</v>
      </c>
      <c r="E286" s="6">
        <v>2113.0181713890001</v>
      </c>
      <c r="F286" s="6">
        <v>2929.7431516349998</v>
      </c>
      <c r="G286" s="6">
        <v>4468.1663770450004</v>
      </c>
      <c r="H286" s="6">
        <v>9.3025793309159592</v>
      </c>
      <c r="I286" s="6">
        <v>20.150011020533402</v>
      </c>
      <c r="J286" s="6">
        <v>27.938404691508701</v>
      </c>
      <c r="K286" s="6">
        <v>42.609004957041897</v>
      </c>
    </row>
    <row r="287" spans="1:11" x14ac:dyDescent="0.25">
      <c r="A287" s="6" t="s">
        <v>199</v>
      </c>
      <c r="B287" s="6" t="s">
        <v>200</v>
      </c>
      <c r="C287" s="6" t="s">
        <v>15</v>
      </c>
      <c r="D287" s="6">
        <v>577.82903362000002</v>
      </c>
      <c r="E287" s="6">
        <v>484.17143012999998</v>
      </c>
      <c r="F287" s="6">
        <v>292.73689970999999</v>
      </c>
      <c r="G287" s="6">
        <v>283.89261850000003</v>
      </c>
      <c r="H287" s="6">
        <v>35.262935499864703</v>
      </c>
      <c r="I287" s="6">
        <v>29.5473313353435</v>
      </c>
      <c r="J287" s="6">
        <v>17.864734743828599</v>
      </c>
      <c r="K287" s="6">
        <v>17.324998420963201</v>
      </c>
    </row>
    <row r="288" spans="1:11" x14ac:dyDescent="0.25">
      <c r="A288" s="6" t="s">
        <v>199</v>
      </c>
      <c r="B288" s="6" t="s">
        <v>200</v>
      </c>
      <c r="C288" s="6" t="s">
        <v>16</v>
      </c>
      <c r="D288" s="6">
        <v>3845.32063487</v>
      </c>
      <c r="E288" s="6">
        <v>5823.0165931600004</v>
      </c>
      <c r="F288" s="6">
        <v>7145.1065322100003</v>
      </c>
      <c r="G288" s="6">
        <v>11097.442642059999</v>
      </c>
      <c r="H288" s="6">
        <v>13.7771354855757</v>
      </c>
      <c r="I288" s="6">
        <v>20.8628866501357</v>
      </c>
      <c r="J288" s="6">
        <v>25.599711987725399</v>
      </c>
      <c r="K288" s="6">
        <v>39.760265876563203</v>
      </c>
    </row>
    <row r="289" spans="1:11" x14ac:dyDescent="0.25">
      <c r="A289" s="6" t="s">
        <v>201</v>
      </c>
      <c r="B289" s="6" t="s">
        <v>202</v>
      </c>
      <c r="C289" s="6" t="s">
        <v>15</v>
      </c>
      <c r="D289" s="6">
        <v>158.93852032999999</v>
      </c>
      <c r="E289" s="6">
        <v>209.91893343000001</v>
      </c>
      <c r="F289" s="6">
        <v>176.29064258</v>
      </c>
      <c r="G289" s="6">
        <v>491.32584980000001</v>
      </c>
      <c r="H289" s="6">
        <v>15.334540817153499</v>
      </c>
      <c r="I289" s="6">
        <v>20.253179948398401</v>
      </c>
      <c r="J289" s="6">
        <v>17.0086902074611</v>
      </c>
      <c r="K289" s="6">
        <v>47.403589026986999</v>
      </c>
    </row>
    <row r="290" spans="1:11" x14ac:dyDescent="0.25">
      <c r="A290" s="6" t="s">
        <v>201</v>
      </c>
      <c r="B290" s="6" t="s">
        <v>202</v>
      </c>
      <c r="C290" s="6" t="s">
        <v>16</v>
      </c>
      <c r="D290" s="6">
        <v>2670.72175483</v>
      </c>
      <c r="E290" s="6">
        <v>4889.1833258400002</v>
      </c>
      <c r="F290" s="6">
        <v>5661.0777476399999</v>
      </c>
      <c r="G290" s="6">
        <v>8753.9019798400004</v>
      </c>
      <c r="H290" s="6">
        <v>12.1535187926878</v>
      </c>
      <c r="I290" s="6">
        <v>22.248959976466899</v>
      </c>
      <c r="J290" s="6">
        <v>25.761580991498199</v>
      </c>
      <c r="K290" s="6">
        <v>39.835940239347103</v>
      </c>
    </row>
    <row r="291" spans="1:11" x14ac:dyDescent="0.25">
      <c r="A291" s="6" t="s">
        <v>203</v>
      </c>
      <c r="B291" s="6" t="s">
        <v>204</v>
      </c>
      <c r="C291" s="6" t="s">
        <v>15</v>
      </c>
      <c r="D291" s="6">
        <v>68.059282206000006</v>
      </c>
      <c r="E291" s="6">
        <v>68.084193205000005</v>
      </c>
      <c r="F291" s="6">
        <v>77.589371731</v>
      </c>
      <c r="G291" s="6">
        <v>127.712559118</v>
      </c>
      <c r="H291" s="6">
        <v>19.932698158538098</v>
      </c>
      <c r="I291" s="6">
        <v>19.939993907300099</v>
      </c>
      <c r="J291" s="6">
        <v>22.723800147399899</v>
      </c>
      <c r="K291" s="6">
        <v>37.403507786761899</v>
      </c>
    </row>
    <row r="292" spans="1:11" x14ac:dyDescent="0.25">
      <c r="A292" s="6" t="s">
        <v>203</v>
      </c>
      <c r="B292" s="6" t="s">
        <v>204</v>
      </c>
      <c r="C292" s="6" t="s">
        <v>16</v>
      </c>
      <c r="D292" s="6">
        <v>650.54915603400002</v>
      </c>
      <c r="E292" s="6">
        <v>880.59477014200002</v>
      </c>
      <c r="F292" s="6">
        <v>1132.0322476910001</v>
      </c>
      <c r="G292" s="6">
        <v>2244.321401274</v>
      </c>
      <c r="H292" s="6">
        <v>13.2562298008942</v>
      </c>
      <c r="I292" s="6">
        <v>17.943865619061398</v>
      </c>
      <c r="J292" s="6">
        <v>23.0674030981763</v>
      </c>
      <c r="K292" s="6">
        <v>45.732501481868098</v>
      </c>
    </row>
    <row r="293" spans="1:11" x14ac:dyDescent="0.25">
      <c r="A293" s="6" t="s">
        <v>205</v>
      </c>
      <c r="B293" s="6" t="s">
        <v>206</v>
      </c>
      <c r="C293" s="6" t="s">
        <v>15</v>
      </c>
      <c r="D293" s="6">
        <v>243.85128169999999</v>
      </c>
      <c r="E293" s="6">
        <v>310.31993096000002</v>
      </c>
      <c r="F293" s="6">
        <v>75.690768000000006</v>
      </c>
      <c r="G293" s="6">
        <v>584.66916703000004</v>
      </c>
      <c r="H293" s="6">
        <v>20.077812097598098</v>
      </c>
      <c r="I293" s="6">
        <v>25.550594692463701</v>
      </c>
      <c r="J293" s="6">
        <v>6.2320977229741299</v>
      </c>
      <c r="K293" s="6">
        <v>48.139495486964002</v>
      </c>
    </row>
    <row r="294" spans="1:11" x14ac:dyDescent="0.25">
      <c r="A294" s="6" t="s">
        <v>205</v>
      </c>
      <c r="B294" s="6" t="s">
        <v>206</v>
      </c>
      <c r="C294" s="6" t="s">
        <v>16</v>
      </c>
      <c r="D294" s="6">
        <v>4564.2187362599998</v>
      </c>
      <c r="E294" s="6">
        <v>8308.7164857400003</v>
      </c>
      <c r="F294" s="6">
        <v>10019.19657955</v>
      </c>
      <c r="G294" s="6">
        <v>12028.033939409999</v>
      </c>
      <c r="H294" s="6">
        <v>13.070438353923199</v>
      </c>
      <c r="I294" s="6">
        <v>23.7934623431475</v>
      </c>
      <c r="J294" s="6">
        <v>28.6917211501029</v>
      </c>
      <c r="K294" s="6">
        <v>34.444378152826403</v>
      </c>
    </row>
    <row r="295" spans="1:11" x14ac:dyDescent="0.25">
      <c r="A295" s="6" t="s">
        <v>207</v>
      </c>
      <c r="B295" s="6" t="s">
        <v>208</v>
      </c>
      <c r="C295" s="6" t="s">
        <v>15</v>
      </c>
      <c r="D295" s="6">
        <v>187.45756477</v>
      </c>
      <c r="E295" s="6">
        <v>501.69621151000001</v>
      </c>
      <c r="F295" s="6">
        <v>474.04660887</v>
      </c>
      <c r="G295" s="6">
        <v>643.46410388000004</v>
      </c>
      <c r="H295" s="6">
        <v>10.3758924752346</v>
      </c>
      <c r="I295" s="6">
        <v>27.769196469863701</v>
      </c>
      <c r="J295" s="6">
        <v>26.238773814861201</v>
      </c>
      <c r="K295" s="6">
        <v>35.616137240040402</v>
      </c>
    </row>
    <row r="296" spans="1:11" x14ac:dyDescent="0.25">
      <c r="A296" s="6" t="s">
        <v>207</v>
      </c>
      <c r="B296" s="6" t="s">
        <v>208</v>
      </c>
      <c r="C296" s="6" t="s">
        <v>16</v>
      </c>
      <c r="D296" s="6">
        <v>3078.4131034699999</v>
      </c>
      <c r="E296" s="6">
        <v>5004.5087449100001</v>
      </c>
      <c r="F296" s="6">
        <v>5339.4219912299995</v>
      </c>
      <c r="G296" s="6">
        <v>7890.1002406600001</v>
      </c>
      <c r="H296" s="6">
        <v>14.444204953104601</v>
      </c>
      <c r="I296" s="6">
        <v>23.481627569608101</v>
      </c>
      <c r="J296" s="6">
        <v>25.053072144705201</v>
      </c>
      <c r="K296" s="6">
        <v>37.0210953325821</v>
      </c>
    </row>
    <row r="297" spans="1:11" x14ac:dyDescent="0.25">
      <c r="A297" s="6" t="s">
        <v>209</v>
      </c>
      <c r="B297" s="6" t="s">
        <v>210</v>
      </c>
      <c r="C297" s="6" t="s">
        <v>15</v>
      </c>
      <c r="D297" s="6">
        <v>296.31236103999998</v>
      </c>
      <c r="E297" s="6">
        <v>618.26969255999995</v>
      </c>
      <c r="F297" s="6">
        <v>530.26110053000002</v>
      </c>
      <c r="G297" s="6">
        <v>474.12923252000002</v>
      </c>
      <c r="H297" s="6">
        <v>15.4411998370274</v>
      </c>
      <c r="I297" s="6">
        <v>32.2187904766743</v>
      </c>
      <c r="J297" s="6">
        <v>27.6325550184539</v>
      </c>
      <c r="K297" s="6">
        <v>24.707454667844399</v>
      </c>
    </row>
    <row r="298" spans="1:11" x14ac:dyDescent="0.25">
      <c r="A298" s="6" t="s">
        <v>209</v>
      </c>
      <c r="B298" s="6" t="s">
        <v>210</v>
      </c>
      <c r="C298" s="6" t="s">
        <v>16</v>
      </c>
      <c r="D298" s="6">
        <v>3524.2627213199999</v>
      </c>
      <c r="E298" s="6">
        <v>6283.7304712100004</v>
      </c>
      <c r="F298" s="6">
        <v>8756.3869223900001</v>
      </c>
      <c r="G298" s="6">
        <v>15505.49227927</v>
      </c>
      <c r="H298" s="6">
        <v>10.3442204905968</v>
      </c>
      <c r="I298" s="6">
        <v>18.443657195151602</v>
      </c>
      <c r="J298" s="6">
        <v>25.701261281751201</v>
      </c>
      <c r="K298" s="6">
        <v>45.510861032500301</v>
      </c>
    </row>
    <row r="299" spans="1:11" x14ac:dyDescent="0.25">
      <c r="A299" s="6" t="s">
        <v>211</v>
      </c>
      <c r="B299" s="6" t="s">
        <v>212</v>
      </c>
      <c r="C299" s="6" t="s">
        <v>15</v>
      </c>
      <c r="D299" s="6">
        <v>185.12920317999999</v>
      </c>
      <c r="E299" s="6">
        <v>352.86287615999998</v>
      </c>
      <c r="F299" s="6">
        <v>366.41758609999999</v>
      </c>
      <c r="G299" s="6">
        <v>404.25640308999999</v>
      </c>
      <c r="H299" s="6">
        <v>14.1464050785662</v>
      </c>
      <c r="I299" s="6">
        <v>26.963553548566001</v>
      </c>
      <c r="J299" s="6">
        <v>27.999318918048399</v>
      </c>
      <c r="K299" s="6">
        <v>30.8907224548195</v>
      </c>
    </row>
    <row r="300" spans="1:11" x14ac:dyDescent="0.25">
      <c r="A300" s="6" t="s">
        <v>211</v>
      </c>
      <c r="B300" s="6" t="s">
        <v>212</v>
      </c>
      <c r="C300" s="6" t="s">
        <v>16</v>
      </c>
      <c r="D300" s="6">
        <v>1362.34519138</v>
      </c>
      <c r="E300" s="6">
        <v>3821.6822021799999</v>
      </c>
      <c r="F300" s="6">
        <v>5743.1508814700001</v>
      </c>
      <c r="G300" s="6">
        <v>12712.7613649</v>
      </c>
      <c r="H300" s="6">
        <v>5.7628962346370596</v>
      </c>
      <c r="I300" s="6">
        <v>16.166209645158499</v>
      </c>
      <c r="J300" s="6">
        <v>24.294270497075601</v>
      </c>
      <c r="K300" s="6">
        <v>53.776623623128899</v>
      </c>
    </row>
    <row r="301" spans="1:11" x14ac:dyDescent="0.25">
      <c r="A301" s="6" t="s">
        <v>213</v>
      </c>
      <c r="B301" s="6" t="s">
        <v>214</v>
      </c>
      <c r="C301" s="6" t="s">
        <v>15</v>
      </c>
      <c r="D301" s="6">
        <v>151.95028493000001</v>
      </c>
      <c r="E301" s="6">
        <v>128.75778323</v>
      </c>
      <c r="F301" s="6">
        <v>140.76046726999999</v>
      </c>
      <c r="G301" s="6">
        <v>162.46803496000001</v>
      </c>
      <c r="H301" s="6">
        <v>26.0217106848635</v>
      </c>
      <c r="I301" s="6">
        <v>22.049960519514201</v>
      </c>
      <c r="J301" s="6">
        <v>24.105437886171199</v>
      </c>
      <c r="K301" s="6">
        <v>27.8228909094511</v>
      </c>
    </row>
    <row r="302" spans="1:11" x14ac:dyDescent="0.25">
      <c r="A302" s="6" t="s">
        <v>213</v>
      </c>
      <c r="B302" s="6" t="s">
        <v>214</v>
      </c>
      <c r="C302" s="6" t="s">
        <v>16</v>
      </c>
      <c r="D302" s="6">
        <v>1908.33672671</v>
      </c>
      <c r="E302" s="6">
        <v>2428.6169787469998</v>
      </c>
      <c r="F302" s="6">
        <v>3092.9456001389999</v>
      </c>
      <c r="G302" s="6">
        <v>4617.4110426380003</v>
      </c>
      <c r="H302" s="6">
        <v>15.8403549966631</v>
      </c>
      <c r="I302" s="6">
        <v>20.158997390674902</v>
      </c>
      <c r="J302" s="6">
        <v>25.6733288239096</v>
      </c>
      <c r="K302" s="6">
        <v>38.3273187887524</v>
      </c>
    </row>
    <row r="303" spans="1:11" x14ac:dyDescent="0.25">
      <c r="A303" s="6" t="s">
        <v>215</v>
      </c>
      <c r="B303" s="6" t="s">
        <v>216</v>
      </c>
      <c r="C303" s="6" t="s">
        <v>15</v>
      </c>
      <c r="D303" s="6">
        <v>376.18653942999998</v>
      </c>
      <c r="E303" s="6">
        <v>383.72255161999999</v>
      </c>
      <c r="F303" s="6">
        <v>325.69972173999997</v>
      </c>
      <c r="G303" s="6">
        <v>244.11906132999999</v>
      </c>
      <c r="H303" s="6">
        <v>28.2904906147776</v>
      </c>
      <c r="I303" s="6">
        <v>28.857224029686801</v>
      </c>
      <c r="J303" s="6">
        <v>24.493712441392901</v>
      </c>
      <c r="K303" s="6">
        <v>18.358572914142702</v>
      </c>
    </row>
    <row r="304" spans="1:11" x14ac:dyDescent="0.25">
      <c r="A304" s="6" t="s">
        <v>215</v>
      </c>
      <c r="B304" s="6" t="s">
        <v>216</v>
      </c>
      <c r="C304" s="6" t="s">
        <v>16</v>
      </c>
      <c r="D304" s="6">
        <v>4458.3300682400004</v>
      </c>
      <c r="E304" s="6">
        <v>6368.6399970599996</v>
      </c>
      <c r="F304" s="6">
        <v>7613.3337432500002</v>
      </c>
      <c r="G304" s="6">
        <v>7109.5237083100001</v>
      </c>
      <c r="H304" s="6">
        <v>17.449550550969501</v>
      </c>
      <c r="I304" s="6">
        <v>24.926352214540099</v>
      </c>
      <c r="J304" s="6">
        <v>29.797984891389401</v>
      </c>
      <c r="K304" s="6">
        <v>27.826112343100998</v>
      </c>
    </row>
    <row r="305" spans="1:11" x14ac:dyDescent="0.25">
      <c r="A305" s="6" t="s">
        <v>217</v>
      </c>
      <c r="B305" s="6" t="s">
        <v>218</v>
      </c>
      <c r="C305" s="6" t="s">
        <v>15</v>
      </c>
      <c r="D305" s="6">
        <v>375.74090690000003</v>
      </c>
      <c r="E305" s="6">
        <v>353.57255341000001</v>
      </c>
      <c r="F305" s="6">
        <v>281.57758418999998</v>
      </c>
      <c r="G305" s="6">
        <v>472.02109648999999</v>
      </c>
      <c r="H305" s="6">
        <v>25.3380423906404</v>
      </c>
      <c r="I305" s="6">
        <v>23.843122167301999</v>
      </c>
      <c r="J305" s="6">
        <v>18.988150167953801</v>
      </c>
      <c r="K305" s="6">
        <v>31.830685274103701</v>
      </c>
    </row>
    <row r="306" spans="1:11" x14ac:dyDescent="0.25">
      <c r="A306" s="6" t="s">
        <v>217</v>
      </c>
      <c r="B306" s="6" t="s">
        <v>218</v>
      </c>
      <c r="C306" s="6" t="s">
        <v>16</v>
      </c>
      <c r="D306" s="6">
        <v>2616.1807050100001</v>
      </c>
      <c r="E306" s="6">
        <v>4375.9660971200001</v>
      </c>
      <c r="F306" s="6">
        <v>5014.5381805899997</v>
      </c>
      <c r="G306" s="6">
        <v>7918.3097241900005</v>
      </c>
      <c r="H306" s="6">
        <v>13.1301450439167</v>
      </c>
      <c r="I306" s="6">
        <v>21.962194527471599</v>
      </c>
      <c r="J306" s="6">
        <v>25.1670740913721</v>
      </c>
      <c r="K306" s="6">
        <v>39.740586337239698</v>
      </c>
    </row>
    <row r="307" spans="1:11" x14ac:dyDescent="0.25">
      <c r="A307" s="6" t="s">
        <v>219</v>
      </c>
      <c r="B307" s="6" t="s">
        <v>220</v>
      </c>
      <c r="C307" s="6" t="s">
        <v>15</v>
      </c>
      <c r="D307" s="6">
        <v>400.29720691</v>
      </c>
      <c r="E307" s="6">
        <v>584.1402981</v>
      </c>
      <c r="F307" s="6">
        <v>735.44397601000003</v>
      </c>
      <c r="G307" s="6">
        <v>1005.14378199</v>
      </c>
      <c r="H307" s="6">
        <v>14.689669572745199</v>
      </c>
      <c r="I307" s="6">
        <v>21.4361424838598</v>
      </c>
      <c r="J307" s="6">
        <v>26.988519555875399</v>
      </c>
      <c r="K307" s="6">
        <v>36.885668387519502</v>
      </c>
    </row>
    <row r="308" spans="1:11" x14ac:dyDescent="0.25">
      <c r="A308" s="6" t="s">
        <v>219</v>
      </c>
      <c r="B308" s="6" t="s">
        <v>220</v>
      </c>
      <c r="C308" s="6" t="s">
        <v>16</v>
      </c>
      <c r="D308" s="6">
        <v>5628.7399081200001</v>
      </c>
      <c r="E308" s="6">
        <v>8836.0188720999995</v>
      </c>
      <c r="F308" s="6">
        <v>10826.25701248</v>
      </c>
      <c r="G308" s="6">
        <v>18266.986112390001</v>
      </c>
      <c r="H308" s="6">
        <v>12.922401538033499</v>
      </c>
      <c r="I308" s="6">
        <v>20.285638655678198</v>
      </c>
      <c r="J308" s="6">
        <v>24.854806324839501</v>
      </c>
      <c r="K308" s="6">
        <v>41.937153481448803</v>
      </c>
    </row>
    <row r="309" spans="1:11" x14ac:dyDescent="0.25">
      <c r="A309" s="6" t="s">
        <v>221</v>
      </c>
      <c r="B309" s="6" t="s">
        <v>222</v>
      </c>
      <c r="C309" s="6" t="s">
        <v>15</v>
      </c>
      <c r="D309" s="6">
        <v>465.64420597999998</v>
      </c>
      <c r="E309" s="6">
        <v>389.79017474</v>
      </c>
      <c r="F309" s="6">
        <v>497.21726661000002</v>
      </c>
      <c r="G309" s="6">
        <v>1059.3921957099999</v>
      </c>
      <c r="H309" s="6">
        <v>19.304964431870701</v>
      </c>
      <c r="I309" s="6">
        <v>16.160161261775901</v>
      </c>
      <c r="J309" s="6">
        <v>20.613939835493898</v>
      </c>
      <c r="K309" s="6">
        <v>43.9209344708595</v>
      </c>
    </row>
    <row r="310" spans="1:11" x14ac:dyDescent="0.25">
      <c r="A310" s="6" t="s">
        <v>221</v>
      </c>
      <c r="B310" s="6" t="s">
        <v>222</v>
      </c>
      <c r="C310" s="6" t="s">
        <v>16</v>
      </c>
      <c r="D310" s="6">
        <v>4376.8609368699999</v>
      </c>
      <c r="E310" s="6">
        <v>8658.1963351800005</v>
      </c>
      <c r="F310" s="6">
        <v>12863.546519879999</v>
      </c>
      <c r="G310" s="6">
        <v>18075.754036449998</v>
      </c>
      <c r="H310" s="6">
        <v>9.9532117193199294</v>
      </c>
      <c r="I310" s="6">
        <v>19.689193345291301</v>
      </c>
      <c r="J310" s="6">
        <v>29.252380603448302</v>
      </c>
      <c r="K310" s="6">
        <v>41.105214331940402</v>
      </c>
    </row>
    <row r="311" spans="1:11" x14ac:dyDescent="0.25">
      <c r="A311" s="6" t="s">
        <v>223</v>
      </c>
      <c r="B311" s="6" t="s">
        <v>224</v>
      </c>
      <c r="C311" s="6" t="s">
        <v>15</v>
      </c>
      <c r="D311" s="6">
        <v>205.24300925</v>
      </c>
      <c r="E311" s="6">
        <v>406.58907233999997</v>
      </c>
      <c r="F311" s="6">
        <v>418.8790869</v>
      </c>
      <c r="G311" s="6">
        <v>692.22371033000002</v>
      </c>
      <c r="H311" s="6">
        <v>11.912406659883001</v>
      </c>
      <c r="I311" s="6">
        <v>23.598632620314898</v>
      </c>
      <c r="J311" s="6">
        <v>24.311951197301301</v>
      </c>
      <c r="K311" s="6">
        <v>40.177009522500903</v>
      </c>
    </row>
    <row r="312" spans="1:11" x14ac:dyDescent="0.25">
      <c r="A312" s="6" t="s">
        <v>223</v>
      </c>
      <c r="B312" s="6" t="s">
        <v>224</v>
      </c>
      <c r="C312" s="6" t="s">
        <v>16</v>
      </c>
      <c r="D312" s="6">
        <v>2995.8245829699999</v>
      </c>
      <c r="E312" s="6">
        <v>4190.4745027400004</v>
      </c>
      <c r="F312" s="6">
        <v>6498.8723626000001</v>
      </c>
      <c r="G312" s="6">
        <v>11568.414072539999</v>
      </c>
      <c r="H312" s="6">
        <v>11.8629672625955</v>
      </c>
      <c r="I312" s="6">
        <v>16.593582322321101</v>
      </c>
      <c r="J312" s="6">
        <v>25.734454053007099</v>
      </c>
      <c r="K312" s="6">
        <v>45.8089963620763</v>
      </c>
    </row>
    <row r="313" spans="1:11" x14ac:dyDescent="0.25">
      <c r="A313" s="6" t="s">
        <v>225</v>
      </c>
      <c r="B313" s="6" t="s">
        <v>226</v>
      </c>
      <c r="C313" s="6" t="s">
        <v>15</v>
      </c>
      <c r="D313" s="6">
        <v>577.60578535000002</v>
      </c>
      <c r="E313" s="6">
        <v>462.89455944000002</v>
      </c>
      <c r="F313" s="6">
        <v>282.61278308999999</v>
      </c>
      <c r="G313" s="6">
        <v>1137.1292639999999</v>
      </c>
      <c r="H313" s="6">
        <v>23.477596648866001</v>
      </c>
      <c r="I313" s="6">
        <v>18.814998106193801</v>
      </c>
      <c r="J313" s="6">
        <v>11.487192645032099</v>
      </c>
      <c r="K313" s="6">
        <v>46.220212599908102</v>
      </c>
    </row>
    <row r="314" spans="1:11" x14ac:dyDescent="0.25">
      <c r="A314" s="6" t="s">
        <v>225</v>
      </c>
      <c r="B314" s="6" t="s">
        <v>226</v>
      </c>
      <c r="C314" s="6" t="s">
        <v>16</v>
      </c>
      <c r="D314" s="6">
        <v>7441.1242369900001</v>
      </c>
      <c r="E314" s="6">
        <v>14490.849521800001</v>
      </c>
      <c r="F314" s="6">
        <v>20602.806231070001</v>
      </c>
      <c r="G314" s="6">
        <v>34651.726680979998</v>
      </c>
      <c r="H314" s="6">
        <v>9.6404469614391193</v>
      </c>
      <c r="I314" s="6">
        <v>18.773811831640302</v>
      </c>
      <c r="J314" s="6">
        <v>26.6922382158454</v>
      </c>
      <c r="K314" s="6">
        <v>44.893502991075202</v>
      </c>
    </row>
    <row r="315" spans="1:11" x14ac:dyDescent="0.25">
      <c r="A315" s="6" t="s">
        <v>227</v>
      </c>
      <c r="B315" s="6" t="s">
        <v>228</v>
      </c>
      <c r="C315" s="6" t="s">
        <v>15</v>
      </c>
      <c r="D315" s="6">
        <v>218.19246315000001</v>
      </c>
      <c r="E315" s="6">
        <v>355.29831424999998</v>
      </c>
      <c r="F315" s="6">
        <v>188.72646624999999</v>
      </c>
      <c r="G315" s="6">
        <v>66.458892930000005</v>
      </c>
      <c r="H315" s="6">
        <v>26.330245739969602</v>
      </c>
      <c r="I315" s="6">
        <v>42.875412789891499</v>
      </c>
      <c r="J315" s="6">
        <v>22.774454086355899</v>
      </c>
      <c r="K315" s="6">
        <v>8.0198873837830202</v>
      </c>
    </row>
    <row r="316" spans="1:11" x14ac:dyDescent="0.25">
      <c r="A316" s="6" t="s">
        <v>227</v>
      </c>
      <c r="B316" s="6" t="s">
        <v>228</v>
      </c>
      <c r="C316" s="6" t="s">
        <v>16</v>
      </c>
      <c r="D316" s="6">
        <v>4541.5027500799997</v>
      </c>
      <c r="E316" s="6">
        <v>8088.5597015100002</v>
      </c>
      <c r="F316" s="6">
        <v>7024.6049348799997</v>
      </c>
      <c r="G316" s="6">
        <v>8537.9101835500005</v>
      </c>
      <c r="H316" s="6">
        <v>16.108859641515799</v>
      </c>
      <c r="I316" s="6">
        <v>28.690387324184901</v>
      </c>
      <c r="J316" s="6">
        <v>24.916504769503501</v>
      </c>
      <c r="K316" s="6">
        <v>30.284248264795799</v>
      </c>
    </row>
    <row r="317" spans="1:11" x14ac:dyDescent="0.25">
      <c r="A317" s="6" t="s">
        <v>229</v>
      </c>
      <c r="B317" s="6" t="s">
        <v>230</v>
      </c>
      <c r="C317" s="6" t="s">
        <v>15</v>
      </c>
      <c r="D317" s="6">
        <v>462.02365308999998</v>
      </c>
      <c r="E317" s="6">
        <v>770.51436672</v>
      </c>
      <c r="F317" s="6">
        <v>465.58758906000003</v>
      </c>
      <c r="G317" s="6">
        <v>865.44647277000001</v>
      </c>
      <c r="H317" s="6">
        <v>18.022651143650599</v>
      </c>
      <c r="I317" s="6">
        <v>30.056278590266</v>
      </c>
      <c r="J317" s="6">
        <v>18.161673408541301</v>
      </c>
      <c r="K317" s="6">
        <v>33.7593968575421</v>
      </c>
    </row>
    <row r="318" spans="1:11" x14ac:dyDescent="0.25">
      <c r="A318" s="6" t="s">
        <v>229</v>
      </c>
      <c r="B318" s="6" t="s">
        <v>230</v>
      </c>
      <c r="C318" s="6" t="s">
        <v>16</v>
      </c>
      <c r="D318" s="6">
        <v>4876.6768524400004</v>
      </c>
      <c r="E318" s="6">
        <v>10576.42315076</v>
      </c>
      <c r="F318" s="6">
        <v>12771.56699193</v>
      </c>
      <c r="G318" s="6">
        <v>19368.17567126</v>
      </c>
      <c r="H318" s="6">
        <v>10.246660168260799</v>
      </c>
      <c r="I318" s="6">
        <v>22.2227178672583</v>
      </c>
      <c r="J318" s="6">
        <v>26.835058123034301</v>
      </c>
      <c r="K318" s="6">
        <v>40.695563841446599</v>
      </c>
    </row>
    <row r="319" spans="1:11" x14ac:dyDescent="0.25">
      <c r="A319" s="6" t="s">
        <v>231</v>
      </c>
      <c r="B319" s="6" t="s">
        <v>232</v>
      </c>
      <c r="C319" s="6" t="s">
        <v>15</v>
      </c>
      <c r="D319" s="6">
        <v>109.18667732</v>
      </c>
      <c r="E319" s="6">
        <v>332.52844419000002</v>
      </c>
      <c r="F319" s="6">
        <v>627.81767939999997</v>
      </c>
      <c r="G319" s="6">
        <v>593.60370234000004</v>
      </c>
      <c r="H319" s="6">
        <v>6.56510617779323</v>
      </c>
      <c r="I319" s="6">
        <v>19.994056022472801</v>
      </c>
      <c r="J319" s="6">
        <v>37.7490168830494</v>
      </c>
      <c r="K319" s="6">
        <v>35.691820916684598</v>
      </c>
    </row>
    <row r="320" spans="1:11" x14ac:dyDescent="0.25">
      <c r="A320" s="6" t="s">
        <v>231</v>
      </c>
      <c r="B320" s="6" t="s">
        <v>232</v>
      </c>
      <c r="C320" s="6" t="s">
        <v>16</v>
      </c>
      <c r="D320" s="6">
        <v>3324.9985201099998</v>
      </c>
      <c r="E320" s="6">
        <v>7419.5279111500004</v>
      </c>
      <c r="F320" s="6">
        <v>11505.29212514</v>
      </c>
      <c r="G320" s="6">
        <v>16715.244547689999</v>
      </c>
      <c r="H320" s="6">
        <v>8.5332814968827506</v>
      </c>
      <c r="I320" s="6">
        <v>19.041488246354699</v>
      </c>
      <c r="J320" s="6">
        <v>29.527200031487499</v>
      </c>
      <c r="K320" s="6">
        <v>42.898030225275001</v>
      </c>
    </row>
    <row r="321" spans="1:11" x14ac:dyDescent="0.25">
      <c r="A321" s="6" t="s">
        <v>233</v>
      </c>
      <c r="B321" s="6" t="s">
        <v>234</v>
      </c>
      <c r="C321" s="6" t="s">
        <v>15</v>
      </c>
      <c r="D321" s="6">
        <v>782.06393242000001</v>
      </c>
      <c r="E321" s="6">
        <v>832.01585074000002</v>
      </c>
      <c r="F321" s="6">
        <v>768.83083273</v>
      </c>
      <c r="G321" s="6">
        <v>1078.9296337200001</v>
      </c>
      <c r="H321" s="6">
        <v>22.5909884925541</v>
      </c>
      <c r="I321" s="6">
        <v>24.033918111436002</v>
      </c>
      <c r="J321" s="6">
        <v>22.2087322722825</v>
      </c>
      <c r="K321" s="6">
        <v>31.166361123727398</v>
      </c>
    </row>
    <row r="322" spans="1:11" x14ac:dyDescent="0.25">
      <c r="A322" s="6" t="s">
        <v>233</v>
      </c>
      <c r="B322" s="6" t="s">
        <v>234</v>
      </c>
      <c r="C322" s="6" t="s">
        <v>16</v>
      </c>
      <c r="D322" s="6">
        <v>5798.8824869700002</v>
      </c>
      <c r="E322" s="6">
        <v>9141.5083195999996</v>
      </c>
      <c r="F322" s="6">
        <v>10353.79299435</v>
      </c>
      <c r="G322" s="6">
        <v>13739.500357479999</v>
      </c>
      <c r="H322" s="6">
        <v>14.8560982956104</v>
      </c>
      <c r="I322" s="6">
        <v>23.419537552498099</v>
      </c>
      <c r="J322" s="6">
        <v>26.525277379234701</v>
      </c>
      <c r="K322" s="6">
        <v>35.199086772656798</v>
      </c>
    </row>
    <row r="323" spans="1:11" x14ac:dyDescent="0.25">
      <c r="A323" s="6" t="s">
        <v>235</v>
      </c>
      <c r="B323" s="6" t="s">
        <v>236</v>
      </c>
      <c r="C323" s="6" t="s">
        <v>15</v>
      </c>
      <c r="D323" s="6">
        <v>26.449553340000001</v>
      </c>
      <c r="E323" s="6">
        <v>48.004110611999998</v>
      </c>
      <c r="F323" s="6">
        <v>45.968731302999998</v>
      </c>
      <c r="G323" s="6">
        <v>106.86937145100001</v>
      </c>
      <c r="H323" s="6">
        <v>11.6368286116638</v>
      </c>
      <c r="I323" s="6">
        <v>21.120039369526701</v>
      </c>
      <c r="J323" s="6">
        <v>20.224547492061198</v>
      </c>
      <c r="K323" s="6">
        <v>47.018584526748199</v>
      </c>
    </row>
    <row r="324" spans="1:11" x14ac:dyDescent="0.25">
      <c r="A324" s="6" t="s">
        <v>235</v>
      </c>
      <c r="B324" s="6" t="s">
        <v>236</v>
      </c>
      <c r="C324" s="6" t="s">
        <v>16</v>
      </c>
      <c r="D324" s="6">
        <v>1022.608621235</v>
      </c>
      <c r="E324" s="6">
        <v>1953.8766652889999</v>
      </c>
      <c r="F324" s="6">
        <v>2869.6464013989998</v>
      </c>
      <c r="G324" s="6">
        <v>3825.884073442</v>
      </c>
      <c r="H324" s="6">
        <v>10.572859334243701</v>
      </c>
      <c r="I324" s="6">
        <v>20.201338722934999</v>
      </c>
      <c r="J324" s="6">
        <v>29.669579456868199</v>
      </c>
      <c r="K324" s="6">
        <v>39.556222485953199</v>
      </c>
    </row>
    <row r="325" spans="1:11" x14ac:dyDescent="0.25">
      <c r="A325" s="6" t="s">
        <v>237</v>
      </c>
      <c r="B325" s="6" t="s">
        <v>238</v>
      </c>
      <c r="C325" s="6" t="s">
        <v>15</v>
      </c>
      <c r="D325" s="6">
        <v>77.905573720000007</v>
      </c>
      <c r="E325" s="6">
        <v>200.18446796999999</v>
      </c>
      <c r="F325" s="6">
        <v>152.40357979999999</v>
      </c>
      <c r="G325" s="6">
        <v>239.01200324000001</v>
      </c>
      <c r="H325" s="6">
        <v>11.6362836759464</v>
      </c>
      <c r="I325" s="6">
        <v>29.900341472221498</v>
      </c>
      <c r="J325" s="6">
        <v>22.763599612992302</v>
      </c>
      <c r="K325" s="6">
        <v>35.699775238839798</v>
      </c>
    </row>
    <row r="326" spans="1:11" x14ac:dyDescent="0.25">
      <c r="A326" s="6" t="s">
        <v>237</v>
      </c>
      <c r="B326" s="6" t="s">
        <v>238</v>
      </c>
      <c r="C326" s="6" t="s">
        <v>16</v>
      </c>
      <c r="D326" s="6">
        <v>1238.3949731</v>
      </c>
      <c r="E326" s="6">
        <v>3823.3301885699998</v>
      </c>
      <c r="F326" s="6">
        <v>4923.7541056</v>
      </c>
      <c r="G326" s="6">
        <v>6682.7961107900001</v>
      </c>
      <c r="H326" s="6">
        <v>7.4296527085823501</v>
      </c>
      <c r="I326" s="6">
        <v>22.937767116582101</v>
      </c>
      <c r="J326" s="6">
        <v>29.5396733850522</v>
      </c>
      <c r="K326" s="6">
        <v>40.092906789783299</v>
      </c>
    </row>
    <row r="327" spans="1:11" x14ac:dyDescent="0.25">
      <c r="A327" s="6" t="s">
        <v>239</v>
      </c>
      <c r="B327" s="6" t="s">
        <v>240</v>
      </c>
      <c r="C327" s="6" t="s">
        <v>15</v>
      </c>
      <c r="D327" s="6">
        <v>70.619879040000001</v>
      </c>
      <c r="E327" s="6">
        <v>55.077560349999999</v>
      </c>
      <c r="F327" s="6">
        <v>138.11321846000001</v>
      </c>
      <c r="G327" s="6">
        <v>97.936075410000001</v>
      </c>
      <c r="H327" s="6">
        <v>19.5219120304379</v>
      </c>
      <c r="I327" s="6">
        <v>15.2254478855</v>
      </c>
      <c r="J327" s="6">
        <v>38.179534398375097</v>
      </c>
      <c r="K327" s="6">
        <v>27.073105685687</v>
      </c>
    </row>
    <row r="328" spans="1:11" x14ac:dyDescent="0.25">
      <c r="A328" s="6" t="s">
        <v>239</v>
      </c>
      <c r="B328" s="6" t="s">
        <v>240</v>
      </c>
      <c r="C328" s="6" t="s">
        <v>16</v>
      </c>
      <c r="D328" s="6">
        <v>961.88467789000003</v>
      </c>
      <c r="E328" s="6">
        <v>2112.3044673469999</v>
      </c>
      <c r="F328" s="6">
        <v>2312.8760669560002</v>
      </c>
      <c r="G328" s="6">
        <v>2988.190236766</v>
      </c>
      <c r="H328" s="6">
        <v>11.484839880430799</v>
      </c>
      <c r="I328" s="6">
        <v>25.220776610575498</v>
      </c>
      <c r="J328" s="6">
        <v>27.615588336991902</v>
      </c>
      <c r="K328" s="6">
        <v>35.678795172001799</v>
      </c>
    </row>
    <row r="329" spans="1:11" x14ac:dyDescent="0.25">
      <c r="A329" s="6" t="s">
        <v>241</v>
      </c>
      <c r="B329" s="6" t="s">
        <v>242</v>
      </c>
      <c r="C329" s="6" t="s">
        <v>15</v>
      </c>
      <c r="D329" s="6">
        <v>196.64965619</v>
      </c>
      <c r="E329" s="6">
        <v>381.29600744999999</v>
      </c>
      <c r="F329" s="6">
        <v>194.30842181</v>
      </c>
      <c r="G329" s="6">
        <v>476.50354528999998</v>
      </c>
      <c r="H329" s="6">
        <v>15.747623986367</v>
      </c>
      <c r="I329" s="6">
        <v>30.534028226442</v>
      </c>
      <c r="J329" s="6">
        <v>15.560138895395999</v>
      </c>
      <c r="K329" s="6">
        <v>38.158208891795098</v>
      </c>
    </row>
    <row r="330" spans="1:11" x14ac:dyDescent="0.25">
      <c r="A330" s="6" t="s">
        <v>241</v>
      </c>
      <c r="B330" s="6" t="s">
        <v>242</v>
      </c>
      <c r="C330" s="6" t="s">
        <v>16</v>
      </c>
      <c r="D330" s="6">
        <v>3028.3784394300001</v>
      </c>
      <c r="E330" s="6">
        <v>7559.7137649099996</v>
      </c>
      <c r="F330" s="6">
        <v>11044.94616688</v>
      </c>
      <c r="G330" s="6">
        <v>13718.07200057</v>
      </c>
      <c r="H330" s="6">
        <v>8.5665723299221508</v>
      </c>
      <c r="I330" s="6">
        <v>21.384657187296199</v>
      </c>
      <c r="J330" s="6">
        <v>31.243562226814301</v>
      </c>
      <c r="K330" s="6">
        <v>38.805208255967401</v>
      </c>
    </row>
    <row r="331" spans="1:11" x14ac:dyDescent="0.25">
      <c r="A331" s="6" t="s">
        <v>243</v>
      </c>
      <c r="B331" s="6" t="s">
        <v>244</v>
      </c>
      <c r="C331" s="6" t="s">
        <v>15</v>
      </c>
      <c r="D331" s="6">
        <v>43.710332569999998</v>
      </c>
      <c r="E331" s="6">
        <v>137.41230365000001</v>
      </c>
      <c r="F331" s="6">
        <v>177.35925259999999</v>
      </c>
      <c r="G331" s="6">
        <v>306.85492031000001</v>
      </c>
      <c r="H331" s="6">
        <v>6.5696549432092901</v>
      </c>
      <c r="I331" s="6">
        <v>20.653043956741499</v>
      </c>
      <c r="J331" s="6">
        <v>26.657063034272301</v>
      </c>
      <c r="K331" s="6">
        <v>46.120238065777002</v>
      </c>
    </row>
    <row r="332" spans="1:11" x14ac:dyDescent="0.25">
      <c r="A332" s="6" t="s">
        <v>243</v>
      </c>
      <c r="B332" s="6" t="s">
        <v>244</v>
      </c>
      <c r="C332" s="6" t="s">
        <v>16</v>
      </c>
      <c r="D332" s="6">
        <v>1422.0228123100001</v>
      </c>
      <c r="E332" s="6">
        <v>3231.8147479899999</v>
      </c>
      <c r="F332" s="6">
        <v>4715.5172763999999</v>
      </c>
      <c r="G332" s="6">
        <v>6945.9582084599997</v>
      </c>
      <c r="H332" s="6">
        <v>8.7158781959862495</v>
      </c>
      <c r="I332" s="6">
        <v>19.808475259067901</v>
      </c>
      <c r="J332" s="6">
        <v>28.902401463874298</v>
      </c>
      <c r="K332" s="6">
        <v>42.573245081071498</v>
      </c>
    </row>
    <row r="333" spans="1:11" x14ac:dyDescent="0.25">
      <c r="A333" s="6" t="s">
        <v>245</v>
      </c>
      <c r="B333" s="6" t="s">
        <v>246</v>
      </c>
      <c r="C333" s="6" t="s">
        <v>15</v>
      </c>
      <c r="D333" s="6">
        <v>139.50735738</v>
      </c>
      <c r="E333" s="6">
        <v>85.464556369999997</v>
      </c>
      <c r="F333" s="6">
        <v>86.961910579999994</v>
      </c>
      <c r="G333" s="6">
        <v>237.55745561000001</v>
      </c>
      <c r="H333" s="6">
        <v>25.388457009769699</v>
      </c>
      <c r="I333" s="6">
        <v>15.553396293992501</v>
      </c>
      <c r="J333" s="6">
        <v>15.825894560054801</v>
      </c>
      <c r="K333" s="6">
        <v>43.232252136183</v>
      </c>
    </row>
    <row r="334" spans="1:11" x14ac:dyDescent="0.25">
      <c r="A334" s="6" t="s">
        <v>245</v>
      </c>
      <c r="B334" s="6" t="s">
        <v>246</v>
      </c>
      <c r="C334" s="6" t="s">
        <v>16</v>
      </c>
      <c r="D334" s="6">
        <v>2417.0930899099999</v>
      </c>
      <c r="E334" s="6">
        <v>4506.6345155600002</v>
      </c>
      <c r="F334" s="6">
        <v>4593.0603198099998</v>
      </c>
      <c r="G334" s="6">
        <v>7683.83294467</v>
      </c>
      <c r="H334" s="6">
        <v>12.588619432056401</v>
      </c>
      <c r="I334" s="6">
        <v>23.471295777800201</v>
      </c>
      <c r="J334" s="6">
        <v>23.921415619420898</v>
      </c>
      <c r="K334" s="6">
        <v>40.018669170722497</v>
      </c>
    </row>
    <row r="335" spans="1:11" x14ac:dyDescent="0.25">
      <c r="A335" s="6" t="s">
        <v>247</v>
      </c>
      <c r="B335" s="6" t="s">
        <v>248</v>
      </c>
      <c r="C335" s="6" t="s">
        <v>15</v>
      </c>
      <c r="D335" s="6">
        <v>252.50163653999999</v>
      </c>
      <c r="E335" s="6">
        <v>294.52260735999999</v>
      </c>
      <c r="F335" s="6">
        <v>308.99633700999999</v>
      </c>
      <c r="G335" s="6">
        <v>264.45424817000003</v>
      </c>
      <c r="H335" s="6">
        <v>22.535235061667901</v>
      </c>
      <c r="I335" s="6">
        <v>26.2855175070579</v>
      </c>
      <c r="J335" s="6">
        <v>27.577267154114601</v>
      </c>
      <c r="K335" s="6">
        <v>23.601980277159701</v>
      </c>
    </row>
    <row r="336" spans="1:11" x14ac:dyDescent="0.25">
      <c r="A336" s="6" t="s">
        <v>247</v>
      </c>
      <c r="B336" s="6" t="s">
        <v>248</v>
      </c>
      <c r="C336" s="6" t="s">
        <v>16</v>
      </c>
      <c r="D336" s="6">
        <v>4850.8365106600004</v>
      </c>
      <c r="E336" s="6">
        <v>9555.2523416200002</v>
      </c>
      <c r="F336" s="6">
        <v>11853.33560145</v>
      </c>
      <c r="G336" s="6">
        <v>16157.252545920001</v>
      </c>
      <c r="H336" s="6">
        <v>11.436154017204201</v>
      </c>
      <c r="I336" s="6">
        <v>22.527112017046601</v>
      </c>
      <c r="J336" s="6">
        <v>27.9449887164612</v>
      </c>
      <c r="K336" s="6">
        <v>38.091745249288003</v>
      </c>
    </row>
    <row r="337" spans="1:11" x14ac:dyDescent="0.25">
      <c r="A337" s="6" t="s">
        <v>249</v>
      </c>
      <c r="B337" s="6" t="s">
        <v>250</v>
      </c>
      <c r="C337" s="6" t="s">
        <v>15</v>
      </c>
      <c r="D337" s="6">
        <v>0</v>
      </c>
      <c r="E337" s="6">
        <v>13.907567200000001</v>
      </c>
      <c r="F337" s="6">
        <v>17.836103556000001</v>
      </c>
      <c r="G337" s="6">
        <v>64.357919929999994</v>
      </c>
      <c r="H337" s="6">
        <v>0</v>
      </c>
      <c r="I337" s="6">
        <v>14.471734651553501</v>
      </c>
      <c r="J337" s="6">
        <v>18.559634058792302</v>
      </c>
      <c r="K337" s="6">
        <v>66.968631289654198</v>
      </c>
    </row>
    <row r="338" spans="1:11" x14ac:dyDescent="0.25">
      <c r="A338" s="6" t="s">
        <v>249</v>
      </c>
      <c r="B338" s="6" t="s">
        <v>250</v>
      </c>
      <c r="C338" s="6" t="s">
        <v>16</v>
      </c>
      <c r="D338" s="6">
        <v>916.90013136000005</v>
      </c>
      <c r="E338" s="6">
        <v>1618.90851451</v>
      </c>
      <c r="F338" s="6">
        <v>2106.4222539819998</v>
      </c>
      <c r="G338" s="6">
        <v>3756.4494801679998</v>
      </c>
      <c r="H338" s="6">
        <v>10.9171928192583</v>
      </c>
      <c r="I338" s="6">
        <v>19.275748584995501</v>
      </c>
      <c r="J338" s="6">
        <v>25.080395474901799</v>
      </c>
      <c r="K338" s="6">
        <v>44.7266631208444</v>
      </c>
    </row>
    <row r="339" spans="1:11" x14ac:dyDescent="0.25">
      <c r="A339" s="6" t="s">
        <v>251</v>
      </c>
      <c r="B339" s="6" t="s">
        <v>252</v>
      </c>
      <c r="C339" s="6" t="s">
        <v>15</v>
      </c>
      <c r="D339" s="6">
        <v>470.35545327</v>
      </c>
      <c r="E339" s="6">
        <v>763.91842658999997</v>
      </c>
      <c r="F339" s="6">
        <v>766.22555464000004</v>
      </c>
      <c r="G339" s="6">
        <v>1015.49543285</v>
      </c>
      <c r="H339" s="6">
        <v>15.5953665028375</v>
      </c>
      <c r="I339" s="6">
        <v>25.3289034029828</v>
      </c>
      <c r="J339" s="6">
        <v>25.4053998212949</v>
      </c>
      <c r="K339" s="6">
        <v>33.670330272884797</v>
      </c>
    </row>
    <row r="340" spans="1:11" x14ac:dyDescent="0.25">
      <c r="A340" s="6" t="s">
        <v>251</v>
      </c>
      <c r="B340" s="6" t="s">
        <v>252</v>
      </c>
      <c r="C340" s="6" t="s">
        <v>16</v>
      </c>
      <c r="D340" s="6">
        <v>5755.9607527799999</v>
      </c>
      <c r="E340" s="6">
        <v>10598.60159699</v>
      </c>
      <c r="F340" s="6">
        <v>14080.294911069999</v>
      </c>
      <c r="G340" s="6">
        <v>25362.839375179999</v>
      </c>
      <c r="H340" s="6">
        <v>10.3157676746539</v>
      </c>
      <c r="I340" s="6">
        <v>18.994693752551999</v>
      </c>
      <c r="J340" s="6">
        <v>25.234545079734598</v>
      </c>
      <c r="K340" s="6">
        <v>45.454993493059597</v>
      </c>
    </row>
    <row r="341" spans="1:11" x14ac:dyDescent="0.25">
      <c r="A341" s="6" t="s">
        <v>253</v>
      </c>
      <c r="B341" s="6" t="s">
        <v>254</v>
      </c>
      <c r="C341" s="6" t="s">
        <v>15</v>
      </c>
      <c r="D341" s="6">
        <v>566.79649367000002</v>
      </c>
      <c r="E341" s="6">
        <v>611.70603667</v>
      </c>
      <c r="F341" s="6">
        <v>706.93599169000004</v>
      </c>
      <c r="G341" s="6">
        <v>908.33757234999996</v>
      </c>
      <c r="H341" s="6">
        <v>20.287828176716701</v>
      </c>
      <c r="I341" s="6">
        <v>21.895313582950202</v>
      </c>
      <c r="J341" s="6">
        <v>25.303960224732499</v>
      </c>
      <c r="K341" s="6">
        <v>32.512898015600598</v>
      </c>
    </row>
    <row r="342" spans="1:11" x14ac:dyDescent="0.25">
      <c r="A342" s="6" t="s">
        <v>253</v>
      </c>
      <c r="B342" s="6" t="s">
        <v>254</v>
      </c>
      <c r="C342" s="6" t="s">
        <v>16</v>
      </c>
      <c r="D342" s="6">
        <v>5317.9702823999996</v>
      </c>
      <c r="E342" s="6">
        <v>16207.44591479</v>
      </c>
      <c r="F342" s="6">
        <v>20152.49418242</v>
      </c>
      <c r="G342" s="6">
        <v>27076.353156720001</v>
      </c>
      <c r="H342" s="6">
        <v>7.7347498305904603</v>
      </c>
      <c r="I342" s="6">
        <v>23.573004903508199</v>
      </c>
      <c r="J342" s="6">
        <v>29.310901093095602</v>
      </c>
      <c r="K342" s="6">
        <v>39.381344172805697</v>
      </c>
    </row>
    <row r="343" spans="1:11" x14ac:dyDescent="0.25">
      <c r="A343" s="6" t="s">
        <v>255</v>
      </c>
      <c r="B343" s="6" t="s">
        <v>256</v>
      </c>
      <c r="C343" s="6" t="s">
        <v>15</v>
      </c>
      <c r="D343" s="6">
        <v>188.91655456999999</v>
      </c>
      <c r="E343" s="6">
        <v>470.64213303999998</v>
      </c>
      <c r="F343" s="6">
        <v>819.72608503000004</v>
      </c>
      <c r="G343" s="6">
        <v>717.67493393999996</v>
      </c>
      <c r="H343" s="6">
        <v>8.5989995175690197</v>
      </c>
      <c r="I343" s="6">
        <v>21.422428988133198</v>
      </c>
      <c r="J343" s="6">
        <v>37.3118397472143</v>
      </c>
      <c r="K343" s="6">
        <v>32.666731747083404</v>
      </c>
    </row>
    <row r="344" spans="1:11" x14ac:dyDescent="0.25">
      <c r="A344" s="6" t="s">
        <v>255</v>
      </c>
      <c r="B344" s="6" t="s">
        <v>256</v>
      </c>
      <c r="C344" s="6" t="s">
        <v>16</v>
      </c>
      <c r="D344" s="6">
        <v>2155.0304138900001</v>
      </c>
      <c r="E344" s="6">
        <v>5552.0105928399998</v>
      </c>
      <c r="F344" s="6">
        <v>10594.61730853</v>
      </c>
      <c r="G344" s="6">
        <v>16255.61308868</v>
      </c>
      <c r="H344" s="6">
        <v>6.2361127668323304</v>
      </c>
      <c r="I344" s="6">
        <v>16.0661139241653</v>
      </c>
      <c r="J344" s="6">
        <v>30.658141913722002</v>
      </c>
      <c r="K344" s="6">
        <v>47.039631395280402</v>
      </c>
    </row>
    <row r="345" spans="1:11" x14ac:dyDescent="0.25">
      <c r="A345" s="6" t="s">
        <v>257</v>
      </c>
      <c r="B345" s="6" t="s">
        <v>258</v>
      </c>
      <c r="C345" s="6" t="s">
        <v>15</v>
      </c>
      <c r="D345" s="6">
        <v>165.34637307</v>
      </c>
      <c r="E345" s="6">
        <v>418.23798382000001</v>
      </c>
      <c r="F345" s="6">
        <v>739.43082606999997</v>
      </c>
      <c r="G345" s="6">
        <v>1146.5029003899999</v>
      </c>
      <c r="H345" s="6">
        <v>6.6954914881895098</v>
      </c>
      <c r="I345" s="6">
        <v>16.936016247050301</v>
      </c>
      <c r="J345" s="6">
        <v>29.942312674501</v>
      </c>
      <c r="K345" s="6">
        <v>46.426179590259302</v>
      </c>
    </row>
    <row r="346" spans="1:11" x14ac:dyDescent="0.25">
      <c r="A346" s="6" t="s">
        <v>257</v>
      </c>
      <c r="B346" s="6" t="s">
        <v>258</v>
      </c>
      <c r="C346" s="6" t="s">
        <v>16</v>
      </c>
      <c r="D346" s="6">
        <v>1627.13222503</v>
      </c>
      <c r="E346" s="6">
        <v>5015.5487205400004</v>
      </c>
      <c r="F346" s="6">
        <v>7870.3175984600002</v>
      </c>
      <c r="G346" s="6">
        <v>11028.67750269</v>
      </c>
      <c r="H346" s="6">
        <v>6.3704990308924998</v>
      </c>
      <c r="I346" s="6">
        <v>19.6367251364622</v>
      </c>
      <c r="J346" s="6">
        <v>30.8136301786299</v>
      </c>
      <c r="K346" s="6">
        <v>43.1791456540154</v>
      </c>
    </row>
    <row r="347" spans="1:11" x14ac:dyDescent="0.25">
      <c r="A347" s="6" t="s">
        <v>259</v>
      </c>
      <c r="B347" s="6" t="s">
        <v>260</v>
      </c>
      <c r="C347" s="6" t="s">
        <v>15</v>
      </c>
      <c r="D347" s="6">
        <v>76.271100713999999</v>
      </c>
      <c r="E347" s="6">
        <v>54.612832300000001</v>
      </c>
      <c r="F347" s="6">
        <v>33.911462321999998</v>
      </c>
      <c r="G347" s="6">
        <v>42.892417180999999</v>
      </c>
      <c r="H347" s="6">
        <v>36.723917397780397</v>
      </c>
      <c r="I347" s="6">
        <v>26.295636531647599</v>
      </c>
      <c r="J347" s="6">
        <v>16.328094514079499</v>
      </c>
      <c r="K347" s="6">
        <v>20.652351556492601</v>
      </c>
    </row>
    <row r="348" spans="1:11" x14ac:dyDescent="0.25">
      <c r="A348" s="6" t="s">
        <v>259</v>
      </c>
      <c r="B348" s="6" t="s">
        <v>260</v>
      </c>
      <c r="C348" s="6" t="s">
        <v>16</v>
      </c>
      <c r="D348" s="6">
        <v>840.98917622500005</v>
      </c>
      <c r="E348" s="6">
        <v>1146.2204794639999</v>
      </c>
      <c r="F348" s="6">
        <v>1381.104361707</v>
      </c>
      <c r="G348" s="6">
        <v>1602.6778116989999</v>
      </c>
      <c r="H348" s="6">
        <v>16.917935195602801</v>
      </c>
      <c r="I348" s="6">
        <v>23.058184742031202</v>
      </c>
      <c r="J348" s="6">
        <v>27.783275635728401</v>
      </c>
      <c r="K348" s="6">
        <v>32.240604426637702</v>
      </c>
    </row>
    <row r="349" spans="1:11" x14ac:dyDescent="0.25">
      <c r="A349" s="6" t="s">
        <v>261</v>
      </c>
      <c r="B349" s="6" t="s">
        <v>262</v>
      </c>
      <c r="C349" s="6" t="s">
        <v>15</v>
      </c>
      <c r="D349" s="6">
        <v>121.762064792</v>
      </c>
      <c r="E349" s="6">
        <v>53.284014984999999</v>
      </c>
      <c r="F349" s="6">
        <v>49.588148828999998</v>
      </c>
      <c r="G349" s="6">
        <v>36.871133993000001</v>
      </c>
      <c r="H349" s="6">
        <v>46.561976237066098</v>
      </c>
      <c r="I349" s="6">
        <v>20.3758785117945</v>
      </c>
      <c r="J349" s="6">
        <v>18.962574356473102</v>
      </c>
      <c r="K349" s="6">
        <v>14.099570894666201</v>
      </c>
    </row>
    <row r="350" spans="1:11" x14ac:dyDescent="0.25">
      <c r="A350" s="6" t="s">
        <v>261</v>
      </c>
      <c r="B350" s="6" t="s">
        <v>262</v>
      </c>
      <c r="C350" s="6" t="s">
        <v>16</v>
      </c>
      <c r="D350" s="6">
        <v>1632.1960850160001</v>
      </c>
      <c r="E350" s="6">
        <v>1217.3937763009999</v>
      </c>
      <c r="F350" s="6">
        <v>786.06260560400005</v>
      </c>
      <c r="G350" s="6">
        <v>1019.212453761</v>
      </c>
      <c r="H350" s="6">
        <v>35.064306114748902</v>
      </c>
      <c r="I350" s="6">
        <v>26.153149383390399</v>
      </c>
      <c r="J350" s="6">
        <v>16.886904754452701</v>
      </c>
      <c r="K350" s="6">
        <v>21.895639747408001</v>
      </c>
    </row>
    <row r="351" spans="1:11" x14ac:dyDescent="0.25">
      <c r="A351" s="6" t="s">
        <v>263</v>
      </c>
      <c r="B351" s="6" t="s">
        <v>264</v>
      </c>
      <c r="C351" s="6" t="s">
        <v>15</v>
      </c>
      <c r="D351" s="6">
        <v>114.63649532399999</v>
      </c>
      <c r="E351" s="6">
        <v>131.39102438500001</v>
      </c>
      <c r="F351" s="6">
        <v>64.023290712999994</v>
      </c>
      <c r="G351" s="6">
        <v>74.837738793</v>
      </c>
      <c r="H351" s="6">
        <v>29.7843351166999</v>
      </c>
      <c r="I351" s="6">
        <v>34.137420989265301</v>
      </c>
      <c r="J351" s="6">
        <v>16.6342414820027</v>
      </c>
      <c r="K351" s="6">
        <v>19.444002412032098</v>
      </c>
    </row>
    <row r="352" spans="1:11" x14ac:dyDescent="0.25">
      <c r="A352" s="6" t="s">
        <v>263</v>
      </c>
      <c r="B352" s="6" t="s">
        <v>264</v>
      </c>
      <c r="C352" s="6" t="s">
        <v>16</v>
      </c>
      <c r="D352" s="6">
        <v>2775.9871571550002</v>
      </c>
      <c r="E352" s="6">
        <v>1791.233108553</v>
      </c>
      <c r="F352" s="6">
        <v>1424.3726864600001</v>
      </c>
      <c r="G352" s="6">
        <v>1217.085717358</v>
      </c>
      <c r="H352" s="6">
        <v>38.5089596085094</v>
      </c>
      <c r="I352" s="6">
        <v>24.8482862209584</v>
      </c>
      <c r="J352" s="6">
        <v>19.7591368926097</v>
      </c>
      <c r="K352" s="6">
        <v>16.883617277922401</v>
      </c>
    </row>
    <row r="353" spans="1:11" x14ac:dyDescent="0.25">
      <c r="A353" s="6" t="s">
        <v>265</v>
      </c>
      <c r="B353" s="6" t="s">
        <v>266</v>
      </c>
      <c r="C353" s="6" t="s">
        <v>15</v>
      </c>
      <c r="D353" s="6">
        <v>161.78459632100001</v>
      </c>
      <c r="E353" s="6">
        <v>94.662643716999995</v>
      </c>
      <c r="F353" s="6">
        <v>58.627346068999998</v>
      </c>
      <c r="G353" s="6">
        <v>82.842439936000005</v>
      </c>
      <c r="H353" s="6">
        <v>40.657872303136202</v>
      </c>
      <c r="I353" s="6">
        <v>23.789543427772401</v>
      </c>
      <c r="J353" s="6">
        <v>14.7335605746773</v>
      </c>
      <c r="K353" s="6">
        <v>20.819023694414099</v>
      </c>
    </row>
    <row r="354" spans="1:11" x14ac:dyDescent="0.25">
      <c r="A354" s="6" t="s">
        <v>265</v>
      </c>
      <c r="B354" s="6" t="s">
        <v>266</v>
      </c>
      <c r="C354" s="6" t="s">
        <v>16</v>
      </c>
      <c r="D354" s="6">
        <v>1648.2652048529999</v>
      </c>
      <c r="E354" s="6">
        <v>1352.916550204</v>
      </c>
      <c r="F354" s="6">
        <v>1448.0526317040001</v>
      </c>
      <c r="G354" s="6">
        <v>2228.5715893289998</v>
      </c>
      <c r="H354" s="6">
        <v>24.682735778108</v>
      </c>
      <c r="I354" s="6">
        <v>20.259896065386499</v>
      </c>
      <c r="J354" s="6">
        <v>21.684556827328901</v>
      </c>
      <c r="K354" s="6">
        <v>33.372811329176699</v>
      </c>
    </row>
    <row r="355" spans="1:11" x14ac:dyDescent="0.25">
      <c r="A355" s="6" t="s">
        <v>267</v>
      </c>
      <c r="B355" s="6" t="s">
        <v>268</v>
      </c>
      <c r="C355" s="6" t="s">
        <v>15</v>
      </c>
      <c r="D355" s="6">
        <v>211.48000809000001</v>
      </c>
      <c r="E355" s="6">
        <v>175.77532751000001</v>
      </c>
      <c r="F355" s="6">
        <v>170.75584989000001</v>
      </c>
      <c r="G355" s="6">
        <v>209.690217789</v>
      </c>
      <c r="H355" s="6">
        <v>27.5471696660614</v>
      </c>
      <c r="I355" s="6">
        <v>22.896314473209198</v>
      </c>
      <c r="J355" s="6">
        <v>22.242482449643699</v>
      </c>
      <c r="K355" s="6">
        <v>27.314033411085699</v>
      </c>
    </row>
    <row r="356" spans="1:11" x14ac:dyDescent="0.25">
      <c r="A356" s="6" t="s">
        <v>267</v>
      </c>
      <c r="B356" s="6" t="s">
        <v>268</v>
      </c>
      <c r="C356" s="6" t="s">
        <v>16</v>
      </c>
      <c r="D356" s="6">
        <v>1938.474626486</v>
      </c>
      <c r="E356" s="6">
        <v>2280.516727879</v>
      </c>
      <c r="F356" s="6">
        <v>3461.3400130559999</v>
      </c>
      <c r="G356" s="6">
        <v>5273.196478414</v>
      </c>
      <c r="H356" s="6">
        <v>14.964839305219</v>
      </c>
      <c r="I356" s="6">
        <v>17.605371718193801</v>
      </c>
      <c r="J356" s="6">
        <v>26.721214901845698</v>
      </c>
      <c r="K356" s="6">
        <v>40.708574074741399</v>
      </c>
    </row>
    <row r="357" spans="1:11" x14ac:dyDescent="0.25">
      <c r="A357" s="6" t="s">
        <v>269</v>
      </c>
      <c r="B357" s="6" t="s">
        <v>270</v>
      </c>
      <c r="C357" s="6" t="s">
        <v>15</v>
      </c>
      <c r="D357" s="6">
        <v>358.87407134</v>
      </c>
      <c r="E357" s="6">
        <v>264.40499004999998</v>
      </c>
      <c r="F357" s="6">
        <v>166.88556958999999</v>
      </c>
      <c r="G357" s="6">
        <v>337.41093090999999</v>
      </c>
      <c r="H357" s="6">
        <v>31.827052968270099</v>
      </c>
      <c r="I357" s="6">
        <v>23.448981956190501</v>
      </c>
      <c r="J357" s="6">
        <v>14.8003890143089</v>
      </c>
      <c r="K357" s="6">
        <v>29.923576061230399</v>
      </c>
    </row>
    <row r="358" spans="1:11" x14ac:dyDescent="0.25">
      <c r="A358" s="6" t="s">
        <v>269</v>
      </c>
      <c r="B358" s="6" t="s">
        <v>270</v>
      </c>
      <c r="C358" s="6" t="s">
        <v>16</v>
      </c>
      <c r="D358" s="6">
        <v>3606.9052999199998</v>
      </c>
      <c r="E358" s="6">
        <v>3515.2107351449999</v>
      </c>
      <c r="F358" s="6">
        <v>2855.9081052050001</v>
      </c>
      <c r="G358" s="6">
        <v>3864.5979104130001</v>
      </c>
      <c r="H358" s="6">
        <v>26.056517953851301</v>
      </c>
      <c r="I358" s="6">
        <v>25.3941104674714</v>
      </c>
      <c r="J358" s="6">
        <v>20.631265483869001</v>
      </c>
      <c r="K358" s="6">
        <v>27.918106094808198</v>
      </c>
    </row>
    <row r="359" spans="1:11" x14ac:dyDescent="0.25">
      <c r="A359" s="6" t="s">
        <v>271</v>
      </c>
      <c r="B359" s="6" t="s">
        <v>272</v>
      </c>
      <c r="C359" s="6" t="s">
        <v>15</v>
      </c>
      <c r="D359" s="6">
        <v>302.73598542000002</v>
      </c>
      <c r="E359" s="6">
        <v>251.10163847999999</v>
      </c>
      <c r="F359" s="6">
        <v>119.21061585</v>
      </c>
      <c r="G359" s="6">
        <v>129.09085258799999</v>
      </c>
      <c r="H359" s="6">
        <v>37.7410835990568</v>
      </c>
      <c r="I359" s="6">
        <v>31.3040021211424</v>
      </c>
      <c r="J359" s="6">
        <v>14.8615890920534</v>
      </c>
      <c r="K359" s="6">
        <v>16.0933251877474</v>
      </c>
    </row>
    <row r="360" spans="1:11" x14ac:dyDescent="0.25">
      <c r="A360" s="6" t="s">
        <v>271</v>
      </c>
      <c r="B360" s="6" t="s">
        <v>272</v>
      </c>
      <c r="C360" s="6" t="s">
        <v>16</v>
      </c>
      <c r="D360" s="6">
        <v>5190.4540777599996</v>
      </c>
      <c r="E360" s="6">
        <v>4511.46436412</v>
      </c>
      <c r="F360" s="6">
        <v>2257.7317590419998</v>
      </c>
      <c r="G360" s="6">
        <v>2337.9484442080002</v>
      </c>
      <c r="H360" s="6">
        <v>36.3029779097062</v>
      </c>
      <c r="I360" s="6">
        <v>31.554000612939902</v>
      </c>
      <c r="J360" s="6">
        <v>15.790985710813899</v>
      </c>
      <c r="K360" s="6">
        <v>16.352035766539998</v>
      </c>
    </row>
    <row r="361" spans="1:11" x14ac:dyDescent="0.25">
      <c r="A361" s="6" t="s">
        <v>273</v>
      </c>
      <c r="B361" s="6" t="s">
        <v>274</v>
      </c>
      <c r="C361" s="6" t="s">
        <v>15</v>
      </c>
      <c r="D361" s="6">
        <v>129.70455347000001</v>
      </c>
      <c r="E361" s="6">
        <v>119.89384938400001</v>
      </c>
      <c r="F361" s="6">
        <v>37.174356306</v>
      </c>
      <c r="G361" s="6">
        <v>27.848305367999998</v>
      </c>
      <c r="H361" s="6">
        <v>41.225641920888201</v>
      </c>
      <c r="I361" s="6">
        <v>38.107381514288299</v>
      </c>
      <c r="J361" s="6">
        <v>11.815596759794101</v>
      </c>
      <c r="K361" s="6">
        <v>8.8513798050294294</v>
      </c>
    </row>
    <row r="362" spans="1:11" x14ac:dyDescent="0.25">
      <c r="A362" s="6" t="s">
        <v>273</v>
      </c>
      <c r="B362" s="6" t="s">
        <v>274</v>
      </c>
      <c r="C362" s="6" t="s">
        <v>16</v>
      </c>
      <c r="D362" s="6">
        <v>5082.0556379099999</v>
      </c>
      <c r="E362" s="6">
        <v>3679.4755372899999</v>
      </c>
      <c r="F362" s="6">
        <v>1896.8079323889999</v>
      </c>
      <c r="G362" s="6">
        <v>1487.6838149949999</v>
      </c>
      <c r="H362" s="6">
        <v>41.8413143981522</v>
      </c>
      <c r="I362" s="6">
        <v>30.293665348255502</v>
      </c>
      <c r="J362" s="6">
        <v>15.6166997582569</v>
      </c>
      <c r="K362" s="6">
        <v>12.2483204953355</v>
      </c>
    </row>
    <row r="363" spans="1:11" x14ac:dyDescent="0.25">
      <c r="A363" s="6" t="s">
        <v>275</v>
      </c>
      <c r="B363" s="6" t="s">
        <v>276</v>
      </c>
      <c r="C363" s="6" t="s">
        <v>15</v>
      </c>
      <c r="D363" s="6">
        <v>147.33947513999999</v>
      </c>
      <c r="E363" s="6">
        <v>160.09251663200001</v>
      </c>
      <c r="F363" s="6">
        <v>39.594302419000002</v>
      </c>
      <c r="G363" s="6">
        <v>161.060577303</v>
      </c>
      <c r="H363" s="6">
        <v>28.998874681952898</v>
      </c>
      <c r="I363" s="6">
        <v>31.508886691218201</v>
      </c>
      <c r="J363" s="6">
        <v>7.79282139343126</v>
      </c>
      <c r="K363" s="6">
        <v>31.6994172333977</v>
      </c>
    </row>
    <row r="364" spans="1:11" x14ac:dyDescent="0.25">
      <c r="A364" s="6" t="s">
        <v>275</v>
      </c>
      <c r="B364" s="6" t="s">
        <v>276</v>
      </c>
      <c r="C364" s="6" t="s">
        <v>16</v>
      </c>
      <c r="D364" s="6">
        <v>3085.4781822730001</v>
      </c>
      <c r="E364" s="6">
        <v>3503.0543857869998</v>
      </c>
      <c r="F364" s="6">
        <v>2660.0329241159998</v>
      </c>
      <c r="G364" s="6">
        <v>3414.418559366</v>
      </c>
      <c r="H364" s="6">
        <v>24.366122311409502</v>
      </c>
      <c r="I364" s="6">
        <v>27.6637352738387</v>
      </c>
      <c r="J364" s="6">
        <v>21.006367166608602</v>
      </c>
      <c r="K364" s="6">
        <v>26.9637752481432</v>
      </c>
    </row>
    <row r="365" spans="1:11" x14ac:dyDescent="0.25">
      <c r="A365" s="6" t="s">
        <v>277</v>
      </c>
      <c r="B365" s="6" t="s">
        <v>278</v>
      </c>
      <c r="C365" s="6" t="s">
        <v>15</v>
      </c>
      <c r="D365" s="6">
        <v>540.60925723499997</v>
      </c>
      <c r="E365" s="6">
        <v>182.29681952999999</v>
      </c>
      <c r="F365" s="6">
        <v>134.230191975</v>
      </c>
      <c r="G365" s="6">
        <v>27.617986120000001</v>
      </c>
      <c r="H365" s="6">
        <v>61.102758677384799</v>
      </c>
      <c r="I365" s="6">
        <v>20.604232025857399</v>
      </c>
      <c r="J365" s="6">
        <v>15.171466114762</v>
      </c>
      <c r="K365" s="6">
        <v>3.12154318199579</v>
      </c>
    </row>
    <row r="366" spans="1:11" x14ac:dyDescent="0.25">
      <c r="A366" s="6" t="s">
        <v>277</v>
      </c>
      <c r="B366" s="6" t="s">
        <v>278</v>
      </c>
      <c r="C366" s="6" t="s">
        <v>16</v>
      </c>
      <c r="D366" s="6">
        <v>3544.9521958350001</v>
      </c>
      <c r="E366" s="6">
        <v>3029.497794072</v>
      </c>
      <c r="F366" s="6">
        <v>2321.3907646849998</v>
      </c>
      <c r="G366" s="6">
        <v>1690.0914486930001</v>
      </c>
      <c r="H366" s="6">
        <v>33.487388051993598</v>
      </c>
      <c r="I366" s="6">
        <v>28.618148462465101</v>
      </c>
      <c r="J366" s="6">
        <v>21.929015981838901</v>
      </c>
      <c r="K366" s="6">
        <v>15.965447503702499</v>
      </c>
    </row>
    <row r="367" spans="1:11" x14ac:dyDescent="0.25">
      <c r="A367" s="6" t="s">
        <v>279</v>
      </c>
      <c r="B367" s="6" t="s">
        <v>280</v>
      </c>
      <c r="C367" s="6" t="s">
        <v>15</v>
      </c>
      <c r="D367" s="6">
        <v>19.405855978000002</v>
      </c>
      <c r="E367" s="6">
        <v>15.192765602</v>
      </c>
      <c r="F367" s="6">
        <v>9.6456027300000002</v>
      </c>
      <c r="G367" s="6">
        <v>40.087433377000004</v>
      </c>
      <c r="H367" s="6">
        <v>23.011353636644401</v>
      </c>
      <c r="I367" s="6">
        <v>18.015495033180201</v>
      </c>
      <c r="J367" s="6">
        <v>11.4377008522707</v>
      </c>
      <c r="K367" s="6">
        <v>47.535450477904703</v>
      </c>
    </row>
    <row r="368" spans="1:11" x14ac:dyDescent="0.25">
      <c r="A368" s="6" t="s">
        <v>279</v>
      </c>
      <c r="B368" s="6" t="s">
        <v>280</v>
      </c>
      <c r="C368" s="6" t="s">
        <v>16</v>
      </c>
      <c r="D368" s="6">
        <v>1339.883369876</v>
      </c>
      <c r="E368" s="6">
        <v>2222.6921736449999</v>
      </c>
      <c r="F368" s="6">
        <v>2139.0593219759999</v>
      </c>
      <c r="G368" s="6">
        <v>1973.7816524289999</v>
      </c>
      <c r="H368" s="6">
        <v>17.4568164052946</v>
      </c>
      <c r="I368" s="6">
        <v>28.958587048062899</v>
      </c>
      <c r="J368" s="6">
        <v>27.8689673320035</v>
      </c>
      <c r="K368" s="6">
        <v>25.715629214638899</v>
      </c>
    </row>
    <row r="369" spans="1:11" x14ac:dyDescent="0.25">
      <c r="A369" s="6" t="s">
        <v>281</v>
      </c>
      <c r="B369" s="6" t="s">
        <v>282</v>
      </c>
      <c r="C369" s="6" t="s">
        <v>15</v>
      </c>
      <c r="D369" s="6">
        <v>212.93056358000001</v>
      </c>
      <c r="E369" s="6">
        <v>209.52813785999999</v>
      </c>
      <c r="F369" s="6">
        <v>91.361183199999999</v>
      </c>
      <c r="G369" s="6">
        <v>48.861615090000001</v>
      </c>
      <c r="H369" s="6">
        <v>37.842112044233502</v>
      </c>
      <c r="I369" s="6">
        <v>37.237431470652801</v>
      </c>
      <c r="J369" s="6">
        <v>16.2367490745367</v>
      </c>
      <c r="K369" s="6">
        <v>8.6837074105770302</v>
      </c>
    </row>
    <row r="370" spans="1:11" x14ac:dyDescent="0.25">
      <c r="A370" s="6" t="s">
        <v>281</v>
      </c>
      <c r="B370" s="6" t="s">
        <v>282</v>
      </c>
      <c r="C370" s="6" t="s">
        <v>16</v>
      </c>
      <c r="D370" s="6">
        <v>4363.5857643600002</v>
      </c>
      <c r="E370" s="6">
        <v>5125.3597053599997</v>
      </c>
      <c r="F370" s="6">
        <v>4184.6677536400002</v>
      </c>
      <c r="G370" s="6">
        <v>3285.8355622499998</v>
      </c>
      <c r="H370" s="6">
        <v>25.729525879770801</v>
      </c>
      <c r="I370" s="6">
        <v>30.221263498309199</v>
      </c>
      <c r="J370" s="6">
        <v>24.6745504912322</v>
      </c>
      <c r="K370" s="6">
        <v>19.374660130687801</v>
      </c>
    </row>
    <row r="371" spans="1:11" x14ac:dyDescent="0.25">
      <c r="A371" s="6" t="s">
        <v>283</v>
      </c>
      <c r="B371" s="6" t="s">
        <v>284</v>
      </c>
      <c r="C371" s="6" t="s">
        <v>15</v>
      </c>
      <c r="D371" s="6">
        <v>93.395064640000001</v>
      </c>
      <c r="E371" s="6">
        <v>174.20362309999999</v>
      </c>
      <c r="F371" s="6">
        <v>61.75636446</v>
      </c>
      <c r="G371" s="6">
        <v>50.174769840000003</v>
      </c>
      <c r="H371" s="6">
        <v>24.608096443645699</v>
      </c>
      <c r="I371" s="6">
        <v>45.899851074585698</v>
      </c>
      <c r="J371" s="6">
        <v>16.271808135670401</v>
      </c>
      <c r="K371" s="6">
        <v>13.220244346098299</v>
      </c>
    </row>
    <row r="372" spans="1:11" x14ac:dyDescent="0.25">
      <c r="A372" s="6" t="s">
        <v>283</v>
      </c>
      <c r="B372" s="6" t="s">
        <v>284</v>
      </c>
      <c r="C372" s="6" t="s">
        <v>16</v>
      </c>
      <c r="D372" s="6">
        <v>2378.5684171900002</v>
      </c>
      <c r="E372" s="6">
        <v>4128.2951992300004</v>
      </c>
      <c r="F372" s="6">
        <v>3926.05552266</v>
      </c>
      <c r="G372" s="6">
        <v>4526.05125262</v>
      </c>
      <c r="H372" s="6">
        <v>15.9006158506053</v>
      </c>
      <c r="I372" s="6">
        <v>27.597455514188301</v>
      </c>
      <c r="J372" s="6">
        <v>26.245492970815501</v>
      </c>
      <c r="K372" s="6">
        <v>30.256435664390899</v>
      </c>
    </row>
    <row r="373" spans="1:11" x14ac:dyDescent="0.25">
      <c r="A373" s="6" t="s">
        <v>285</v>
      </c>
      <c r="B373" s="6" t="s">
        <v>286</v>
      </c>
      <c r="C373" s="6" t="s">
        <v>15</v>
      </c>
      <c r="D373" s="6">
        <v>57.572022599999997</v>
      </c>
      <c r="E373" s="6">
        <v>195.18595151</v>
      </c>
      <c r="F373" s="6">
        <v>136.00147354999999</v>
      </c>
      <c r="G373" s="6">
        <v>110.24245936</v>
      </c>
      <c r="H373" s="6">
        <v>11.537435386533</v>
      </c>
      <c r="I373" s="6">
        <v>39.115271658105499</v>
      </c>
      <c r="J373" s="6">
        <v>27.254700159803001</v>
      </c>
      <c r="K373" s="6">
        <v>22.092592795558499</v>
      </c>
    </row>
    <row r="374" spans="1:11" x14ac:dyDescent="0.25">
      <c r="A374" s="6" t="s">
        <v>285</v>
      </c>
      <c r="B374" s="6" t="s">
        <v>286</v>
      </c>
      <c r="C374" s="6" t="s">
        <v>16</v>
      </c>
      <c r="D374" s="6">
        <v>2320.9509430200001</v>
      </c>
      <c r="E374" s="6">
        <v>3624.2736049</v>
      </c>
      <c r="F374" s="6">
        <v>3703.999864505</v>
      </c>
      <c r="G374" s="6">
        <v>4458.79484942</v>
      </c>
      <c r="H374" s="6">
        <v>16.4512884476773</v>
      </c>
      <c r="I374" s="6">
        <v>25.689457447097599</v>
      </c>
      <c r="J374" s="6">
        <v>26.2545705088625</v>
      </c>
      <c r="K374" s="6">
        <v>31.604683596362602</v>
      </c>
    </row>
    <row r="375" spans="1:11" x14ac:dyDescent="0.25">
      <c r="A375" s="6" t="s">
        <v>287</v>
      </c>
      <c r="B375" s="6" t="s">
        <v>288</v>
      </c>
      <c r="C375" s="6" t="s">
        <v>15</v>
      </c>
      <c r="D375" s="6">
        <v>539.51352669000005</v>
      </c>
      <c r="E375" s="6">
        <v>621.86208552999994</v>
      </c>
      <c r="F375" s="6">
        <v>642.72695295999995</v>
      </c>
      <c r="G375" s="6">
        <v>571.42722315000003</v>
      </c>
      <c r="H375" s="6">
        <v>22.711292838355799</v>
      </c>
      <c r="I375" s="6">
        <v>26.1778273034063</v>
      </c>
      <c r="J375" s="6">
        <v>27.056152110466201</v>
      </c>
      <c r="K375" s="6">
        <v>24.0547277477718</v>
      </c>
    </row>
    <row r="376" spans="1:11" x14ac:dyDescent="0.25">
      <c r="A376" s="6" t="s">
        <v>287</v>
      </c>
      <c r="B376" s="6" t="s">
        <v>288</v>
      </c>
      <c r="C376" s="6" t="s">
        <v>16</v>
      </c>
      <c r="D376" s="6">
        <v>3384.70916313</v>
      </c>
      <c r="E376" s="6">
        <v>6175.8742899400004</v>
      </c>
      <c r="F376" s="6">
        <v>7339.3242033699999</v>
      </c>
      <c r="G376" s="6">
        <v>10662.323753029999</v>
      </c>
      <c r="H376" s="6">
        <v>12.280243616150299</v>
      </c>
      <c r="I376" s="6">
        <v>22.407018496398099</v>
      </c>
      <c r="J376" s="6">
        <v>26.628193103582699</v>
      </c>
      <c r="K376" s="6">
        <v>38.684544783868901</v>
      </c>
    </row>
    <row r="377" spans="1:11" x14ac:dyDescent="0.25">
      <c r="A377" s="6" t="s">
        <v>289</v>
      </c>
      <c r="B377" s="6" t="s">
        <v>290</v>
      </c>
      <c r="C377" s="6" t="s">
        <v>15</v>
      </c>
      <c r="D377" s="6">
        <v>197.32524912</v>
      </c>
      <c r="E377" s="6">
        <v>731.46001595999996</v>
      </c>
      <c r="F377" s="6">
        <v>823.90992945999994</v>
      </c>
      <c r="G377" s="6">
        <v>729.17922681000005</v>
      </c>
      <c r="H377" s="6">
        <v>7.9506540468983999</v>
      </c>
      <c r="I377" s="6">
        <v>29.472080040299801</v>
      </c>
      <c r="J377" s="6">
        <v>33.197083719160901</v>
      </c>
      <c r="K377" s="6">
        <v>29.380182193640898</v>
      </c>
    </row>
    <row r="378" spans="1:11" x14ac:dyDescent="0.25">
      <c r="A378" s="6" t="s">
        <v>289</v>
      </c>
      <c r="B378" s="6" t="s">
        <v>290</v>
      </c>
      <c r="C378" s="6" t="s">
        <v>16</v>
      </c>
      <c r="D378" s="6">
        <v>5586.5603359500001</v>
      </c>
      <c r="E378" s="6">
        <v>13762.383083430001</v>
      </c>
      <c r="F378" s="6">
        <v>15368.26035801</v>
      </c>
      <c r="G378" s="6">
        <v>19364.529399489998</v>
      </c>
      <c r="H378" s="6">
        <v>10.3298470810441</v>
      </c>
      <c r="I378" s="6">
        <v>25.447378023959899</v>
      </c>
      <c r="J378" s="6">
        <v>28.4167304841109</v>
      </c>
      <c r="K378" s="6">
        <v>35.806044410885001</v>
      </c>
    </row>
    <row r="379" spans="1:11" x14ac:dyDescent="0.25">
      <c r="A379" s="6" t="s">
        <v>291</v>
      </c>
      <c r="B379" s="6" t="s">
        <v>292</v>
      </c>
      <c r="C379" s="6" t="s">
        <v>15</v>
      </c>
      <c r="D379" s="6">
        <v>1039.21723279</v>
      </c>
      <c r="E379" s="6">
        <v>1186.8148490000001</v>
      </c>
      <c r="F379" s="6">
        <v>538.29885480999997</v>
      </c>
      <c r="G379" s="6">
        <v>281.68923855000003</v>
      </c>
      <c r="H379" s="6">
        <v>34.117214366081001</v>
      </c>
      <c r="I379" s="6">
        <v>38.9628032894285</v>
      </c>
      <c r="J379" s="6">
        <v>17.672202541583399</v>
      </c>
      <c r="K379" s="6">
        <v>9.2477798029071892</v>
      </c>
    </row>
    <row r="380" spans="1:11" x14ac:dyDescent="0.25">
      <c r="A380" s="6" t="s">
        <v>291</v>
      </c>
      <c r="B380" s="6" t="s">
        <v>292</v>
      </c>
      <c r="C380" s="6" t="s">
        <v>16</v>
      </c>
      <c r="D380" s="6">
        <v>21024.46137289</v>
      </c>
      <c r="E380" s="6">
        <v>16207.361554990001</v>
      </c>
      <c r="F380" s="6">
        <v>8315.5605348900008</v>
      </c>
      <c r="G380" s="6">
        <v>10611.267480910001</v>
      </c>
      <c r="H380" s="6">
        <v>37.437618282488401</v>
      </c>
      <c r="I380" s="6">
        <v>28.859955292095499</v>
      </c>
      <c r="J380" s="6">
        <v>14.8072654794173</v>
      </c>
      <c r="K380" s="6">
        <v>18.8951609459988</v>
      </c>
    </row>
    <row r="381" spans="1:11" x14ac:dyDescent="0.25">
      <c r="A381" s="6" t="s">
        <v>293</v>
      </c>
      <c r="B381" s="6" t="s">
        <v>294</v>
      </c>
      <c r="C381" s="6" t="s">
        <v>15</v>
      </c>
      <c r="D381" s="6">
        <v>576.70567691999997</v>
      </c>
      <c r="E381" s="6">
        <v>467.66212595000002</v>
      </c>
      <c r="F381" s="6">
        <v>410.50306984999997</v>
      </c>
      <c r="G381" s="6">
        <v>268.78283848000001</v>
      </c>
      <c r="H381" s="6">
        <v>33.4583259486907</v>
      </c>
      <c r="I381" s="6">
        <v>27.1320232661128</v>
      </c>
      <c r="J381" s="6">
        <v>23.8158666780121</v>
      </c>
      <c r="K381" s="6">
        <v>15.593784107184399</v>
      </c>
    </row>
    <row r="382" spans="1:11" x14ac:dyDescent="0.25">
      <c r="A382" s="6" t="s">
        <v>293</v>
      </c>
      <c r="B382" s="6" t="s">
        <v>294</v>
      </c>
      <c r="C382" s="6" t="s">
        <v>16</v>
      </c>
      <c r="D382" s="6">
        <v>8196.4894788399997</v>
      </c>
      <c r="E382" s="6">
        <v>13914.65060542</v>
      </c>
      <c r="F382" s="6">
        <v>13471.883709469999</v>
      </c>
      <c r="G382" s="6">
        <v>15465.682469629999</v>
      </c>
      <c r="H382" s="6">
        <v>16.056213915695199</v>
      </c>
      <c r="I382" s="6">
        <v>27.257596957764999</v>
      </c>
      <c r="J382" s="6">
        <v>26.390254906693698</v>
      </c>
      <c r="K382" s="6">
        <v>30.295934219846099</v>
      </c>
    </row>
    <row r="383" spans="1:11" x14ac:dyDescent="0.25">
      <c r="A383" s="6" t="s">
        <v>295</v>
      </c>
      <c r="B383" s="6" t="s">
        <v>296</v>
      </c>
      <c r="C383" s="6" t="s">
        <v>15</v>
      </c>
      <c r="D383" s="6">
        <v>283.52719769999999</v>
      </c>
      <c r="E383" s="6">
        <v>319.65813860999998</v>
      </c>
      <c r="F383" s="6">
        <v>231.59669843</v>
      </c>
      <c r="G383" s="6">
        <v>123.07994008</v>
      </c>
      <c r="H383" s="6">
        <v>29.600005549158599</v>
      </c>
      <c r="I383" s="6">
        <v>33.372045974585198</v>
      </c>
      <c r="J383" s="6">
        <v>24.178504264512799</v>
      </c>
      <c r="K383" s="6">
        <v>12.849444211743499</v>
      </c>
    </row>
    <row r="384" spans="1:11" x14ac:dyDescent="0.25">
      <c r="A384" s="6" t="s">
        <v>295</v>
      </c>
      <c r="B384" s="6" t="s">
        <v>296</v>
      </c>
      <c r="C384" s="6" t="s">
        <v>16</v>
      </c>
      <c r="D384" s="6">
        <v>8984.45344372</v>
      </c>
      <c r="E384" s="6">
        <v>9874.8899391499999</v>
      </c>
      <c r="F384" s="6">
        <v>7133.1552415799997</v>
      </c>
      <c r="G384" s="6">
        <v>6391.1810151500003</v>
      </c>
      <c r="H384" s="6">
        <v>27.743769527455001</v>
      </c>
      <c r="I384" s="6">
        <v>30.4934153531911</v>
      </c>
      <c r="J384" s="6">
        <v>22.027006569251299</v>
      </c>
      <c r="K384" s="6">
        <v>19.7358085501026</v>
      </c>
    </row>
    <row r="385" spans="1:11" x14ac:dyDescent="0.25">
      <c r="A385" s="6" t="s">
        <v>297</v>
      </c>
      <c r="B385" s="6" t="s">
        <v>298</v>
      </c>
      <c r="C385" s="6" t="s">
        <v>15</v>
      </c>
      <c r="D385" s="6">
        <v>141.93374334000001</v>
      </c>
      <c r="E385" s="6">
        <v>196.58515661000001</v>
      </c>
      <c r="F385" s="6">
        <v>162.91584416000001</v>
      </c>
      <c r="G385" s="6">
        <v>152.62310658999999</v>
      </c>
      <c r="H385" s="6">
        <v>21.700487684399299</v>
      </c>
      <c r="I385" s="6">
        <v>30.056233771921899</v>
      </c>
      <c r="J385" s="6">
        <v>24.9084762128672</v>
      </c>
      <c r="K385" s="6">
        <v>23.334802330811598</v>
      </c>
    </row>
    <row r="386" spans="1:11" x14ac:dyDescent="0.25">
      <c r="A386" s="6" t="s">
        <v>297</v>
      </c>
      <c r="B386" s="6" t="s">
        <v>298</v>
      </c>
      <c r="C386" s="6" t="s">
        <v>16</v>
      </c>
      <c r="D386" s="6">
        <v>2293.1672378100002</v>
      </c>
      <c r="E386" s="6">
        <v>4140.40040107</v>
      </c>
      <c r="F386" s="6">
        <v>4213.1297215100003</v>
      </c>
      <c r="G386" s="6">
        <v>6319.7823037999997</v>
      </c>
      <c r="H386" s="6">
        <v>13.5158694272332</v>
      </c>
      <c r="I386" s="6">
        <v>24.4034147508446</v>
      </c>
      <c r="J386" s="6">
        <v>24.8320795173696</v>
      </c>
      <c r="K386" s="6">
        <v>37.248636304552498</v>
      </c>
    </row>
    <row r="387" spans="1:11" x14ac:dyDescent="0.25">
      <c r="A387" s="6" t="s">
        <v>299</v>
      </c>
      <c r="B387" s="6" t="s">
        <v>300</v>
      </c>
      <c r="C387" s="6" t="s">
        <v>15</v>
      </c>
      <c r="D387" s="6">
        <v>326.07824832</v>
      </c>
      <c r="E387" s="6">
        <v>377.98302651</v>
      </c>
      <c r="F387" s="6">
        <v>574.44355632999998</v>
      </c>
      <c r="G387" s="6">
        <v>419.57869246000001</v>
      </c>
      <c r="H387" s="6">
        <v>19.202721408241501</v>
      </c>
      <c r="I387" s="6">
        <v>22.259389556069099</v>
      </c>
      <c r="J387" s="6">
        <v>33.828934109518499</v>
      </c>
      <c r="K387" s="6">
        <v>24.7089549261709</v>
      </c>
    </row>
    <row r="388" spans="1:11" x14ac:dyDescent="0.25">
      <c r="A388" s="6" t="s">
        <v>299</v>
      </c>
      <c r="B388" s="6" t="s">
        <v>300</v>
      </c>
      <c r="C388" s="6" t="s">
        <v>16</v>
      </c>
      <c r="D388" s="6">
        <v>3834.0624745499999</v>
      </c>
      <c r="E388" s="6">
        <v>5846.98223822</v>
      </c>
      <c r="F388" s="6">
        <v>5469.9450766600003</v>
      </c>
      <c r="G388" s="6">
        <v>6277.1169059900003</v>
      </c>
      <c r="H388" s="6">
        <v>17.892679596230899</v>
      </c>
      <c r="I388" s="6">
        <v>27.2865088891391</v>
      </c>
      <c r="J388" s="6">
        <v>25.526963974979299</v>
      </c>
      <c r="K388" s="6">
        <v>29.293847539650599</v>
      </c>
    </row>
    <row r="389" spans="1:11" x14ac:dyDescent="0.25">
      <c r="A389" s="6" t="s">
        <v>301</v>
      </c>
      <c r="B389" s="6" t="s">
        <v>302</v>
      </c>
      <c r="C389" s="6" t="s">
        <v>15</v>
      </c>
      <c r="D389" s="6">
        <v>223.93237689</v>
      </c>
      <c r="E389" s="6">
        <v>298.45880462000002</v>
      </c>
      <c r="F389" s="6">
        <v>168.27962736000001</v>
      </c>
      <c r="G389" s="6">
        <v>249.41291598999999</v>
      </c>
      <c r="H389" s="6">
        <v>23.820471620583401</v>
      </c>
      <c r="I389" s="6">
        <v>31.748108889391499</v>
      </c>
      <c r="J389" s="6">
        <v>17.900493637953399</v>
      </c>
      <c r="K389" s="6">
        <v>26.5309258520717</v>
      </c>
    </row>
    <row r="390" spans="1:11" x14ac:dyDescent="0.25">
      <c r="A390" s="6" t="s">
        <v>301</v>
      </c>
      <c r="B390" s="6" t="s">
        <v>302</v>
      </c>
      <c r="C390" s="6" t="s">
        <v>16</v>
      </c>
      <c r="D390" s="6">
        <v>3643.8806316499999</v>
      </c>
      <c r="E390" s="6">
        <v>3973.8232770899999</v>
      </c>
      <c r="F390" s="6">
        <v>3296.1843293100001</v>
      </c>
      <c r="G390" s="6">
        <v>3163.0313486599998</v>
      </c>
      <c r="H390" s="6">
        <v>25.885497243943799</v>
      </c>
      <c r="I390" s="6">
        <v>28.229352683393</v>
      </c>
      <c r="J390" s="6">
        <v>23.415522899071799</v>
      </c>
      <c r="K390" s="6">
        <v>22.469627173591402</v>
      </c>
    </row>
    <row r="391" spans="1:11" x14ac:dyDescent="0.25">
      <c r="A391" s="6" t="s">
        <v>303</v>
      </c>
      <c r="B391" s="6" t="s">
        <v>304</v>
      </c>
      <c r="C391" s="6" t="s">
        <v>15</v>
      </c>
      <c r="D391" s="6">
        <v>358.91946228799998</v>
      </c>
      <c r="E391" s="6">
        <v>117.541090657</v>
      </c>
      <c r="F391" s="6">
        <v>125.120093396</v>
      </c>
      <c r="G391" s="6">
        <v>179.427814662</v>
      </c>
      <c r="H391" s="6">
        <v>45.955899354414498</v>
      </c>
      <c r="I391" s="6">
        <v>15.049912584307901</v>
      </c>
      <c r="J391" s="6">
        <v>16.020324957211901</v>
      </c>
      <c r="K391" s="6">
        <v>22.973863104065799</v>
      </c>
    </row>
    <row r="392" spans="1:11" x14ac:dyDescent="0.25">
      <c r="A392" s="6" t="s">
        <v>303</v>
      </c>
      <c r="B392" s="6" t="s">
        <v>304</v>
      </c>
      <c r="C392" s="6" t="s">
        <v>16</v>
      </c>
      <c r="D392" s="6">
        <v>3518.9884851500001</v>
      </c>
      <c r="E392" s="6">
        <v>779.08557206299997</v>
      </c>
      <c r="F392" s="6">
        <v>741.19347357900006</v>
      </c>
      <c r="G392" s="6">
        <v>1605.9974086770001</v>
      </c>
      <c r="H392" s="6">
        <v>52.954825988189903</v>
      </c>
      <c r="I392" s="6">
        <v>11.7239204028674</v>
      </c>
      <c r="J392" s="6">
        <v>11.153708397339299</v>
      </c>
      <c r="K392" s="6">
        <v>24.1675452116034</v>
      </c>
    </row>
    <row r="393" spans="1:11" x14ac:dyDescent="0.25">
      <c r="A393" s="6" t="s">
        <v>305</v>
      </c>
      <c r="B393" s="6" t="s">
        <v>306</v>
      </c>
      <c r="C393" s="6" t="s">
        <v>15</v>
      </c>
      <c r="D393" s="6">
        <v>174.31649611</v>
      </c>
      <c r="E393" s="6">
        <v>293.40197975000001</v>
      </c>
      <c r="F393" s="6">
        <v>163.96530537000001</v>
      </c>
      <c r="G393" s="6">
        <v>291.73445463000002</v>
      </c>
      <c r="H393" s="6">
        <v>18.877307090178402</v>
      </c>
      <c r="I393" s="6">
        <v>31.773466058610801</v>
      </c>
      <c r="J393" s="6">
        <v>17.7563425761562</v>
      </c>
      <c r="K393" s="6">
        <v>31.592884275054502</v>
      </c>
    </row>
    <row r="394" spans="1:11" x14ac:dyDescent="0.25">
      <c r="A394" s="6" t="s">
        <v>305</v>
      </c>
      <c r="B394" s="6" t="s">
        <v>306</v>
      </c>
      <c r="C394" s="6" t="s">
        <v>16</v>
      </c>
      <c r="D394" s="6">
        <v>4153.6340773700003</v>
      </c>
      <c r="E394" s="6">
        <v>7312.3989430800002</v>
      </c>
      <c r="F394" s="6">
        <v>8911.5650994299995</v>
      </c>
      <c r="G394" s="6">
        <v>7061.4599537000004</v>
      </c>
      <c r="H394" s="6">
        <v>15.137670054969499</v>
      </c>
      <c r="I394" s="6">
        <v>26.649598989408499</v>
      </c>
      <c r="J394" s="6">
        <v>32.477664049301303</v>
      </c>
      <c r="K394" s="6">
        <v>25.7350669063207</v>
      </c>
    </row>
    <row r="395" spans="1:11" x14ac:dyDescent="0.25">
      <c r="A395" s="6" t="s">
        <v>307</v>
      </c>
      <c r="B395" s="6" t="s">
        <v>308</v>
      </c>
      <c r="C395" s="6" t="s">
        <v>15</v>
      </c>
      <c r="D395" s="6">
        <v>135.34775135999999</v>
      </c>
      <c r="E395" s="6">
        <v>160.09808218000001</v>
      </c>
      <c r="F395" s="6">
        <v>56.225466619999999</v>
      </c>
      <c r="G395" s="6">
        <v>425.86304158000002</v>
      </c>
      <c r="H395" s="6">
        <v>17.407302043677301</v>
      </c>
      <c r="I395" s="6">
        <v>20.590483736284298</v>
      </c>
      <c r="J395" s="6">
        <v>7.2312518691041001</v>
      </c>
      <c r="K395" s="6">
        <v>54.770962350934298</v>
      </c>
    </row>
    <row r="396" spans="1:11" x14ac:dyDescent="0.25">
      <c r="A396" s="6" t="s">
        <v>307</v>
      </c>
      <c r="B396" s="6" t="s">
        <v>308</v>
      </c>
      <c r="C396" s="6" t="s">
        <v>16</v>
      </c>
      <c r="D396" s="6">
        <v>1987.7572699</v>
      </c>
      <c r="E396" s="6">
        <v>3508.5016885800001</v>
      </c>
      <c r="F396" s="6">
        <v>5022.4247062100003</v>
      </c>
      <c r="G396" s="6">
        <v>8988.8238711199992</v>
      </c>
      <c r="H396" s="6">
        <v>10.1897039703871</v>
      </c>
      <c r="I396" s="6">
        <v>17.985391942765801</v>
      </c>
      <c r="J396" s="6">
        <v>25.746111834073702</v>
      </c>
      <c r="K396" s="6">
        <v>46.078792252773397</v>
      </c>
    </row>
    <row r="397" spans="1:11" x14ac:dyDescent="0.25">
      <c r="A397" s="6" t="s">
        <v>309</v>
      </c>
      <c r="B397" s="6" t="s">
        <v>310</v>
      </c>
      <c r="C397" s="6" t="s">
        <v>15</v>
      </c>
      <c r="D397" s="6">
        <v>140.21681190000001</v>
      </c>
      <c r="E397" s="6">
        <v>182.35857965</v>
      </c>
      <c r="F397" s="6">
        <v>95.993427569999994</v>
      </c>
      <c r="G397" s="6">
        <v>245.95401692999999</v>
      </c>
      <c r="H397" s="6">
        <v>21.100375230664</v>
      </c>
      <c r="I397" s="6">
        <v>27.442033555078499</v>
      </c>
      <c r="J397" s="6">
        <v>14.4454670874211</v>
      </c>
      <c r="K397" s="6">
        <v>37.012124126836497</v>
      </c>
    </row>
    <row r="398" spans="1:11" x14ac:dyDescent="0.25">
      <c r="A398" s="6" t="s">
        <v>309</v>
      </c>
      <c r="B398" s="6" t="s">
        <v>310</v>
      </c>
      <c r="C398" s="6" t="s">
        <v>16</v>
      </c>
      <c r="D398" s="6">
        <v>1556.8559928699999</v>
      </c>
      <c r="E398" s="6">
        <v>3331.3692732200002</v>
      </c>
      <c r="F398" s="6">
        <v>4009.5316401800001</v>
      </c>
      <c r="G398" s="6">
        <v>5879.7656756870001</v>
      </c>
      <c r="H398" s="6">
        <v>10.5352976741236</v>
      </c>
      <c r="I398" s="6">
        <v>22.543489646143499</v>
      </c>
      <c r="J398" s="6">
        <v>27.132637544235902</v>
      </c>
      <c r="K398" s="6">
        <v>39.788575135496998</v>
      </c>
    </row>
    <row r="399" spans="1:11" x14ac:dyDescent="0.25">
      <c r="A399" s="6" t="s">
        <v>311</v>
      </c>
      <c r="B399" s="6" t="s">
        <v>312</v>
      </c>
      <c r="C399" s="6" t="s">
        <v>15</v>
      </c>
      <c r="D399" s="6">
        <v>32.392564954000001</v>
      </c>
      <c r="E399" s="6">
        <v>51.593699491999999</v>
      </c>
      <c r="F399" s="6">
        <v>26.325262573</v>
      </c>
      <c r="G399" s="6">
        <v>73.589661511000003</v>
      </c>
      <c r="H399" s="6">
        <v>17.614113977689598</v>
      </c>
      <c r="I399" s="6">
        <v>28.0551202003697</v>
      </c>
      <c r="J399" s="6">
        <v>14.3148952888391</v>
      </c>
      <c r="K399" s="6">
        <v>40.015870533101698</v>
      </c>
    </row>
    <row r="400" spans="1:11" x14ac:dyDescent="0.25">
      <c r="A400" s="6" t="s">
        <v>311</v>
      </c>
      <c r="B400" s="6" t="s">
        <v>312</v>
      </c>
      <c r="C400" s="6" t="s">
        <v>16</v>
      </c>
      <c r="D400" s="6">
        <v>829.78209367199997</v>
      </c>
      <c r="E400" s="6">
        <v>1193.2108756370001</v>
      </c>
      <c r="F400" s="6">
        <v>1505.9367876839999</v>
      </c>
      <c r="G400" s="6">
        <v>2165.8524413189998</v>
      </c>
      <c r="H400" s="6">
        <v>14.570918865307201</v>
      </c>
      <c r="I400" s="6">
        <v>20.952704319239501</v>
      </c>
      <c r="J400" s="6">
        <v>26.444150719765499</v>
      </c>
      <c r="K400" s="6">
        <v>38.032226095687797</v>
      </c>
    </row>
    <row r="401" spans="1:11" x14ac:dyDescent="0.25">
      <c r="A401" s="6" t="s">
        <v>313</v>
      </c>
      <c r="B401" s="6" t="s">
        <v>314</v>
      </c>
      <c r="C401" s="6" t="s">
        <v>15</v>
      </c>
      <c r="D401" s="6">
        <v>305.51951150000002</v>
      </c>
      <c r="E401" s="6">
        <v>255.97346064000001</v>
      </c>
      <c r="F401" s="6">
        <v>125.27577982</v>
      </c>
      <c r="G401" s="6">
        <v>116.43441891000001</v>
      </c>
      <c r="H401" s="6">
        <v>38.037637621508999</v>
      </c>
      <c r="I401" s="6">
        <v>31.869079944335802</v>
      </c>
      <c r="J401" s="6">
        <v>15.597022567068</v>
      </c>
      <c r="K401" s="6">
        <v>14.4962598670872</v>
      </c>
    </row>
    <row r="402" spans="1:11" x14ac:dyDescent="0.25">
      <c r="A402" s="6" t="s">
        <v>313</v>
      </c>
      <c r="B402" s="6" t="s">
        <v>314</v>
      </c>
      <c r="C402" s="6" t="s">
        <v>16</v>
      </c>
      <c r="D402" s="6">
        <v>7591.9792362600001</v>
      </c>
      <c r="E402" s="6">
        <v>3391.31503952</v>
      </c>
      <c r="F402" s="6">
        <v>1908.66482602</v>
      </c>
      <c r="G402" s="6">
        <v>970.59874499</v>
      </c>
      <c r="H402" s="6">
        <v>54.766077950167002</v>
      </c>
      <c r="I402" s="6">
        <v>24.463847704017301</v>
      </c>
      <c r="J402" s="6">
        <v>13.768489532124599</v>
      </c>
      <c r="K402" s="6">
        <v>7.0015848136911503</v>
      </c>
    </row>
    <row r="403" spans="1:11" x14ac:dyDescent="0.25">
      <c r="A403" s="6" t="s">
        <v>315</v>
      </c>
      <c r="B403" s="6" t="s">
        <v>316</v>
      </c>
      <c r="C403" s="6" t="s">
        <v>15</v>
      </c>
      <c r="D403" s="6">
        <v>225.1519835</v>
      </c>
      <c r="E403" s="6">
        <v>342.63526300000001</v>
      </c>
      <c r="F403" s="6">
        <v>229.39730682999999</v>
      </c>
      <c r="G403" s="6">
        <v>219.12952135</v>
      </c>
      <c r="H403" s="6">
        <v>22.153779929781301</v>
      </c>
      <c r="I403" s="6">
        <v>33.713521394248502</v>
      </c>
      <c r="J403" s="6">
        <v>22.571497585746702</v>
      </c>
      <c r="K403" s="6">
        <v>21.561201090223602</v>
      </c>
    </row>
    <row r="404" spans="1:11" x14ac:dyDescent="0.25">
      <c r="A404" s="6" t="s">
        <v>315</v>
      </c>
      <c r="B404" s="6" t="s">
        <v>316</v>
      </c>
      <c r="C404" s="6" t="s">
        <v>16</v>
      </c>
      <c r="D404" s="6">
        <v>2158.9842787900002</v>
      </c>
      <c r="E404" s="6">
        <v>3341.2834795499998</v>
      </c>
      <c r="F404" s="6">
        <v>4115.9434971600003</v>
      </c>
      <c r="G404" s="6">
        <v>6452.4144031400001</v>
      </c>
      <c r="H404" s="6">
        <v>13.4360232458905</v>
      </c>
      <c r="I404" s="6">
        <v>20.7938348339916</v>
      </c>
      <c r="J404" s="6">
        <v>25.614782400179202</v>
      </c>
      <c r="K404" s="6">
        <v>40.1553595199386</v>
      </c>
    </row>
    <row r="405" spans="1:11" x14ac:dyDescent="0.25">
      <c r="A405" s="6" t="s">
        <v>317</v>
      </c>
      <c r="B405" s="6" t="s">
        <v>318</v>
      </c>
      <c r="C405" s="6" t="s">
        <v>15</v>
      </c>
      <c r="D405" s="6">
        <v>401.49380983999998</v>
      </c>
      <c r="E405" s="6">
        <v>342.27603549999998</v>
      </c>
      <c r="F405" s="6">
        <v>98.118896599999999</v>
      </c>
      <c r="G405" s="6">
        <v>67.664410689999997</v>
      </c>
      <c r="H405" s="6">
        <v>44.141874356552897</v>
      </c>
      <c r="I405" s="6">
        <v>37.631229632957499</v>
      </c>
      <c r="J405" s="6">
        <v>10.787593481072101</v>
      </c>
      <c r="K405" s="6">
        <v>7.4393025294174802</v>
      </c>
    </row>
    <row r="406" spans="1:11" x14ac:dyDescent="0.25">
      <c r="A406" s="6" t="s">
        <v>317</v>
      </c>
      <c r="B406" s="6" t="s">
        <v>318</v>
      </c>
      <c r="C406" s="6" t="s">
        <v>16</v>
      </c>
      <c r="D406" s="6">
        <v>15293.88658126</v>
      </c>
      <c r="E406" s="6">
        <v>10046.77402187</v>
      </c>
      <c r="F406" s="6">
        <v>4990.6756265800004</v>
      </c>
      <c r="G406" s="6">
        <v>3696.9808296000001</v>
      </c>
      <c r="H406" s="6">
        <v>44.944587046733403</v>
      </c>
      <c r="I406" s="6">
        <v>29.524745535780902</v>
      </c>
      <c r="J406" s="6">
        <v>14.6662428761359</v>
      </c>
      <c r="K406" s="6">
        <v>10.8644245413498</v>
      </c>
    </row>
    <row r="407" spans="1:11" x14ac:dyDescent="0.25">
      <c r="A407" s="6" t="s">
        <v>319</v>
      </c>
      <c r="B407" s="6" t="s">
        <v>320</v>
      </c>
      <c r="C407" s="6" t="s">
        <v>15</v>
      </c>
      <c r="D407" s="6">
        <v>1133.8831044200001</v>
      </c>
      <c r="E407" s="6">
        <v>813.73309358999995</v>
      </c>
      <c r="F407" s="6">
        <v>399.51240376999999</v>
      </c>
      <c r="G407" s="6">
        <v>408.63817395000001</v>
      </c>
      <c r="H407" s="6">
        <v>41.145829698147601</v>
      </c>
      <c r="I407" s="6">
        <v>29.528373037825101</v>
      </c>
      <c r="J407" s="6">
        <v>14.4973227520014</v>
      </c>
      <c r="K407" s="6">
        <v>14.828474512025901</v>
      </c>
    </row>
    <row r="408" spans="1:11" x14ac:dyDescent="0.25">
      <c r="A408" s="6" t="s">
        <v>319</v>
      </c>
      <c r="B408" s="6" t="s">
        <v>320</v>
      </c>
      <c r="C408" s="6" t="s">
        <v>16</v>
      </c>
      <c r="D408" s="6">
        <v>13464.92775927</v>
      </c>
      <c r="E408" s="6">
        <v>8206.8330542099993</v>
      </c>
      <c r="F408" s="6">
        <v>4772.3730958799997</v>
      </c>
      <c r="G408" s="6">
        <v>4467.8468236500003</v>
      </c>
      <c r="H408" s="6">
        <v>43.558929062385197</v>
      </c>
      <c r="I408" s="6">
        <v>26.549036521125199</v>
      </c>
      <c r="J408" s="6">
        <v>15.438587184365501</v>
      </c>
      <c r="K408" s="6">
        <v>14.4534472321242</v>
      </c>
    </row>
    <row r="409" spans="1:11" x14ac:dyDescent="0.25">
      <c r="A409" t="s">
        <v>19</v>
      </c>
    </row>
    <row r="410" spans="1:11" x14ac:dyDescent="0.25">
      <c r="A410" t="s">
        <v>20</v>
      </c>
    </row>
    <row r="411" spans="1:11" x14ac:dyDescent="0.25">
      <c r="A411" t="s">
        <v>21</v>
      </c>
    </row>
    <row r="412" spans="1:11" x14ac:dyDescent="0.25">
      <c r="A412" t="s">
        <v>22</v>
      </c>
    </row>
    <row r="413" spans="1:11" x14ac:dyDescent="0.25">
      <c r="A413" t="s">
        <v>23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766</v>
      </c>
    </row>
    <row r="418" spans="1:11" x14ac:dyDescent="0.25">
      <c r="A418" s="5" t="s">
        <v>25</v>
      </c>
      <c r="B418" s="5" t="s">
        <v>102</v>
      </c>
      <c r="C418" s="5" t="s">
        <v>11</v>
      </c>
      <c r="D418" s="5" t="s">
        <v>753</v>
      </c>
      <c r="E418" s="5" t="s">
        <v>754</v>
      </c>
      <c r="F418" s="5" t="s">
        <v>755</v>
      </c>
      <c r="G418" s="5" t="s">
        <v>756</v>
      </c>
      <c r="H418" s="5" t="s">
        <v>757</v>
      </c>
      <c r="I418" s="5" t="s">
        <v>758</v>
      </c>
      <c r="J418" s="5" t="s">
        <v>759</v>
      </c>
      <c r="K418" s="5" t="s">
        <v>760</v>
      </c>
    </row>
    <row r="419" spans="1:11" x14ac:dyDescent="0.25">
      <c r="A419" s="6" t="s">
        <v>103</v>
      </c>
      <c r="B419" s="6" t="s">
        <v>104</v>
      </c>
      <c r="C419" s="6" t="s">
        <v>15</v>
      </c>
      <c r="D419" s="6">
        <v>2.2440977819999999</v>
      </c>
      <c r="E419" s="6">
        <v>3.3661466729999998</v>
      </c>
      <c r="F419" s="6">
        <v>1.1220488909999999</v>
      </c>
      <c r="G419" s="6">
        <v>6.7322933459999996</v>
      </c>
      <c r="H419" s="6">
        <v>16.6666666666667</v>
      </c>
      <c r="I419" s="6">
        <v>25</v>
      </c>
      <c r="J419" s="6">
        <v>8.3333333333333304</v>
      </c>
      <c r="K419" s="6">
        <v>50</v>
      </c>
    </row>
    <row r="420" spans="1:11" x14ac:dyDescent="0.25">
      <c r="A420" s="6" t="s">
        <v>103</v>
      </c>
      <c r="B420" s="6" t="s">
        <v>104</v>
      </c>
      <c r="C420" s="6" t="s">
        <v>16</v>
      </c>
      <c r="D420" s="6">
        <v>4.4881955639999997</v>
      </c>
      <c r="E420" s="6">
        <v>10.216452617</v>
      </c>
      <c r="F420" s="6">
        <v>7.854342237</v>
      </c>
      <c r="G420" s="6">
        <v>70.825677400999993</v>
      </c>
      <c r="H420" s="6">
        <v>4.8061375264503896</v>
      </c>
      <c r="I420" s="6">
        <v>10.940181997329301</v>
      </c>
      <c r="J420" s="6">
        <v>8.4107406712881794</v>
      </c>
      <c r="K420" s="6">
        <v>75.842939804932101</v>
      </c>
    </row>
    <row r="421" spans="1:11" x14ac:dyDescent="0.25">
      <c r="A421" s="6" t="s">
        <v>105</v>
      </c>
      <c r="B421" s="6" t="s">
        <v>106</v>
      </c>
      <c r="C421" s="6" t="s">
        <v>16</v>
      </c>
      <c r="D421" s="6">
        <v>42.437499699999996</v>
      </c>
      <c r="E421" s="6">
        <v>59.476159766999999</v>
      </c>
      <c r="F421" s="6">
        <v>41.778322381000002</v>
      </c>
      <c r="G421" s="6">
        <v>111.022542231</v>
      </c>
      <c r="H421" s="6">
        <v>16.660808744003099</v>
      </c>
      <c r="I421" s="6">
        <v>23.350125000548999</v>
      </c>
      <c r="J421" s="6">
        <v>16.402018115010399</v>
      </c>
      <c r="K421" s="6">
        <v>43.587048140437503</v>
      </c>
    </row>
    <row r="422" spans="1:11" x14ac:dyDescent="0.25">
      <c r="A422" s="6" t="s">
        <v>107</v>
      </c>
      <c r="B422" s="6" t="s">
        <v>108</v>
      </c>
      <c r="C422" s="6" t="s">
        <v>15</v>
      </c>
      <c r="D422" s="6">
        <v>7.2512257079999998</v>
      </c>
      <c r="E422" s="6">
        <v>5.8407927500000003</v>
      </c>
      <c r="F422" s="6">
        <v>3.6643698979999999</v>
      </c>
      <c r="G422" s="6">
        <v>5.9377013730000003</v>
      </c>
      <c r="H422" s="6">
        <v>31.952044759627</v>
      </c>
      <c r="I422" s="6">
        <v>25.7370655520774</v>
      </c>
      <c r="J422" s="6">
        <v>16.146802721580102</v>
      </c>
      <c r="K422" s="6">
        <v>26.164086966715502</v>
      </c>
    </row>
    <row r="423" spans="1:11" x14ac:dyDescent="0.25">
      <c r="A423" s="6" t="s">
        <v>107</v>
      </c>
      <c r="B423" s="6" t="s">
        <v>108</v>
      </c>
      <c r="C423" s="6" t="s">
        <v>16</v>
      </c>
      <c r="D423" s="6">
        <v>11.092313957</v>
      </c>
      <c r="E423" s="6">
        <v>19.442370196999999</v>
      </c>
      <c r="F423" s="6">
        <v>25.652113014000001</v>
      </c>
      <c r="G423" s="6">
        <v>130.81114044399999</v>
      </c>
      <c r="H423" s="6">
        <v>5.9317841141196599</v>
      </c>
      <c r="I423" s="6">
        <v>10.3971040778753</v>
      </c>
      <c r="J423" s="6">
        <v>13.7178587858147</v>
      </c>
      <c r="K423" s="6">
        <v>69.953253022190296</v>
      </c>
    </row>
    <row r="424" spans="1:11" x14ac:dyDescent="0.25">
      <c r="A424" s="6" t="s">
        <v>109</v>
      </c>
      <c r="B424" s="6" t="s">
        <v>110</v>
      </c>
      <c r="C424" s="6" t="s">
        <v>15</v>
      </c>
      <c r="D424" s="6">
        <v>0</v>
      </c>
      <c r="E424" s="6">
        <v>1</v>
      </c>
      <c r="F424" s="6">
        <v>0</v>
      </c>
      <c r="G424" s="6">
        <v>1</v>
      </c>
      <c r="H424" s="6">
        <v>0</v>
      </c>
      <c r="I424" s="6">
        <v>50</v>
      </c>
      <c r="J424" s="6">
        <v>0</v>
      </c>
      <c r="K424" s="6">
        <v>50</v>
      </c>
    </row>
    <row r="425" spans="1:11" x14ac:dyDescent="0.25">
      <c r="A425" s="6" t="s">
        <v>109</v>
      </c>
      <c r="B425" s="6" t="s">
        <v>110</v>
      </c>
      <c r="C425" s="6" t="s">
        <v>16</v>
      </c>
      <c r="D425" s="6">
        <v>11</v>
      </c>
      <c r="E425" s="6">
        <v>5</v>
      </c>
      <c r="F425" s="6">
        <v>10</v>
      </c>
      <c r="G425" s="6">
        <v>17</v>
      </c>
      <c r="H425" s="6">
        <v>25.581395348837201</v>
      </c>
      <c r="I425" s="6">
        <v>11.6279069767442</v>
      </c>
      <c r="J425" s="6">
        <v>23.255813953488399</v>
      </c>
      <c r="K425" s="6">
        <v>39.534883720930203</v>
      </c>
    </row>
    <row r="426" spans="1:11" x14ac:dyDescent="0.25">
      <c r="A426" s="6" t="s">
        <v>111</v>
      </c>
      <c r="B426" s="6" t="s">
        <v>112</v>
      </c>
      <c r="C426" s="6" t="s">
        <v>15</v>
      </c>
      <c r="D426" s="6">
        <v>43.489218878000003</v>
      </c>
      <c r="E426" s="6">
        <v>46.323267692999998</v>
      </c>
      <c r="F426" s="6">
        <v>45.575220473999998</v>
      </c>
      <c r="G426" s="6">
        <v>87.007288075000005</v>
      </c>
      <c r="H426" s="6">
        <v>19.554944954824201</v>
      </c>
      <c r="I426" s="6">
        <v>20.829276157048799</v>
      </c>
      <c r="J426" s="6">
        <v>20.492916420807301</v>
      </c>
      <c r="K426" s="6">
        <v>39.122862467319699</v>
      </c>
    </row>
    <row r="427" spans="1:11" x14ac:dyDescent="0.25">
      <c r="A427" s="6" t="s">
        <v>111</v>
      </c>
      <c r="B427" s="6" t="s">
        <v>112</v>
      </c>
      <c r="C427" s="6" t="s">
        <v>16</v>
      </c>
      <c r="D427" s="6">
        <v>224.11458422199999</v>
      </c>
      <c r="E427" s="6">
        <v>273.56564242600001</v>
      </c>
      <c r="F427" s="6">
        <v>337.12751252700002</v>
      </c>
      <c r="G427" s="6">
        <v>1013.399588868</v>
      </c>
      <c r="H427" s="6">
        <v>12.1260521382797</v>
      </c>
      <c r="I427" s="6">
        <v>14.801675021798999</v>
      </c>
      <c r="J427" s="6">
        <v>18.240784321744499</v>
      </c>
      <c r="K427" s="6">
        <v>54.831488518176798</v>
      </c>
    </row>
    <row r="428" spans="1:11" x14ac:dyDescent="0.25">
      <c r="A428" s="6" t="s">
        <v>123</v>
      </c>
      <c r="B428" s="6" t="s">
        <v>124</v>
      </c>
      <c r="C428" s="6" t="s">
        <v>15</v>
      </c>
      <c r="D428" s="6">
        <v>13.220430496000001</v>
      </c>
      <c r="E428" s="6">
        <v>16.732158929000001</v>
      </c>
      <c r="F428" s="6">
        <v>5.6564460580000002</v>
      </c>
      <c r="G428" s="6">
        <v>13.320702616</v>
      </c>
      <c r="H428" s="6">
        <v>27.0192136921947</v>
      </c>
      <c r="I428" s="6">
        <v>34.1962977507578</v>
      </c>
      <c r="J428" s="6">
        <v>11.560344031589301</v>
      </c>
      <c r="K428" s="6">
        <v>27.2241445254583</v>
      </c>
    </row>
    <row r="429" spans="1:11" x14ac:dyDescent="0.25">
      <c r="A429" s="6" t="s">
        <v>123</v>
      </c>
      <c r="B429" s="6" t="s">
        <v>124</v>
      </c>
      <c r="C429" s="6" t="s">
        <v>16</v>
      </c>
      <c r="D429" s="6">
        <v>115.40776565199999</v>
      </c>
      <c r="E429" s="6">
        <v>172.76768956699999</v>
      </c>
      <c r="F429" s="6">
        <v>147.29829222199999</v>
      </c>
      <c r="G429" s="6">
        <v>446.18715870300002</v>
      </c>
      <c r="H429" s="6">
        <v>13.0898131977682</v>
      </c>
      <c r="I429" s="6">
        <v>19.5957071889022</v>
      </c>
      <c r="J429" s="6">
        <v>16.706909787598299</v>
      </c>
      <c r="K429" s="6">
        <v>50.607569825731296</v>
      </c>
    </row>
    <row r="430" spans="1:11" x14ac:dyDescent="0.25">
      <c r="A430" s="6" t="s">
        <v>139</v>
      </c>
      <c r="B430" s="6" t="s">
        <v>140</v>
      </c>
      <c r="C430" s="6" t="s">
        <v>15</v>
      </c>
      <c r="D430" s="6">
        <v>3.5299446400000001</v>
      </c>
      <c r="E430" s="6">
        <v>12.014947683999999</v>
      </c>
      <c r="F430" s="6">
        <v>15.068294726</v>
      </c>
      <c r="G430" s="6">
        <v>65.768864113000006</v>
      </c>
      <c r="H430" s="6">
        <v>3.66245021495777</v>
      </c>
      <c r="I430" s="6">
        <v>12.4659597290376</v>
      </c>
      <c r="J430" s="6">
        <v>15.633922026121599</v>
      </c>
      <c r="K430" s="6">
        <v>68.237668029883096</v>
      </c>
    </row>
    <row r="431" spans="1:11" x14ac:dyDescent="0.25">
      <c r="A431" s="6" t="s">
        <v>139</v>
      </c>
      <c r="B431" s="6" t="s">
        <v>140</v>
      </c>
      <c r="C431" s="6" t="s">
        <v>16</v>
      </c>
      <c r="D431" s="6">
        <v>118.333264802</v>
      </c>
      <c r="E431" s="6">
        <v>272.29766426200001</v>
      </c>
      <c r="F431" s="6">
        <v>360.42213236700002</v>
      </c>
      <c r="G431" s="6">
        <v>1236.622139892</v>
      </c>
      <c r="H431" s="6">
        <v>5.9533501611952104</v>
      </c>
      <c r="I431" s="6">
        <v>13.6993037937364</v>
      </c>
      <c r="J431" s="6">
        <v>18.132848471777599</v>
      </c>
      <c r="K431" s="6">
        <v>62.214497573290799</v>
      </c>
    </row>
    <row r="432" spans="1:11" x14ac:dyDescent="0.25">
      <c r="A432" s="6" t="s">
        <v>141</v>
      </c>
      <c r="B432" s="6" t="s">
        <v>142</v>
      </c>
      <c r="C432" s="6" t="s">
        <v>15</v>
      </c>
      <c r="D432" s="6">
        <v>24.979577623000001</v>
      </c>
      <c r="E432" s="6">
        <v>45.361559032000002</v>
      </c>
      <c r="F432" s="6">
        <v>36.723219673000003</v>
      </c>
      <c r="G432" s="6">
        <v>33.838253195</v>
      </c>
      <c r="H432" s="6">
        <v>17.728257629552601</v>
      </c>
      <c r="I432" s="6">
        <v>32.193554956550003</v>
      </c>
      <c r="J432" s="6">
        <v>26.062838578589702</v>
      </c>
      <c r="K432" s="6">
        <v>24.015348835307702</v>
      </c>
    </row>
    <row r="433" spans="1:11" x14ac:dyDescent="0.25">
      <c r="A433" s="6" t="s">
        <v>141</v>
      </c>
      <c r="B433" s="6" t="s">
        <v>142</v>
      </c>
      <c r="C433" s="6" t="s">
        <v>16</v>
      </c>
      <c r="D433" s="6">
        <v>99.776051543999998</v>
      </c>
      <c r="E433" s="6">
        <v>121.96858317500001</v>
      </c>
      <c r="F433" s="6">
        <v>199.30996835799999</v>
      </c>
      <c r="G433" s="6">
        <v>364.35349404200002</v>
      </c>
      <c r="H433" s="6">
        <v>12.703720767584899</v>
      </c>
      <c r="I433" s="6">
        <v>15.5293259163484</v>
      </c>
      <c r="J433" s="6">
        <v>25.376612373758299</v>
      </c>
      <c r="K433" s="6">
        <v>46.390340942308299</v>
      </c>
    </row>
    <row r="434" spans="1:11" x14ac:dyDescent="0.25">
      <c r="A434" t="s">
        <v>19</v>
      </c>
    </row>
    <row r="435" spans="1:11" x14ac:dyDescent="0.25">
      <c r="A435" t="s">
        <v>20</v>
      </c>
    </row>
    <row r="436" spans="1:11" x14ac:dyDescent="0.25">
      <c r="A436" t="s">
        <v>21</v>
      </c>
    </row>
    <row r="437" spans="1:11" x14ac:dyDescent="0.25">
      <c r="A437" t="s">
        <v>22</v>
      </c>
    </row>
    <row r="438" spans="1:11" x14ac:dyDescent="0.25">
      <c r="A438" t="s">
        <v>23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767</v>
      </c>
    </row>
    <row r="443" spans="1:11" x14ac:dyDescent="0.25">
      <c r="A443" s="5" t="s">
        <v>25</v>
      </c>
      <c r="B443" s="5" t="s">
        <v>10</v>
      </c>
      <c r="C443" s="5" t="s">
        <v>11</v>
      </c>
      <c r="D443" s="5" t="s">
        <v>753</v>
      </c>
      <c r="E443" s="5" t="s">
        <v>754</v>
      </c>
      <c r="F443" s="5" t="s">
        <v>755</v>
      </c>
      <c r="G443" s="5" t="s">
        <v>756</v>
      </c>
      <c r="H443" s="5" t="s">
        <v>757</v>
      </c>
      <c r="I443" s="5" t="s">
        <v>758</v>
      </c>
      <c r="J443" s="5" t="s">
        <v>759</v>
      </c>
      <c r="K443" s="5" t="s">
        <v>760</v>
      </c>
    </row>
    <row r="444" spans="1:11" x14ac:dyDescent="0.25">
      <c r="A444" s="6" t="s">
        <v>13</v>
      </c>
      <c r="B444" s="6" t="s">
        <v>14</v>
      </c>
      <c r="C444" s="6" t="s">
        <v>15</v>
      </c>
      <c r="D444" s="6">
        <v>94.714495127000006</v>
      </c>
      <c r="E444" s="6">
        <v>130.63887276099999</v>
      </c>
      <c r="F444" s="6">
        <v>107.80959971999999</v>
      </c>
      <c r="G444" s="6">
        <v>213.60510271800001</v>
      </c>
      <c r="H444" s="6">
        <v>17.322609030649598</v>
      </c>
      <c r="I444" s="6">
        <v>23.892922767620501</v>
      </c>
      <c r="J444" s="6">
        <v>19.717610733143299</v>
      </c>
      <c r="K444" s="6">
        <v>39.066857468586598</v>
      </c>
    </row>
    <row r="445" spans="1:11" x14ac:dyDescent="0.25">
      <c r="A445" s="6" t="s">
        <v>13</v>
      </c>
      <c r="B445" s="6" t="s">
        <v>14</v>
      </c>
      <c r="C445" s="6" t="s">
        <v>16</v>
      </c>
      <c r="D445" s="6">
        <v>626.649675441</v>
      </c>
      <c r="E445" s="6">
        <v>934.73456201099998</v>
      </c>
      <c r="F445" s="6">
        <v>1129.442683106</v>
      </c>
      <c r="G445" s="6">
        <v>3390.2217415810001</v>
      </c>
      <c r="H445" s="6">
        <v>10.3049607108485</v>
      </c>
      <c r="I445" s="6">
        <v>15.371272521312299</v>
      </c>
      <c r="J445" s="6">
        <v>18.573156471152501</v>
      </c>
      <c r="K445" s="6">
        <v>55.750610296686801</v>
      </c>
    </row>
    <row r="446" spans="1:11" x14ac:dyDescent="0.25">
      <c r="A446" t="s">
        <v>19</v>
      </c>
    </row>
    <row r="447" spans="1:11" x14ac:dyDescent="0.25">
      <c r="A447" t="s">
        <v>20</v>
      </c>
    </row>
    <row r="448" spans="1:11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768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771</v>
      </c>
      <c r="E16" s="5" t="s">
        <v>772</v>
      </c>
      <c r="F16" s="5" t="s">
        <v>773</v>
      </c>
      <c r="G16" s="5" t="s">
        <v>774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0</v>
      </c>
      <c r="E17" s="6">
        <v>287866.83484065201</v>
      </c>
      <c r="F17" s="6">
        <v>0</v>
      </c>
      <c r="G17" s="6">
        <v>100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7049676.1651541302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0</v>
      </c>
      <c r="E19" s="6">
        <v>1444.9872667689999</v>
      </c>
      <c r="F19" s="6">
        <v>0</v>
      </c>
      <c r="G19" s="6">
        <v>100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22854.012732365001</v>
      </c>
      <c r="E20" s="6">
        <v>0</v>
      </c>
      <c r="F20" s="6">
        <v>100</v>
      </c>
      <c r="G20" s="6">
        <v>0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0</v>
      </c>
      <c r="E21" s="6">
        <v>286421.84757388302</v>
      </c>
      <c r="F21" s="6">
        <v>0</v>
      </c>
      <c r="G21" s="6">
        <v>100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7026822.1524217604</v>
      </c>
      <c r="E22" s="6">
        <v>0</v>
      </c>
      <c r="F22" s="6">
        <v>100</v>
      </c>
      <c r="G22" s="6">
        <v>0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775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771</v>
      </c>
      <c r="E32" s="5" t="s">
        <v>772</v>
      </c>
      <c r="F32" s="5" t="s">
        <v>773</v>
      </c>
      <c r="G32" s="5" t="s">
        <v>774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0</v>
      </c>
      <c r="E33" s="6">
        <v>287866.83484065201</v>
      </c>
      <c r="F33" s="6">
        <v>0</v>
      </c>
      <c r="G33" s="6">
        <v>100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7049676.1651541302</v>
      </c>
      <c r="E34" s="6">
        <v>0</v>
      </c>
      <c r="F34" s="6">
        <v>100</v>
      </c>
      <c r="G34" s="6">
        <v>0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776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771</v>
      </c>
      <c r="E44" s="5" t="s">
        <v>772</v>
      </c>
      <c r="F44" s="5" t="s">
        <v>773</v>
      </c>
      <c r="G44" s="5" t="s">
        <v>774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0</v>
      </c>
      <c r="E45" s="6">
        <v>286421.84757388302</v>
      </c>
      <c r="F45" s="6">
        <v>0</v>
      </c>
      <c r="G45" s="6">
        <v>100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7026822.1524217604</v>
      </c>
      <c r="E46" s="6">
        <v>0</v>
      </c>
      <c r="F46" s="6">
        <v>100</v>
      </c>
      <c r="G46" s="6">
        <v>0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0</v>
      </c>
      <c r="E47" s="6">
        <v>295.98297915699999</v>
      </c>
      <c r="F47" s="6">
        <v>0</v>
      </c>
      <c r="G47" s="6">
        <v>100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6918.0170207860001</v>
      </c>
      <c r="E48" s="6">
        <v>0</v>
      </c>
      <c r="F48" s="6">
        <v>100</v>
      </c>
      <c r="G48" s="6">
        <v>0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0</v>
      </c>
      <c r="E49" s="6">
        <v>1885.1913226260001</v>
      </c>
      <c r="F49" s="6">
        <v>0</v>
      </c>
      <c r="G49" s="6">
        <v>100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48838.808677273002</v>
      </c>
      <c r="E50" s="6">
        <v>0</v>
      </c>
      <c r="F50" s="6">
        <v>100</v>
      </c>
      <c r="G50" s="6">
        <v>0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0</v>
      </c>
      <c r="E51" s="6">
        <v>364.85873842000001</v>
      </c>
      <c r="F51" s="6">
        <v>0</v>
      </c>
      <c r="G51" s="6">
        <v>100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6840.1412614789997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0</v>
      </c>
      <c r="E53" s="6">
        <v>4434.6075385100003</v>
      </c>
      <c r="F53" s="6">
        <v>0</v>
      </c>
      <c r="G53" s="6">
        <v>100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94666.392461369993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0</v>
      </c>
      <c r="E55" s="6">
        <v>536.98906482500001</v>
      </c>
      <c r="F55" s="6">
        <v>0</v>
      </c>
      <c r="G55" s="6">
        <v>100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9442.0110432740003</v>
      </c>
      <c r="E56" s="6">
        <v>0</v>
      </c>
      <c r="F56" s="6">
        <v>100</v>
      </c>
      <c r="G56" s="6">
        <v>0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0</v>
      </c>
      <c r="E57" s="6">
        <v>384.92720170500002</v>
      </c>
      <c r="F57" s="6">
        <v>0</v>
      </c>
      <c r="G57" s="6">
        <v>100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6820.0727983569996</v>
      </c>
      <c r="E58" s="6">
        <v>0</v>
      </c>
      <c r="F58" s="6">
        <v>100</v>
      </c>
      <c r="G58" s="6">
        <v>0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0</v>
      </c>
      <c r="E59" s="6">
        <v>737.06614880500001</v>
      </c>
      <c r="F59" s="6">
        <v>0</v>
      </c>
      <c r="G59" s="6">
        <v>100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18419.933851164998</v>
      </c>
      <c r="E60" s="6">
        <v>0</v>
      </c>
      <c r="F60" s="6">
        <v>100</v>
      </c>
      <c r="G60" s="6">
        <v>0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0</v>
      </c>
      <c r="E61" s="6">
        <v>602.28196571700005</v>
      </c>
      <c r="F61" s="6">
        <v>0</v>
      </c>
      <c r="G61" s="6">
        <v>100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17156.718034268</v>
      </c>
      <c r="E62" s="6">
        <v>0</v>
      </c>
      <c r="F62" s="6">
        <v>100</v>
      </c>
      <c r="G62" s="6">
        <v>0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2963.26158007</v>
      </c>
      <c r="F63" s="6">
        <v>0</v>
      </c>
      <c r="G63" s="6">
        <v>100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115368.73842048</v>
      </c>
      <c r="E64" s="6">
        <v>0</v>
      </c>
      <c r="F64" s="6">
        <v>100</v>
      </c>
      <c r="G64" s="6">
        <v>0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0</v>
      </c>
      <c r="E65" s="6">
        <v>3605.2874098799998</v>
      </c>
      <c r="F65" s="6">
        <v>0</v>
      </c>
      <c r="G65" s="6">
        <v>100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81699.712590709998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0</v>
      </c>
      <c r="E67" s="6">
        <v>6943.4068508600003</v>
      </c>
      <c r="F67" s="6">
        <v>0</v>
      </c>
      <c r="G67" s="6">
        <v>100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101401.59314921001</v>
      </c>
      <c r="E68" s="6">
        <v>0</v>
      </c>
      <c r="F68" s="6">
        <v>100</v>
      </c>
      <c r="G68" s="6">
        <v>0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0</v>
      </c>
      <c r="E69" s="6">
        <v>388.60674512899999</v>
      </c>
      <c r="F69" s="6">
        <v>0</v>
      </c>
      <c r="G69" s="6">
        <v>100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10112.393254877001</v>
      </c>
      <c r="E70" s="6">
        <v>0</v>
      </c>
      <c r="F70" s="6">
        <v>100</v>
      </c>
      <c r="G70" s="6">
        <v>0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0</v>
      </c>
      <c r="E71" s="6">
        <v>265.80597014400001</v>
      </c>
      <c r="F71" s="6">
        <v>0</v>
      </c>
      <c r="G71" s="6">
        <v>100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2972.194029792</v>
      </c>
      <c r="E72" s="6">
        <v>0</v>
      </c>
      <c r="F72" s="6">
        <v>100</v>
      </c>
      <c r="G72" s="6">
        <v>0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0</v>
      </c>
      <c r="E73" s="6">
        <v>5690.9705355300002</v>
      </c>
      <c r="F73" s="6">
        <v>0</v>
      </c>
      <c r="G73" s="6">
        <v>100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85622.029463610001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0</v>
      </c>
      <c r="E75" s="6">
        <v>953.818214829</v>
      </c>
      <c r="F75" s="6">
        <v>0</v>
      </c>
      <c r="G75" s="6">
        <v>100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11930.181785113</v>
      </c>
      <c r="E76" s="6">
        <v>0</v>
      </c>
      <c r="F76" s="6">
        <v>100</v>
      </c>
      <c r="G76" s="6">
        <v>0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0</v>
      </c>
      <c r="E77" s="6">
        <v>131</v>
      </c>
      <c r="F77" s="6">
        <v>0</v>
      </c>
      <c r="G77" s="6">
        <v>100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1869</v>
      </c>
      <c r="E78" s="6">
        <v>0</v>
      </c>
      <c r="F78" s="6">
        <v>100</v>
      </c>
      <c r="G78" s="6">
        <v>0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0</v>
      </c>
      <c r="E79" s="6">
        <v>546.10712548699996</v>
      </c>
      <c r="F79" s="6">
        <v>0</v>
      </c>
      <c r="G79" s="6">
        <v>100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12135.892874525</v>
      </c>
      <c r="E80" s="6">
        <v>0</v>
      </c>
      <c r="F80" s="6">
        <v>100</v>
      </c>
      <c r="G80" s="6">
        <v>0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0</v>
      </c>
      <c r="E81" s="6">
        <v>914.187124541</v>
      </c>
      <c r="F81" s="6">
        <v>0</v>
      </c>
      <c r="G81" s="6">
        <v>100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14986.812875272</v>
      </c>
      <c r="E82" s="6">
        <v>0</v>
      </c>
      <c r="F82" s="6">
        <v>100</v>
      </c>
      <c r="G82" s="6">
        <v>0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0</v>
      </c>
      <c r="E83" s="6">
        <v>2783.7174179899998</v>
      </c>
      <c r="F83" s="6">
        <v>0</v>
      </c>
      <c r="G83" s="6">
        <v>100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93635.282586800007</v>
      </c>
      <c r="E84" s="6">
        <v>0</v>
      </c>
      <c r="F84" s="6">
        <v>100</v>
      </c>
      <c r="G84" s="6">
        <v>0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0</v>
      </c>
      <c r="E85" s="6">
        <v>393.05802042800002</v>
      </c>
      <c r="F85" s="6">
        <v>0</v>
      </c>
      <c r="G85" s="6">
        <v>100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3488.9419790799998</v>
      </c>
      <c r="E86" s="6">
        <v>0</v>
      </c>
      <c r="F86" s="6">
        <v>100</v>
      </c>
      <c r="G86" s="6">
        <v>0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0</v>
      </c>
      <c r="E87" s="6">
        <v>3980.1217129299998</v>
      </c>
      <c r="F87" s="6">
        <v>0</v>
      </c>
      <c r="G87" s="6">
        <v>100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115573.87828602</v>
      </c>
      <c r="E88" s="6">
        <v>0</v>
      </c>
      <c r="F88" s="6">
        <v>100</v>
      </c>
      <c r="G88" s="6">
        <v>0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0</v>
      </c>
      <c r="E89" s="6">
        <v>307.86857692699999</v>
      </c>
      <c r="F89" s="6">
        <v>0</v>
      </c>
      <c r="G89" s="6">
        <v>100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5761.131422978</v>
      </c>
      <c r="E90" s="6">
        <v>0</v>
      </c>
      <c r="F90" s="6">
        <v>100</v>
      </c>
      <c r="G90" s="6">
        <v>0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0</v>
      </c>
      <c r="E91" s="6">
        <v>903.32787556100004</v>
      </c>
      <c r="F91" s="6">
        <v>0</v>
      </c>
      <c r="G91" s="6">
        <v>100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11236.672124453</v>
      </c>
      <c r="E92" s="6">
        <v>0</v>
      </c>
      <c r="F92" s="6">
        <v>100</v>
      </c>
      <c r="G92" s="6">
        <v>0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0</v>
      </c>
      <c r="E93" s="6">
        <v>193.309060112</v>
      </c>
      <c r="F93" s="6">
        <v>0</v>
      </c>
      <c r="G93" s="6">
        <v>100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2642.6909397919999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0</v>
      </c>
      <c r="E95" s="6">
        <v>181.03109320799999</v>
      </c>
      <c r="F95" s="6">
        <v>0</v>
      </c>
      <c r="G95" s="6">
        <v>100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3041.9689055130002</v>
      </c>
      <c r="E96" s="6">
        <v>0</v>
      </c>
      <c r="F96" s="6">
        <v>100</v>
      </c>
      <c r="G96" s="6">
        <v>0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0</v>
      </c>
      <c r="E97" s="6">
        <v>1067.6882490979999</v>
      </c>
      <c r="F97" s="6">
        <v>0</v>
      </c>
      <c r="G97" s="6">
        <v>100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21360.311750943001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0</v>
      </c>
      <c r="E99" s="6">
        <v>18272.955175570001</v>
      </c>
      <c r="F99" s="6">
        <v>0</v>
      </c>
      <c r="G99" s="6">
        <v>100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595401.04480220005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0</v>
      </c>
      <c r="E101" s="6">
        <v>1379.2219417230001</v>
      </c>
      <c r="F101" s="6">
        <v>0</v>
      </c>
      <c r="G101" s="6">
        <v>100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14929.778058317001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0</v>
      </c>
      <c r="E103" s="6">
        <v>222.18428863400001</v>
      </c>
      <c r="F103" s="6">
        <v>0</v>
      </c>
      <c r="G103" s="6">
        <v>100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6606.8157114400001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0</v>
      </c>
      <c r="E105" s="6">
        <v>75.579211048000005</v>
      </c>
      <c r="F105" s="6">
        <v>0</v>
      </c>
      <c r="G105" s="6">
        <v>100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1699.4207895940001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0</v>
      </c>
      <c r="E107" s="6">
        <v>72.810899973000005</v>
      </c>
      <c r="F107" s="6">
        <v>0</v>
      </c>
      <c r="G107" s="6">
        <v>100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5881.1891003680003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0</v>
      </c>
      <c r="E109" s="6">
        <v>76.656716395999993</v>
      </c>
      <c r="F109" s="6">
        <v>0</v>
      </c>
      <c r="G109" s="6">
        <v>100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1207.3432832369999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0</v>
      </c>
      <c r="E111" s="6">
        <v>263.55478390799999</v>
      </c>
      <c r="F111" s="6">
        <v>0</v>
      </c>
      <c r="G111" s="6">
        <v>100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7826.4452160520004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0</v>
      </c>
      <c r="E113" s="6">
        <v>375.392866325</v>
      </c>
      <c r="F113" s="6">
        <v>0</v>
      </c>
      <c r="G113" s="6">
        <v>100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13971.607133697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0</v>
      </c>
      <c r="E115" s="6">
        <v>965.51579456100001</v>
      </c>
      <c r="F115" s="6">
        <v>0</v>
      </c>
      <c r="G115" s="6">
        <v>100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28346.484205592002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0</v>
      </c>
      <c r="E117" s="6">
        <v>379.58995513899998</v>
      </c>
      <c r="F117" s="6">
        <v>0</v>
      </c>
      <c r="G117" s="6">
        <v>100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16718.410044904002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0</v>
      </c>
      <c r="E119" s="6">
        <v>2662.2561445199999</v>
      </c>
      <c r="F119" s="6">
        <v>0</v>
      </c>
      <c r="G119" s="6">
        <v>100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98151.743855730005</v>
      </c>
      <c r="E120" s="6">
        <v>0</v>
      </c>
      <c r="F120" s="6">
        <v>100</v>
      </c>
      <c r="G120" s="6">
        <v>0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777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771</v>
      </c>
      <c r="E130" s="5" t="s">
        <v>772</v>
      </c>
      <c r="F130" s="5" t="s">
        <v>773</v>
      </c>
      <c r="G130" s="5" t="s">
        <v>774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0</v>
      </c>
      <c r="E131" s="6">
        <v>21936.384989026999</v>
      </c>
      <c r="F131" s="6">
        <v>0</v>
      </c>
      <c r="G131" s="6">
        <v>100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506987.61501273903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0</v>
      </c>
      <c r="E133" s="6">
        <v>6903.1092859549999</v>
      </c>
      <c r="F133" s="6">
        <v>0</v>
      </c>
      <c r="G133" s="6">
        <v>100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147602.89071159801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0</v>
      </c>
      <c r="E135" s="6">
        <v>4316.8800811330002</v>
      </c>
      <c r="F135" s="6">
        <v>0</v>
      </c>
      <c r="G135" s="6">
        <v>100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98667.119919145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0</v>
      </c>
      <c r="E137" s="6">
        <v>15855.084604711001</v>
      </c>
      <c r="F137" s="6">
        <v>0</v>
      </c>
      <c r="G137" s="6">
        <v>100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366936.91539489198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0</v>
      </c>
      <c r="E139" s="6">
        <v>14159.727350192001</v>
      </c>
      <c r="F139" s="6">
        <v>0</v>
      </c>
      <c r="G139" s="6">
        <v>100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344652.272648438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0</v>
      </c>
      <c r="E141" s="6">
        <v>6002.2572724800002</v>
      </c>
      <c r="F141" s="6">
        <v>0</v>
      </c>
      <c r="G141" s="6">
        <v>100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164437.742726347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0</v>
      </c>
      <c r="E143" s="6">
        <v>28205.980496472999</v>
      </c>
      <c r="F143" s="6">
        <v>0</v>
      </c>
      <c r="G143" s="6">
        <v>100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656364.01950095396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0</v>
      </c>
      <c r="E145" s="6">
        <v>34565.221851743001</v>
      </c>
      <c r="F145" s="6">
        <v>0</v>
      </c>
      <c r="G145" s="6">
        <v>100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975099.77814845205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0</v>
      </c>
      <c r="E147" s="6">
        <v>13799.070632473</v>
      </c>
      <c r="F147" s="6">
        <v>0</v>
      </c>
      <c r="G147" s="6">
        <v>100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347674.929367228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0</v>
      </c>
      <c r="E149" s="6">
        <v>33813.384063390004</v>
      </c>
      <c r="F149" s="6">
        <v>0</v>
      </c>
      <c r="G149" s="6">
        <v>100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752325.61593621003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0</v>
      </c>
      <c r="E151" s="6">
        <v>32532.046605708001</v>
      </c>
      <c r="F151" s="6">
        <v>0</v>
      </c>
      <c r="G151" s="6">
        <v>100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1105335.95339502</v>
      </c>
      <c r="E152" s="6">
        <v>0</v>
      </c>
      <c r="F152" s="6">
        <v>100</v>
      </c>
      <c r="G152" s="6">
        <v>0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0</v>
      </c>
      <c r="E153" s="6">
        <v>6445.7931712649997</v>
      </c>
      <c r="F153" s="6">
        <v>0</v>
      </c>
      <c r="G153" s="6">
        <v>100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127444.206829576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0</v>
      </c>
      <c r="E155" s="6">
        <v>5220.4027715459997</v>
      </c>
      <c r="F155" s="6">
        <v>0</v>
      </c>
      <c r="G155" s="6">
        <v>100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137990.59722780899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0</v>
      </c>
      <c r="E157" s="6">
        <v>2281.1677882680001</v>
      </c>
      <c r="F157" s="6">
        <v>0</v>
      </c>
      <c r="G157" s="6">
        <v>100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70830.832212227004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0</v>
      </c>
      <c r="E159" s="6">
        <v>6672.8107564680004</v>
      </c>
      <c r="F159" s="6">
        <v>0</v>
      </c>
      <c r="G159" s="6">
        <v>100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72663.189243194007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0</v>
      </c>
      <c r="E161" s="6">
        <v>12321.767566738999</v>
      </c>
      <c r="F161" s="6">
        <v>0</v>
      </c>
      <c r="G161" s="6">
        <v>100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228792.232433058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0</v>
      </c>
      <c r="E163" s="6">
        <v>804.76237214399998</v>
      </c>
      <c r="F163" s="6">
        <v>0</v>
      </c>
      <c r="G163" s="6">
        <v>100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16244.237628303001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0</v>
      </c>
      <c r="E165" s="6">
        <v>15881.67440075</v>
      </c>
      <c r="F165" s="6">
        <v>0</v>
      </c>
      <c r="G165" s="6">
        <v>100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345840.32559909998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0</v>
      </c>
      <c r="E167" s="6">
        <v>25819.654557891001</v>
      </c>
      <c r="F167" s="6">
        <v>0</v>
      </c>
      <c r="G167" s="6">
        <v>100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580979.34544219298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0</v>
      </c>
      <c r="E169" s="6">
        <v>329.654222296</v>
      </c>
      <c r="F169" s="6">
        <v>0</v>
      </c>
      <c r="G169" s="6">
        <v>100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2806.345777643</v>
      </c>
      <c r="E170" s="6">
        <v>0</v>
      </c>
      <c r="F170" s="6">
        <v>100</v>
      </c>
      <c r="G170" s="6">
        <v>0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778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771</v>
      </c>
      <c r="E180" s="5" t="s">
        <v>772</v>
      </c>
      <c r="F180" s="5" t="s">
        <v>773</v>
      </c>
      <c r="G180" s="5" t="s">
        <v>774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0</v>
      </c>
      <c r="E181" s="6">
        <v>21899.669597920001</v>
      </c>
      <c r="F181" s="6">
        <v>0</v>
      </c>
      <c r="G181" s="6">
        <v>100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506541.33040399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0</v>
      </c>
      <c r="E183" s="6">
        <v>6886.2646892310004</v>
      </c>
      <c r="F183" s="6">
        <v>0</v>
      </c>
      <c r="G183" s="6">
        <v>100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146778.735308342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0</v>
      </c>
      <c r="E185" s="6">
        <v>4270.1712077069997</v>
      </c>
      <c r="F185" s="6">
        <v>0</v>
      </c>
      <c r="G185" s="6">
        <v>100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97843.828792585002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0</v>
      </c>
      <c r="E187" s="6">
        <v>15850.084604711001</v>
      </c>
      <c r="F187" s="6">
        <v>0</v>
      </c>
      <c r="G187" s="6">
        <v>100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366789.91539489198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0</v>
      </c>
      <c r="E189" s="6">
        <v>13540.530926384999</v>
      </c>
      <c r="F189" s="6">
        <v>0</v>
      </c>
      <c r="G189" s="6">
        <v>100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337684.46907228598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0</v>
      </c>
      <c r="E191" s="6">
        <v>6002.2572724800002</v>
      </c>
      <c r="F191" s="6">
        <v>0</v>
      </c>
      <c r="G191" s="6">
        <v>100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164437.742726347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0</v>
      </c>
      <c r="E193" s="6">
        <v>28205.980496472999</v>
      </c>
      <c r="F193" s="6">
        <v>0</v>
      </c>
      <c r="G193" s="6">
        <v>100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656364.01950095396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0</v>
      </c>
      <c r="E195" s="6">
        <v>34565.221851743001</v>
      </c>
      <c r="F195" s="6">
        <v>0</v>
      </c>
      <c r="G195" s="6">
        <v>100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975099.77814845205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0</v>
      </c>
      <c r="E197" s="6">
        <v>13799.070632473</v>
      </c>
      <c r="F197" s="6">
        <v>0</v>
      </c>
      <c r="G197" s="6">
        <v>100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347674.929367228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0</v>
      </c>
      <c r="E199" s="6">
        <v>33813.384063390004</v>
      </c>
      <c r="F199" s="6">
        <v>0</v>
      </c>
      <c r="G199" s="6">
        <v>100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752325.61593621003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0</v>
      </c>
      <c r="E201" s="6">
        <v>32399.592387370001</v>
      </c>
      <c r="F201" s="6">
        <v>0</v>
      </c>
      <c r="G201" s="6">
        <v>100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1102276.4076133999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0</v>
      </c>
      <c r="E203" s="6">
        <v>6445.7931712649997</v>
      </c>
      <c r="F203" s="6">
        <v>0</v>
      </c>
      <c r="G203" s="6">
        <v>100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127444.206829576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0</v>
      </c>
      <c r="E205" s="6">
        <v>5220.4027715459997</v>
      </c>
      <c r="F205" s="6">
        <v>0</v>
      </c>
      <c r="G205" s="6">
        <v>100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137990.59722780899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0</v>
      </c>
      <c r="E207" s="6">
        <v>2281.1677882680001</v>
      </c>
      <c r="F207" s="6">
        <v>0</v>
      </c>
      <c r="G207" s="6">
        <v>100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70830.832212227004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0</v>
      </c>
      <c r="E209" s="6">
        <v>6672.8107564680004</v>
      </c>
      <c r="F209" s="6">
        <v>0</v>
      </c>
      <c r="G209" s="6">
        <v>100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72663.189243194007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0</v>
      </c>
      <c r="E211" s="6">
        <v>12321.767566738999</v>
      </c>
      <c r="F211" s="6">
        <v>0</v>
      </c>
      <c r="G211" s="6">
        <v>100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228792.232433058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0</v>
      </c>
      <c r="E213" s="6">
        <v>804.76237214399998</v>
      </c>
      <c r="F213" s="6">
        <v>0</v>
      </c>
      <c r="G213" s="6">
        <v>100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16244.237628303001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0</v>
      </c>
      <c r="E215" s="6">
        <v>15881.67440075</v>
      </c>
      <c r="F215" s="6">
        <v>0</v>
      </c>
      <c r="G215" s="6">
        <v>100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345840.32559909998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0</v>
      </c>
      <c r="E217" s="6">
        <v>25561.24101682</v>
      </c>
      <c r="F217" s="6">
        <v>0</v>
      </c>
      <c r="G217" s="6">
        <v>100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573199.75898380997</v>
      </c>
      <c r="E218" s="6">
        <v>0</v>
      </c>
      <c r="F218" s="6">
        <v>100</v>
      </c>
      <c r="G218" s="6">
        <v>0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779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771</v>
      </c>
      <c r="E228" s="5" t="s">
        <v>772</v>
      </c>
      <c r="F228" s="5" t="s">
        <v>773</v>
      </c>
      <c r="G228" s="5" t="s">
        <v>774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0</v>
      </c>
      <c r="E229" s="6">
        <v>4730.6738316800001</v>
      </c>
      <c r="F229" s="6">
        <v>0</v>
      </c>
      <c r="G229" s="6">
        <v>100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62890.326167979998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0</v>
      </c>
      <c r="E231" s="6">
        <v>2557.2740340999999</v>
      </c>
      <c r="F231" s="6">
        <v>0</v>
      </c>
      <c r="G231" s="6">
        <v>100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55751.725965489997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0</v>
      </c>
      <c r="E233" s="6">
        <v>4456.4950768500003</v>
      </c>
      <c r="F233" s="6">
        <v>0</v>
      </c>
      <c r="G233" s="6">
        <v>100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117169.50492342999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0</v>
      </c>
      <c r="E235" s="6">
        <v>3031.4142987700002</v>
      </c>
      <c r="F235" s="6">
        <v>0</v>
      </c>
      <c r="G235" s="6">
        <v>100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78657.585701370001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0</v>
      </c>
      <c r="E237" s="6">
        <v>3534.9807457100001</v>
      </c>
      <c r="F237" s="6">
        <v>0</v>
      </c>
      <c r="G237" s="6">
        <v>100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92892.019253129998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0</v>
      </c>
      <c r="E239" s="6">
        <v>856.35434957500001</v>
      </c>
      <c r="F239" s="6">
        <v>0</v>
      </c>
      <c r="G239" s="6">
        <v>100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26453.645650826002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0</v>
      </c>
      <c r="E241" s="6">
        <v>1398.9671134</v>
      </c>
      <c r="F241" s="6">
        <v>0</v>
      </c>
      <c r="G241" s="6">
        <v>100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50795.032888180001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0</v>
      </c>
      <c r="E243" s="6">
        <v>2525.6535103599999</v>
      </c>
      <c r="F243" s="6">
        <v>0</v>
      </c>
      <c r="G243" s="6">
        <v>100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73694.346490340002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0</v>
      </c>
      <c r="E245" s="6">
        <v>4236.8560130899996</v>
      </c>
      <c r="F245" s="6">
        <v>0</v>
      </c>
      <c r="G245" s="6">
        <v>100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94671.143987239993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0</v>
      </c>
      <c r="E247" s="6">
        <v>4274.1717668700003</v>
      </c>
      <c r="F247" s="6">
        <v>0</v>
      </c>
      <c r="G247" s="6">
        <v>100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157666.82823273999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0</v>
      </c>
      <c r="E249" s="6">
        <v>8197.4598472599992</v>
      </c>
      <c r="F249" s="6">
        <v>0</v>
      </c>
      <c r="G249" s="6">
        <v>100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259691.54015449999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0</v>
      </c>
      <c r="E251" s="6">
        <v>5552.1123047000001</v>
      </c>
      <c r="F251" s="6">
        <v>0</v>
      </c>
      <c r="G251" s="6">
        <v>100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103438.88769507001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0</v>
      </c>
      <c r="E253" s="6">
        <v>7177.0314855200004</v>
      </c>
      <c r="F253" s="6">
        <v>0</v>
      </c>
      <c r="G253" s="6">
        <v>100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117205.96851553999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0</v>
      </c>
      <c r="E255" s="6">
        <v>4506.5793132400004</v>
      </c>
      <c r="F255" s="6">
        <v>0</v>
      </c>
      <c r="G255" s="6">
        <v>100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92386.420686180005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0</v>
      </c>
      <c r="E257" s="6">
        <v>1151.3565025610001</v>
      </c>
      <c r="F257" s="6">
        <v>0</v>
      </c>
      <c r="G257" s="6">
        <v>100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40675.643496882003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0</v>
      </c>
      <c r="E259" s="6">
        <v>3014.8775888099999</v>
      </c>
      <c r="F259" s="6">
        <v>0</v>
      </c>
      <c r="G259" s="6">
        <v>100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74963.122410940006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0</v>
      </c>
      <c r="E261" s="6">
        <v>2813.8273230780001</v>
      </c>
      <c r="F261" s="6">
        <v>0</v>
      </c>
      <c r="G261" s="6">
        <v>100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22140.172676564001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0</v>
      </c>
      <c r="E263" s="6">
        <v>1159.589379518</v>
      </c>
      <c r="F263" s="6">
        <v>0</v>
      </c>
      <c r="G263" s="6">
        <v>100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36880.410620791998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0</v>
      </c>
      <c r="E265" s="6">
        <v>3858.9834333899998</v>
      </c>
      <c r="F265" s="6">
        <v>0</v>
      </c>
      <c r="G265" s="6">
        <v>100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50523.016566630002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0</v>
      </c>
      <c r="E267" s="6">
        <v>4115.8035976700003</v>
      </c>
      <c r="F267" s="6">
        <v>0</v>
      </c>
      <c r="G267" s="6">
        <v>100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83514.19640149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0</v>
      </c>
      <c r="E269" s="6">
        <v>4833.8502888499997</v>
      </c>
      <c r="F269" s="6">
        <v>0</v>
      </c>
      <c r="G269" s="6">
        <v>100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92642.149711580001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0</v>
      </c>
      <c r="E271" s="6">
        <v>2724.4441316799998</v>
      </c>
      <c r="F271" s="6">
        <v>0</v>
      </c>
      <c r="G271" s="6">
        <v>100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53751.555868349998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0</v>
      </c>
      <c r="E273" s="6">
        <v>4480.1414169</v>
      </c>
      <c r="F273" s="6">
        <v>0</v>
      </c>
      <c r="G273" s="6">
        <v>100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126418.85858335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0</v>
      </c>
      <c r="E275" s="6">
        <v>3415.59712343</v>
      </c>
      <c r="F275" s="6">
        <v>0</v>
      </c>
      <c r="G275" s="6">
        <v>100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67352.402876570006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0</v>
      </c>
      <c r="E277" s="6">
        <v>2397.8977916899998</v>
      </c>
      <c r="F277" s="6">
        <v>0</v>
      </c>
      <c r="G277" s="6">
        <v>100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76734.102208990007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0</v>
      </c>
      <c r="E279" s="6">
        <v>4086.7960867900001</v>
      </c>
      <c r="F279" s="6">
        <v>0</v>
      </c>
      <c r="G279" s="6">
        <v>100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85914.203912530007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0</v>
      </c>
      <c r="E281" s="6">
        <v>4661.9727941299998</v>
      </c>
      <c r="F281" s="6">
        <v>0</v>
      </c>
      <c r="G281" s="6">
        <v>100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89362.027204810001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0</v>
      </c>
      <c r="E283" s="6">
        <v>4024.6726113</v>
      </c>
      <c r="F283" s="6">
        <v>0</v>
      </c>
      <c r="G283" s="6">
        <v>100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136647.32738843001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0</v>
      </c>
      <c r="E285" s="6">
        <v>1348.6343461429999</v>
      </c>
      <c r="F285" s="6">
        <v>0</v>
      </c>
      <c r="G285" s="6">
        <v>100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35070.365654524001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0</v>
      </c>
      <c r="E287" s="6">
        <v>4437.7604527200001</v>
      </c>
      <c r="F287" s="6">
        <v>0</v>
      </c>
      <c r="G287" s="6">
        <v>100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88306.239547539997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0</v>
      </c>
      <c r="E289" s="6">
        <v>2739.5107473799999</v>
      </c>
      <c r="F289" s="6">
        <v>0</v>
      </c>
      <c r="G289" s="6">
        <v>100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70458.489253349995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0</v>
      </c>
      <c r="E291" s="6">
        <v>823.79518191499994</v>
      </c>
      <c r="F291" s="6">
        <v>0</v>
      </c>
      <c r="G291" s="6">
        <v>100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17166.204818077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0</v>
      </c>
      <c r="E293" s="6">
        <v>2898.6384261500002</v>
      </c>
      <c r="F293" s="6">
        <v>0</v>
      </c>
      <c r="G293" s="6">
        <v>100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107174.36157465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0</v>
      </c>
      <c r="E295" s="6">
        <v>4562.9226789599998</v>
      </c>
      <c r="F295" s="6">
        <v>0</v>
      </c>
      <c r="G295" s="6">
        <v>100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66864.077321370001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0</v>
      </c>
      <c r="E297" s="6">
        <v>4834.3732295199998</v>
      </c>
      <c r="F297" s="6">
        <v>0</v>
      </c>
      <c r="G297" s="6">
        <v>100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117651.62677018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0</v>
      </c>
      <c r="E299" s="6">
        <v>3558.0707396500002</v>
      </c>
      <c r="F299" s="6">
        <v>0</v>
      </c>
      <c r="G299" s="6">
        <v>100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87132.929260360004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0</v>
      </c>
      <c r="E301" s="6">
        <v>1522.11585558</v>
      </c>
      <c r="F301" s="6">
        <v>0</v>
      </c>
      <c r="G301" s="6">
        <v>100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38018.884142996998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0</v>
      </c>
      <c r="E303" s="6">
        <v>2805.1538897</v>
      </c>
      <c r="F303" s="6">
        <v>0</v>
      </c>
      <c r="G303" s="6">
        <v>100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73295.846109909995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0</v>
      </c>
      <c r="E305" s="6">
        <v>3119.5793293299998</v>
      </c>
      <c r="F305" s="6">
        <v>0</v>
      </c>
      <c r="G305" s="6">
        <v>100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64494.420671129999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0</v>
      </c>
      <c r="E307" s="6">
        <v>6317.6756690599996</v>
      </c>
      <c r="F307" s="6">
        <v>0</v>
      </c>
      <c r="G307" s="6">
        <v>100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146325.32433144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0</v>
      </c>
      <c r="E309" s="6">
        <v>5992.2461040799999</v>
      </c>
      <c r="F309" s="6">
        <v>0</v>
      </c>
      <c r="G309" s="6">
        <v>100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148044.75389525999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0</v>
      </c>
      <c r="E311" s="6">
        <v>4810.4602864799999</v>
      </c>
      <c r="F311" s="6">
        <v>0</v>
      </c>
      <c r="G311" s="6">
        <v>100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89189.539713780003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0</v>
      </c>
      <c r="E313" s="6">
        <v>5976.2898097500001</v>
      </c>
      <c r="F313" s="6">
        <v>0</v>
      </c>
      <c r="G313" s="6">
        <v>100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259791.71018925999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0</v>
      </c>
      <c r="E315" s="6">
        <v>2186.69763758</v>
      </c>
      <c r="F315" s="6">
        <v>0</v>
      </c>
      <c r="G315" s="6">
        <v>100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78685.302362360002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0</v>
      </c>
      <c r="E317" s="6">
        <v>6070.4035507400004</v>
      </c>
      <c r="F317" s="6">
        <v>0</v>
      </c>
      <c r="G317" s="6">
        <v>100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152862.59644957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0</v>
      </c>
      <c r="E319" s="6">
        <v>4718.2266268499998</v>
      </c>
      <c r="F319" s="6">
        <v>0</v>
      </c>
      <c r="G319" s="6">
        <v>100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129892.77337195999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0</v>
      </c>
      <c r="E321" s="6">
        <v>7407.9250745500003</v>
      </c>
      <c r="F321" s="6">
        <v>0</v>
      </c>
      <c r="G321" s="6">
        <v>100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121544.07492609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0</v>
      </c>
      <c r="E323" s="6">
        <v>797.68166625100002</v>
      </c>
      <c r="F323" s="6">
        <v>0</v>
      </c>
      <c r="G323" s="6">
        <v>100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31679.318333677998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0</v>
      </c>
      <c r="E325" s="6">
        <v>1836.7340049899999</v>
      </c>
      <c r="F325" s="6">
        <v>0</v>
      </c>
      <c r="G325" s="6">
        <v>100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53935.265995720001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0</v>
      </c>
      <c r="E327" s="6">
        <v>915.15928782599997</v>
      </c>
      <c r="F327" s="6">
        <v>0</v>
      </c>
      <c r="G327" s="6">
        <v>100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26068.84071239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0</v>
      </c>
      <c r="E329" s="6">
        <v>3564.6140848099999</v>
      </c>
      <c r="F329" s="6">
        <v>0</v>
      </c>
      <c r="G329" s="6">
        <v>100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113827.38591539999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0</v>
      </c>
      <c r="E331" s="6">
        <v>1746.3924482100001</v>
      </c>
      <c r="F331" s="6">
        <v>0</v>
      </c>
      <c r="G331" s="6">
        <v>100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55050.607551200002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0</v>
      </c>
      <c r="E333" s="6">
        <v>1861.07392293</v>
      </c>
      <c r="F333" s="6">
        <v>0</v>
      </c>
      <c r="G333" s="6">
        <v>100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61090.926078340002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0</v>
      </c>
      <c r="E335" s="6">
        <v>3329.99657196</v>
      </c>
      <c r="F335" s="6">
        <v>0</v>
      </c>
      <c r="G335" s="6">
        <v>100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136316.00342786001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0</v>
      </c>
      <c r="E337" s="6">
        <v>355.25384203700003</v>
      </c>
      <c r="F337" s="6">
        <v>0</v>
      </c>
      <c r="G337" s="6">
        <v>100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27489.746158782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0</v>
      </c>
      <c r="E339" s="6">
        <v>7599.4894776800002</v>
      </c>
      <c r="F339" s="6">
        <v>0</v>
      </c>
      <c r="G339" s="6">
        <v>100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186463.51052201999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0</v>
      </c>
      <c r="E341" s="6">
        <v>7369.4854428999997</v>
      </c>
      <c r="F341" s="6">
        <v>0</v>
      </c>
      <c r="G341" s="6">
        <v>100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223790.51455528999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0</v>
      </c>
      <c r="E343" s="6">
        <v>5642.8084746699997</v>
      </c>
      <c r="F343" s="6">
        <v>0</v>
      </c>
      <c r="G343" s="6">
        <v>100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123280.19152430999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0</v>
      </c>
      <c r="E345" s="6">
        <v>6245.56275508</v>
      </c>
      <c r="F345" s="6">
        <v>0</v>
      </c>
      <c r="G345" s="6">
        <v>100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87759.437244810004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0</v>
      </c>
      <c r="E347" s="6">
        <v>388.97168188099999</v>
      </c>
      <c r="F347" s="6">
        <v>0</v>
      </c>
      <c r="G347" s="6">
        <v>100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14620.028318432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0</v>
      </c>
      <c r="E349" s="6">
        <v>541.87837955700002</v>
      </c>
      <c r="F349" s="6">
        <v>0</v>
      </c>
      <c r="G349" s="6">
        <v>100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11400.121620428999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0</v>
      </c>
      <c r="E351" s="6">
        <v>804.76237214399998</v>
      </c>
      <c r="F351" s="6">
        <v>0</v>
      </c>
      <c r="G351" s="6">
        <v>100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16244.237628303001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0</v>
      </c>
      <c r="E353" s="6">
        <v>814.15516549200004</v>
      </c>
      <c r="F353" s="6">
        <v>0</v>
      </c>
      <c r="G353" s="6">
        <v>100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19447.844834724001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0</v>
      </c>
      <c r="E355" s="6">
        <v>1742.1698730380001</v>
      </c>
      <c r="F355" s="6">
        <v>0</v>
      </c>
      <c r="G355" s="6">
        <v>100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42257.830126722001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0</v>
      </c>
      <c r="E357" s="6">
        <v>2344.9561535299999</v>
      </c>
      <c r="F357" s="6">
        <v>0</v>
      </c>
      <c r="G357" s="6">
        <v>100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37786.043847920002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0</v>
      </c>
      <c r="E359" s="6">
        <v>1196.8096080830001</v>
      </c>
      <c r="F359" s="6">
        <v>0</v>
      </c>
      <c r="G359" s="6">
        <v>100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32285.190389874999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0</v>
      </c>
      <c r="E361" s="6">
        <v>560.13983611499998</v>
      </c>
      <c r="F361" s="6">
        <v>0</v>
      </c>
      <c r="G361" s="6">
        <v>100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24780.860165521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0</v>
      </c>
      <c r="E363" s="6">
        <v>1121.5784087500001</v>
      </c>
      <c r="F363" s="6">
        <v>0</v>
      </c>
      <c r="G363" s="6">
        <v>100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33950.421591434999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0</v>
      </c>
      <c r="E365" s="6">
        <v>1588.767234227</v>
      </c>
      <c r="F365" s="6">
        <v>0</v>
      </c>
      <c r="G365" s="6">
        <v>100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23701.232765903002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0</v>
      </c>
      <c r="E367" s="6">
        <v>292.95893506099998</v>
      </c>
      <c r="F367" s="6">
        <v>0</v>
      </c>
      <c r="G367" s="6">
        <v>100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20610.04106512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0</v>
      </c>
      <c r="E369" s="6">
        <v>1099.0442650099999</v>
      </c>
      <c r="F369" s="6">
        <v>0</v>
      </c>
      <c r="G369" s="6">
        <v>100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41339.955735900003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0</v>
      </c>
      <c r="E371" s="6">
        <v>1092.1261548699999</v>
      </c>
      <c r="F371" s="6">
        <v>0</v>
      </c>
      <c r="G371" s="6">
        <v>100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41325.87384434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0</v>
      </c>
      <c r="E373" s="6">
        <v>1158.2486356219999</v>
      </c>
      <c r="F373" s="6">
        <v>0</v>
      </c>
      <c r="G373" s="6">
        <v>100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40463.751362698997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0</v>
      </c>
      <c r="E375" s="6">
        <v>4304.3096979700003</v>
      </c>
      <c r="F375" s="6">
        <v>0</v>
      </c>
      <c r="G375" s="6">
        <v>100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88287.690301590002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0</v>
      </c>
      <c r="E377" s="6">
        <v>7621.3924100599997</v>
      </c>
      <c r="F377" s="6">
        <v>0</v>
      </c>
      <c r="G377" s="6">
        <v>100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166598.60758971999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0</v>
      </c>
      <c r="E379" s="6">
        <v>5354.1101469599998</v>
      </c>
      <c r="F379" s="6">
        <v>0</v>
      </c>
      <c r="G379" s="6">
        <v>100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125012.88985538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0</v>
      </c>
      <c r="E381" s="6">
        <v>4801.1165083300002</v>
      </c>
      <c r="F381" s="6">
        <v>0</v>
      </c>
      <c r="G381" s="6">
        <v>100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145716.88349171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0</v>
      </c>
      <c r="E383" s="6">
        <v>1947.4610457199999</v>
      </c>
      <c r="F383" s="6">
        <v>0</v>
      </c>
      <c r="G383" s="6">
        <v>100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77526.538953430005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0</v>
      </c>
      <c r="E385" s="6">
        <v>1513.19424953</v>
      </c>
      <c r="F385" s="6">
        <v>0</v>
      </c>
      <c r="G385" s="6">
        <v>100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51560.805750450003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0</v>
      </c>
      <c r="E387" s="6">
        <v>3244.4826681599998</v>
      </c>
      <c r="F387" s="6">
        <v>0</v>
      </c>
      <c r="G387" s="6">
        <v>100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63204.51733083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0</v>
      </c>
      <c r="E389" s="6">
        <v>1581.72715806</v>
      </c>
      <c r="F389" s="6">
        <v>0</v>
      </c>
      <c r="G389" s="6">
        <v>100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36613.272841389997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0</v>
      </c>
      <c r="E391" s="6">
        <v>1347.8760227790001</v>
      </c>
      <c r="F391" s="6">
        <v>0</v>
      </c>
      <c r="G391" s="6">
        <v>100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15046.123976557999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0</v>
      </c>
      <c r="E393" s="6">
        <v>3872.0564449100002</v>
      </c>
      <c r="F393" s="6">
        <v>0</v>
      </c>
      <c r="G393" s="6">
        <v>100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75568.943554469995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0</v>
      </c>
      <c r="E395" s="6">
        <v>2531.0966214099999</v>
      </c>
      <c r="F395" s="6">
        <v>0</v>
      </c>
      <c r="G395" s="6">
        <v>100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67432.903378079995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0</v>
      </c>
      <c r="E397" s="6">
        <v>1793.19515389</v>
      </c>
      <c r="F397" s="6">
        <v>0</v>
      </c>
      <c r="G397" s="6">
        <v>100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48300.804845589002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0</v>
      </c>
      <c r="E399" s="6">
        <v>407.31083117999998</v>
      </c>
      <c r="F399" s="6">
        <v>0</v>
      </c>
      <c r="G399" s="6">
        <v>100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17386.689168801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0</v>
      </c>
      <c r="E401" s="6">
        <v>1171.9677896200001</v>
      </c>
      <c r="F401" s="6">
        <v>0</v>
      </c>
      <c r="G401" s="6">
        <v>100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24738.03221071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0</v>
      </c>
      <c r="E403" s="6">
        <v>2516.1257381700002</v>
      </c>
      <c r="F403" s="6">
        <v>0</v>
      </c>
      <c r="G403" s="6">
        <v>100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51849.874262290003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0</v>
      </c>
      <c r="E405" s="6">
        <v>1613.3750070799999</v>
      </c>
      <c r="F405" s="6">
        <v>0</v>
      </c>
      <c r="G405" s="6">
        <v>100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67241.624990619996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0</v>
      </c>
      <c r="E407" s="6">
        <v>4883.9180002700004</v>
      </c>
      <c r="F407" s="6">
        <v>0</v>
      </c>
      <c r="G407" s="6">
        <v>100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64917.08199929</v>
      </c>
      <c r="E408" s="6">
        <v>0</v>
      </c>
      <c r="F408" s="6">
        <v>100</v>
      </c>
      <c r="G408" s="6">
        <v>0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780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771</v>
      </c>
      <c r="E418" s="5" t="s">
        <v>772</v>
      </c>
      <c r="F418" s="5" t="s">
        <v>773</v>
      </c>
      <c r="G418" s="5" t="s">
        <v>774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0</v>
      </c>
      <c r="E419" s="6">
        <v>36.715391107000002</v>
      </c>
      <c r="F419" s="6">
        <v>0</v>
      </c>
      <c r="G419" s="6">
        <v>100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446.28460874899997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105</v>
      </c>
      <c r="B421" s="6" t="s">
        <v>106</v>
      </c>
      <c r="C421" s="6" t="s">
        <v>15</v>
      </c>
      <c r="D421" s="6">
        <v>0</v>
      </c>
      <c r="E421" s="6">
        <v>16.844596723999999</v>
      </c>
      <c r="F421" s="6">
        <v>0</v>
      </c>
      <c r="G421" s="6">
        <v>100</v>
      </c>
    </row>
    <row r="422" spans="1:7" x14ac:dyDescent="0.25">
      <c r="A422" s="6" t="s">
        <v>105</v>
      </c>
      <c r="B422" s="6" t="s">
        <v>106</v>
      </c>
      <c r="C422" s="6" t="s">
        <v>16</v>
      </c>
      <c r="D422" s="6">
        <v>824.155403256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0</v>
      </c>
      <c r="E423" s="6">
        <v>46.708873425999997</v>
      </c>
      <c r="F423" s="6">
        <v>0</v>
      </c>
      <c r="G423" s="6">
        <v>100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823.29112655999995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0</v>
      </c>
      <c r="E425" s="6">
        <v>5</v>
      </c>
      <c r="F425" s="6">
        <v>0</v>
      </c>
      <c r="G425" s="6">
        <v>100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147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111</v>
      </c>
      <c r="B427" s="6" t="s">
        <v>112</v>
      </c>
      <c r="C427" s="6" t="s">
        <v>15</v>
      </c>
      <c r="D427" s="6">
        <v>0</v>
      </c>
      <c r="E427" s="6">
        <v>619.19642380699997</v>
      </c>
      <c r="F427" s="6">
        <v>0</v>
      </c>
      <c r="G427" s="6">
        <v>100</v>
      </c>
    </row>
    <row r="428" spans="1:7" x14ac:dyDescent="0.25">
      <c r="A428" s="6" t="s">
        <v>111</v>
      </c>
      <c r="B428" s="6" t="s">
        <v>112</v>
      </c>
      <c r="C428" s="6" t="s">
        <v>16</v>
      </c>
      <c r="D428" s="6">
        <v>6967.8035761519996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123</v>
      </c>
      <c r="B429" s="6" t="s">
        <v>124</v>
      </c>
      <c r="C429" s="6" t="s">
        <v>15</v>
      </c>
      <c r="D429" s="6">
        <v>0</v>
      </c>
      <c r="E429" s="6">
        <v>132.454218338</v>
      </c>
      <c r="F429" s="6">
        <v>0</v>
      </c>
      <c r="G429" s="6">
        <v>100</v>
      </c>
    </row>
    <row r="430" spans="1:7" x14ac:dyDescent="0.25">
      <c r="A430" s="6" t="s">
        <v>123</v>
      </c>
      <c r="B430" s="6" t="s">
        <v>124</v>
      </c>
      <c r="C430" s="6" t="s">
        <v>16</v>
      </c>
      <c r="D430" s="6">
        <v>3059.545781622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139</v>
      </c>
      <c r="B431" s="6" t="s">
        <v>140</v>
      </c>
      <c r="C431" s="6" t="s">
        <v>15</v>
      </c>
      <c r="D431" s="6">
        <v>0</v>
      </c>
      <c r="E431" s="6">
        <v>258.413541071</v>
      </c>
      <c r="F431" s="6">
        <v>0</v>
      </c>
      <c r="G431" s="6">
        <v>100</v>
      </c>
    </row>
    <row r="432" spans="1:7" x14ac:dyDescent="0.25">
      <c r="A432" s="6" t="s">
        <v>139</v>
      </c>
      <c r="B432" s="6" t="s">
        <v>140</v>
      </c>
      <c r="C432" s="6" t="s">
        <v>16</v>
      </c>
      <c r="D432" s="6">
        <v>7779.5864583829998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141</v>
      </c>
      <c r="B433" s="6" t="s">
        <v>142</v>
      </c>
      <c r="C433" s="6" t="s">
        <v>15</v>
      </c>
      <c r="D433" s="6">
        <v>0</v>
      </c>
      <c r="E433" s="6">
        <v>329.654222296</v>
      </c>
      <c r="F433" s="6">
        <v>0</v>
      </c>
      <c r="G433" s="6">
        <v>100</v>
      </c>
    </row>
    <row r="434" spans="1:7" x14ac:dyDescent="0.25">
      <c r="A434" s="6" t="s">
        <v>141</v>
      </c>
      <c r="B434" s="6" t="s">
        <v>142</v>
      </c>
      <c r="C434" s="6" t="s">
        <v>16</v>
      </c>
      <c r="D434" s="6">
        <v>2806.345777643</v>
      </c>
      <c r="E434" s="6">
        <v>0</v>
      </c>
      <c r="F434" s="6">
        <v>100</v>
      </c>
      <c r="G434" s="6">
        <v>0</v>
      </c>
    </row>
    <row r="435" spans="1:7" x14ac:dyDescent="0.25">
      <c r="A435" t="s">
        <v>19</v>
      </c>
    </row>
    <row r="436" spans="1:7" x14ac:dyDescent="0.25">
      <c r="A436" t="s">
        <v>20</v>
      </c>
    </row>
    <row r="437" spans="1:7" x14ac:dyDescent="0.25">
      <c r="A437" t="s">
        <v>21</v>
      </c>
    </row>
    <row r="438" spans="1:7" x14ac:dyDescent="0.25">
      <c r="A438" t="s">
        <v>22</v>
      </c>
    </row>
    <row r="439" spans="1:7" x14ac:dyDescent="0.25">
      <c r="A439" t="s">
        <v>23</v>
      </c>
    </row>
    <row r="442" spans="1:7" x14ac:dyDescent="0.25">
      <c r="G442" s="7" t="str">
        <f>HYPERLINK("#'Indice'!A1", "Ir al índice")</f>
        <v>Ir al índice</v>
      </c>
    </row>
    <row r="443" spans="1:7" ht="17.25" x14ac:dyDescent="0.3">
      <c r="A443" s="8" t="s">
        <v>781</v>
      </c>
    </row>
    <row r="444" spans="1:7" x14ac:dyDescent="0.25">
      <c r="A444" s="5" t="s">
        <v>25</v>
      </c>
      <c r="B444" s="5" t="s">
        <v>10</v>
      </c>
      <c r="C444" s="5" t="s">
        <v>11</v>
      </c>
      <c r="D444" s="5" t="s">
        <v>771</v>
      </c>
      <c r="E444" s="5" t="s">
        <v>772</v>
      </c>
      <c r="F444" s="5" t="s">
        <v>773</v>
      </c>
      <c r="G444" s="5" t="s">
        <v>774</v>
      </c>
    </row>
    <row r="445" spans="1:7" x14ac:dyDescent="0.25">
      <c r="A445" s="6" t="s">
        <v>13</v>
      </c>
      <c r="B445" s="6" t="s">
        <v>14</v>
      </c>
      <c r="C445" s="6" t="s">
        <v>15</v>
      </c>
      <c r="D445" s="6">
        <v>0</v>
      </c>
      <c r="E445" s="6">
        <v>1444.9872667689999</v>
      </c>
      <c r="F445" s="6">
        <v>0</v>
      </c>
      <c r="G445" s="6">
        <v>100</v>
      </c>
    </row>
    <row r="446" spans="1:7" x14ac:dyDescent="0.25">
      <c r="A446" s="6" t="s">
        <v>13</v>
      </c>
      <c r="B446" s="6" t="s">
        <v>14</v>
      </c>
      <c r="C446" s="6" t="s">
        <v>16</v>
      </c>
      <c r="D446" s="6">
        <v>22854.012732365001</v>
      </c>
      <c r="E446" s="6">
        <v>0</v>
      </c>
      <c r="F446" s="6">
        <v>100</v>
      </c>
      <c r="G446" s="6">
        <v>0</v>
      </c>
    </row>
    <row r="447" spans="1:7" x14ac:dyDescent="0.25">
      <c r="A447" t="s">
        <v>19</v>
      </c>
    </row>
    <row r="448" spans="1:7" x14ac:dyDescent="0.25">
      <c r="A448" t="s">
        <v>20</v>
      </c>
    </row>
    <row r="449" spans="1:1" x14ac:dyDescent="0.25">
      <c r="A449" t="s">
        <v>21</v>
      </c>
    </row>
    <row r="450" spans="1:1" x14ac:dyDescent="0.25">
      <c r="A450" t="s">
        <v>22</v>
      </c>
    </row>
    <row r="451" spans="1:1" x14ac:dyDescent="0.25">
      <c r="A451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783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784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785</v>
      </c>
      <c r="E16" s="5" t="s">
        <v>786</v>
      </c>
      <c r="F16" s="5" t="s">
        <v>787</v>
      </c>
      <c r="G16" s="5" t="s">
        <v>788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256432.31898344899</v>
      </c>
      <c r="E17" s="6">
        <v>1703.019085138</v>
      </c>
      <c r="F17" s="6">
        <v>99.340261159948</v>
      </c>
      <c r="G17" s="6">
        <v>0.65973884005199801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5233204.4990254296</v>
      </c>
      <c r="E18" s="6">
        <v>41876.779683551002</v>
      </c>
      <c r="F18" s="6">
        <v>99.206139631391594</v>
      </c>
      <c r="G18" s="6">
        <v>0.79386036860838505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1149.807501173</v>
      </c>
      <c r="E19" s="6">
        <v>13.980707981</v>
      </c>
      <c r="F19" s="6">
        <v>98.798689669560801</v>
      </c>
      <c r="G19" s="6">
        <v>1.2013103304391699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14411.886824997</v>
      </c>
      <c r="E20" s="6">
        <v>169.66317339899999</v>
      </c>
      <c r="F20" s="6">
        <v>98.836453097114799</v>
      </c>
      <c r="G20" s="6">
        <v>1.1635469028852401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255282.51148227599</v>
      </c>
      <c r="E21" s="6">
        <v>1689.038377157</v>
      </c>
      <c r="F21" s="6">
        <v>99.342713861483503</v>
      </c>
      <c r="G21" s="6">
        <v>0.657286138516473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5218792.6122004297</v>
      </c>
      <c r="E22" s="6">
        <v>41707.116510152002</v>
      </c>
      <c r="F22" s="6">
        <v>99.207164363443994</v>
      </c>
      <c r="G22" s="6">
        <v>0.79283563655605305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789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785</v>
      </c>
      <c r="E32" s="5" t="s">
        <v>786</v>
      </c>
      <c r="F32" s="5" t="s">
        <v>787</v>
      </c>
      <c r="G32" s="5" t="s">
        <v>788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256432.31898344899</v>
      </c>
      <c r="E33" s="6">
        <v>1703.019085138</v>
      </c>
      <c r="F33" s="6">
        <v>99.340261159948</v>
      </c>
      <c r="G33" s="6">
        <v>0.65973884005199801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5233204.4990254296</v>
      </c>
      <c r="E34" s="6">
        <v>41876.779683551002</v>
      </c>
      <c r="F34" s="6">
        <v>99.206139631391594</v>
      </c>
      <c r="G34" s="6">
        <v>0.79386036860838505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790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785</v>
      </c>
      <c r="E44" s="5" t="s">
        <v>786</v>
      </c>
      <c r="F44" s="5" t="s">
        <v>787</v>
      </c>
      <c r="G44" s="5" t="s">
        <v>788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255282.51148227599</v>
      </c>
      <c r="E45" s="6">
        <v>1689.038377157</v>
      </c>
      <c r="F45" s="6">
        <v>99.342713861483503</v>
      </c>
      <c r="G45" s="6">
        <v>0.657286138516473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5218792.6122004297</v>
      </c>
      <c r="E46" s="6">
        <v>41707.116510152002</v>
      </c>
      <c r="F46" s="6">
        <v>99.207164363443994</v>
      </c>
      <c r="G46" s="6">
        <v>0.79283563655605305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254.37570851199999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4677.7254149990003</v>
      </c>
      <c r="E48" s="6">
        <v>19.312323909</v>
      </c>
      <c r="F48" s="6">
        <v>99.588840350397305</v>
      </c>
      <c r="G48" s="6">
        <v>0.41115964960268497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1672.527650326</v>
      </c>
      <c r="E49" s="6">
        <v>0</v>
      </c>
      <c r="F49" s="6">
        <v>100</v>
      </c>
      <c r="G49" s="6">
        <v>0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35854.442035433</v>
      </c>
      <c r="E50" s="6">
        <v>153.72051809000001</v>
      </c>
      <c r="F50" s="6">
        <v>99.5730953561946</v>
      </c>
      <c r="G50" s="6">
        <v>0.42690464380543702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327.57477024299999</v>
      </c>
      <c r="E51" s="6">
        <v>0</v>
      </c>
      <c r="F51" s="6">
        <v>100</v>
      </c>
      <c r="G51" s="6">
        <v>0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4785.263145459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3924.0520484399999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70935.887407689996</v>
      </c>
      <c r="E54" s="6">
        <v>158.87358406999999</v>
      </c>
      <c r="F54" s="6">
        <v>99.776532641992603</v>
      </c>
      <c r="G54" s="6">
        <v>0.22346735800745399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436.743302508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6364.2421253080001</v>
      </c>
      <c r="E56" s="6">
        <v>9.6080695810000005</v>
      </c>
      <c r="F56" s="6">
        <v>99.849257994976</v>
      </c>
      <c r="G56" s="6">
        <v>0.150742005023972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346.26243681699998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4857.6465222420002</v>
      </c>
      <c r="E58" s="6">
        <v>0</v>
      </c>
      <c r="F58" s="6">
        <v>100</v>
      </c>
      <c r="G58" s="6">
        <v>0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635.87812005399996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13332.576131588999</v>
      </c>
      <c r="E60" s="6">
        <v>61.085967128999997</v>
      </c>
      <c r="F60" s="6">
        <v>99.543918857450905</v>
      </c>
      <c r="G60" s="6">
        <v>0.45608114254910898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511.59110783199998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11538.325491060001</v>
      </c>
      <c r="E62" s="6">
        <v>20.566847860999999</v>
      </c>
      <c r="F62" s="6">
        <v>99.822069042102299</v>
      </c>
      <c r="G62" s="6">
        <v>0.17793095789764801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2646.0369781300001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81635.609225389999</v>
      </c>
      <c r="E64" s="6">
        <v>520.21683011000005</v>
      </c>
      <c r="F64" s="6">
        <v>99.366792526973597</v>
      </c>
      <c r="G64" s="6">
        <v>0.63320747302640501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3072.25576568</v>
      </c>
      <c r="E65" s="6">
        <v>0</v>
      </c>
      <c r="F65" s="6">
        <v>100</v>
      </c>
      <c r="G65" s="6">
        <v>0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58882.195144459998</v>
      </c>
      <c r="E66" s="6">
        <v>236.19751342000001</v>
      </c>
      <c r="F66" s="6">
        <v>99.600466956557995</v>
      </c>
      <c r="G66" s="6">
        <v>0.399533043441966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6449.6788255000001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74277.298309920006</v>
      </c>
      <c r="E68" s="6">
        <v>616.67234848999999</v>
      </c>
      <c r="F68" s="6">
        <v>99.176606149909404</v>
      </c>
      <c r="G68" s="6">
        <v>0.82339385009059096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334.49010418400002</v>
      </c>
      <c r="E69" s="6">
        <v>0</v>
      </c>
      <c r="F69" s="6">
        <v>100</v>
      </c>
      <c r="G69" s="6">
        <v>0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6858.0894359800004</v>
      </c>
      <c r="E70" s="6">
        <v>25.851449150000001</v>
      </c>
      <c r="F70" s="6">
        <v>99.624467298871807</v>
      </c>
      <c r="G70" s="6">
        <v>0.37553270112824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253.723880592</v>
      </c>
      <c r="E71" s="6">
        <v>1.5102611939999999</v>
      </c>
      <c r="F71" s="6">
        <v>99.4082840236686</v>
      </c>
      <c r="G71" s="6">
        <v>0.59171597633136097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2078.1194029439998</v>
      </c>
      <c r="E72" s="6">
        <v>4.5307835819999998</v>
      </c>
      <c r="F72" s="6">
        <v>99.782451051486603</v>
      </c>
      <c r="G72" s="6">
        <v>0.217548948513416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5061.9695598199996</v>
      </c>
      <c r="E73" s="6">
        <v>0</v>
      </c>
      <c r="F73" s="6">
        <v>100</v>
      </c>
      <c r="G73" s="6">
        <v>0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63172.847929459997</v>
      </c>
      <c r="E74" s="6">
        <v>253.67691871</v>
      </c>
      <c r="F74" s="6">
        <v>99.600046007065302</v>
      </c>
      <c r="G74" s="6">
        <v>0.39995399293473799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873.46057116400004</v>
      </c>
      <c r="E75" s="6">
        <v>6.5924311429999998</v>
      </c>
      <c r="F75" s="6">
        <v>99.250905215286096</v>
      </c>
      <c r="G75" s="6">
        <v>0.74909478471391899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8474.9211641279999</v>
      </c>
      <c r="E76" s="6">
        <v>27.818221614999999</v>
      </c>
      <c r="F76" s="6">
        <v>99.672832244374703</v>
      </c>
      <c r="G76" s="6">
        <v>0.32716775562525502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114</v>
      </c>
      <c r="E77" s="6">
        <v>2</v>
      </c>
      <c r="F77" s="6">
        <v>98.275862068965495</v>
      </c>
      <c r="G77" s="6">
        <v>1.72413793103448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1334</v>
      </c>
      <c r="E78" s="6">
        <v>5</v>
      </c>
      <c r="F78" s="6">
        <v>99.626587005227805</v>
      </c>
      <c r="G78" s="6">
        <v>0.37341299477221801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488.419890909</v>
      </c>
      <c r="E79" s="6">
        <v>0</v>
      </c>
      <c r="F79" s="6">
        <v>100</v>
      </c>
      <c r="G79" s="6">
        <v>0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8995.4658517190001</v>
      </c>
      <c r="E80" s="6">
        <v>50.895920107000002</v>
      </c>
      <c r="F80" s="6">
        <v>99.437387964457599</v>
      </c>
      <c r="G80" s="6">
        <v>0.56261203554240202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807.82037199199999</v>
      </c>
      <c r="E81" s="6">
        <v>0</v>
      </c>
      <c r="F81" s="6">
        <v>100</v>
      </c>
      <c r="G81" s="6">
        <v>0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11103.430896054</v>
      </c>
      <c r="E82" s="6">
        <v>19.810230969999999</v>
      </c>
      <c r="F82" s="6">
        <v>99.821902350728806</v>
      </c>
      <c r="G82" s="6">
        <v>0.17809764927122601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2186.9363767899999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65764.721836369994</v>
      </c>
      <c r="E84" s="6">
        <v>365.40549363000002</v>
      </c>
      <c r="F84" s="6">
        <v>99.447444745105997</v>
      </c>
      <c r="G84" s="6">
        <v>0.55255525489398805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351.102389034</v>
      </c>
      <c r="E85" s="6">
        <v>0</v>
      </c>
      <c r="F85" s="6">
        <v>100</v>
      </c>
      <c r="G85" s="6">
        <v>0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2188.3174058660002</v>
      </c>
      <c r="E86" s="6">
        <v>5.5204778149999996</v>
      </c>
      <c r="F86" s="6">
        <v>99.748364368394604</v>
      </c>
      <c r="G86" s="6">
        <v>0.25163563160543501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3199.6924750600001</v>
      </c>
      <c r="E87" s="6">
        <v>34.994953850000002</v>
      </c>
      <c r="F87" s="6">
        <v>98.918134916615699</v>
      </c>
      <c r="G87" s="6">
        <v>1.08186508338434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82512.818199839996</v>
      </c>
      <c r="E88" s="6">
        <v>200.52806984</v>
      </c>
      <c r="F88" s="6">
        <v>99.757562619717703</v>
      </c>
      <c r="G88" s="6">
        <v>0.24243738028225201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262.24241997799999</v>
      </c>
      <c r="E89" s="6">
        <v>3.4191145359999999</v>
      </c>
      <c r="F89" s="6">
        <v>98.712980958174896</v>
      </c>
      <c r="G89" s="6">
        <v>1.2870190418251199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3887.4263707380001</v>
      </c>
      <c r="E90" s="6">
        <v>13.074623108999999</v>
      </c>
      <c r="F90" s="6">
        <v>99.664796313867797</v>
      </c>
      <c r="G90" s="6">
        <v>0.33520368613224499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828.06997647000003</v>
      </c>
      <c r="E91" s="6">
        <v>0</v>
      </c>
      <c r="F91" s="6">
        <v>100</v>
      </c>
      <c r="G91" s="6">
        <v>0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7698.2015490100002</v>
      </c>
      <c r="E92" s="6">
        <v>30.589702631000002</v>
      </c>
      <c r="F92" s="6">
        <v>99.604211038504801</v>
      </c>
      <c r="G92" s="6">
        <v>0.39578896149517701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177.700254016</v>
      </c>
      <c r="E93" s="6">
        <v>0</v>
      </c>
      <c r="F93" s="6">
        <v>100</v>
      </c>
      <c r="G93" s="6">
        <v>0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1892.2675697919999</v>
      </c>
      <c r="E94" s="6">
        <v>1.200677392</v>
      </c>
      <c r="F94" s="6">
        <v>99.936588459099596</v>
      </c>
      <c r="G94" s="6">
        <v>6.3411540900443902E-2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150.85924434</v>
      </c>
      <c r="E95" s="6">
        <v>5.3878301549999996</v>
      </c>
      <c r="F95" s="6">
        <v>96.551724137931004</v>
      </c>
      <c r="G95" s="6">
        <v>3.4482758620689702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2040.9100627140001</v>
      </c>
      <c r="E96" s="6">
        <v>124.99765959600001</v>
      </c>
      <c r="F96" s="6">
        <v>94.228855721393003</v>
      </c>
      <c r="G96" s="6">
        <v>5.77114427860697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961.24135322400002</v>
      </c>
      <c r="E97" s="6">
        <v>0</v>
      </c>
      <c r="F97" s="6">
        <v>100</v>
      </c>
      <c r="G97" s="6">
        <v>0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15052.84498878</v>
      </c>
      <c r="E98" s="6">
        <v>42.882819595000001</v>
      </c>
      <c r="F98" s="6">
        <v>99.715927445570301</v>
      </c>
      <c r="G98" s="6">
        <v>0.284072554429664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15241.38615172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411466.88022938999</v>
      </c>
      <c r="E100" s="6">
        <v>779.01153039999997</v>
      </c>
      <c r="F100" s="6">
        <v>99.811032312032395</v>
      </c>
      <c r="G100" s="6">
        <v>0.188967687967627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1214.8516859619999</v>
      </c>
      <c r="E101" s="6">
        <v>3.4792354990000001</v>
      </c>
      <c r="F101" s="6">
        <v>99.714426069492902</v>
      </c>
      <c r="G101" s="6">
        <v>0.28557393050713697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10770.388461672999</v>
      </c>
      <c r="E102" s="6">
        <v>37.420994653000001</v>
      </c>
      <c r="F102" s="6">
        <v>99.653759674388994</v>
      </c>
      <c r="G102" s="6">
        <v>0.34624032561100399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201.14171184599999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4854.1624509020003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71.133375103999995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1091.4527242520001</v>
      </c>
      <c r="E106" s="6">
        <v>1.1114589859999999</v>
      </c>
      <c r="F106" s="6">
        <v>99.898270600203503</v>
      </c>
      <c r="G106" s="6">
        <v>0.101729399796541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61.452869874999998</v>
      </c>
      <c r="E107" s="6">
        <v>1.738561858</v>
      </c>
      <c r="F107" s="6">
        <v>97.248737985007395</v>
      </c>
      <c r="G107" s="6">
        <v>2.7512620149925899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4463.3471903050004</v>
      </c>
      <c r="E108" s="6">
        <v>17.521448580000001</v>
      </c>
      <c r="F108" s="6">
        <v>99.608972054481796</v>
      </c>
      <c r="G108" s="6">
        <v>0.39102794551816999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60.440872542999998</v>
      </c>
      <c r="E109" s="6">
        <v>1.474167623</v>
      </c>
      <c r="F109" s="6">
        <v>97.619047619047606</v>
      </c>
      <c r="G109" s="6">
        <v>2.38095238095238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753.29965535300005</v>
      </c>
      <c r="E110" s="6">
        <v>1.474167623</v>
      </c>
      <c r="F110" s="6">
        <v>99.8046875</v>
      </c>
      <c r="G110" s="6">
        <v>0.1953125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244.93972980300001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5678.4400635539996</v>
      </c>
      <c r="E112" s="6">
        <v>2.6709030440000001</v>
      </c>
      <c r="F112" s="6">
        <v>99.952986254630403</v>
      </c>
      <c r="G112" s="6">
        <v>4.7013745369585802E-2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319.72451554000003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9738.1545695900004</v>
      </c>
      <c r="E114" s="6">
        <v>24.247509067999999</v>
      </c>
      <c r="F114" s="6">
        <v>99.751623536168296</v>
      </c>
      <c r="G114" s="6">
        <v>0.248376463831668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797.29522380200001</v>
      </c>
      <c r="E115" s="6">
        <v>10.08491023</v>
      </c>
      <c r="F115" s="6">
        <v>98.750909292301202</v>
      </c>
      <c r="G115" s="6">
        <v>1.24909070769882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19376.952635617999</v>
      </c>
      <c r="E116" s="6">
        <v>24.168207789</v>
      </c>
      <c r="F116" s="6">
        <v>99.875428806489694</v>
      </c>
      <c r="G116" s="6">
        <v>0.12457119351026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297.42917932500001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12143.546263128999</v>
      </c>
      <c r="E118" s="6">
        <v>73.981023621000006</v>
      </c>
      <c r="F118" s="6">
        <v>99.394468112207704</v>
      </c>
      <c r="G118" s="6">
        <v>0.60553188779232703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2265.0094293100001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70984.202261700004</v>
      </c>
      <c r="E120" s="6">
        <v>252.69953862</v>
      </c>
      <c r="F120" s="6">
        <v>99.645268769087807</v>
      </c>
      <c r="G120" s="6">
        <v>0.35473123091221398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791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785</v>
      </c>
      <c r="E130" s="5" t="s">
        <v>786</v>
      </c>
      <c r="F130" s="5" t="s">
        <v>787</v>
      </c>
      <c r="G130" s="5" t="s">
        <v>788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20130.568560652999</v>
      </c>
      <c r="E131" s="6">
        <v>1.1220488909999999</v>
      </c>
      <c r="F131" s="6">
        <v>99.994426454723694</v>
      </c>
      <c r="G131" s="6">
        <v>5.5735452762624002E-3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400204.206295176</v>
      </c>
      <c r="E132" s="6">
        <v>3340.8254619700001</v>
      </c>
      <c r="F132" s="6">
        <v>99.172130691976804</v>
      </c>
      <c r="G132" s="6">
        <v>0.827869308023228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5839.5387408759998</v>
      </c>
      <c r="E133" s="6">
        <v>277.97686460699998</v>
      </c>
      <c r="F133" s="6">
        <v>95.456049767035296</v>
      </c>
      <c r="G133" s="6">
        <v>4.5439502329647503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118723.976237107</v>
      </c>
      <c r="E134" s="6">
        <v>4477.2138637079997</v>
      </c>
      <c r="F134" s="6">
        <v>96.365932942657196</v>
      </c>
      <c r="G134" s="6">
        <v>3.6340670573427998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3856.3376871320002</v>
      </c>
      <c r="E135" s="6">
        <v>80.771165740000001</v>
      </c>
      <c r="F135" s="6">
        <v>97.948465009264893</v>
      </c>
      <c r="G135" s="6">
        <v>2.0515349907351399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72827.619743206</v>
      </c>
      <c r="E136" s="6">
        <v>1230.4550586969999</v>
      </c>
      <c r="F136" s="6">
        <v>98.338526808874903</v>
      </c>
      <c r="G136" s="6">
        <v>1.6614731911251099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13652.358116201</v>
      </c>
      <c r="E137" s="6">
        <v>83.699229040000006</v>
      </c>
      <c r="F137" s="6">
        <v>99.390660457099798</v>
      </c>
      <c r="G137" s="6">
        <v>0.60933954290019399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262427.97527942702</v>
      </c>
      <c r="E138" s="6">
        <v>1152.8306598900001</v>
      </c>
      <c r="F138" s="6">
        <v>99.562627234641894</v>
      </c>
      <c r="G138" s="6">
        <v>0.43737276535811598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11531.351210221001</v>
      </c>
      <c r="E139" s="6">
        <v>22.095469143999999</v>
      </c>
      <c r="F139" s="6">
        <v>99.808754307201994</v>
      </c>
      <c r="G139" s="6">
        <v>0.19124569279800799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234285.55731596</v>
      </c>
      <c r="E140" s="6">
        <v>1033.45454182</v>
      </c>
      <c r="F140" s="6">
        <v>99.5608282842677</v>
      </c>
      <c r="G140" s="6">
        <v>0.439171715732255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5160.1001273600004</v>
      </c>
      <c r="E141" s="6">
        <v>108.17226918</v>
      </c>
      <c r="F141" s="6">
        <v>97.946722169281898</v>
      </c>
      <c r="G141" s="6">
        <v>2.0532778307181601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119558.27135701101</v>
      </c>
      <c r="E142" s="6">
        <v>1144.3316762110001</v>
      </c>
      <c r="F142" s="6">
        <v>99.051941178189793</v>
      </c>
      <c r="G142" s="6">
        <v>0.94805882181019396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24352.462225693002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458232.87077911</v>
      </c>
      <c r="E144" s="6">
        <v>1326.8791507200001</v>
      </c>
      <c r="F144" s="6">
        <v>99.711271678835502</v>
      </c>
      <c r="G144" s="6">
        <v>0.28872832116446201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29958.273120803002</v>
      </c>
      <c r="E145" s="6">
        <v>187.38167174</v>
      </c>
      <c r="F145" s="6">
        <v>99.378412334946702</v>
      </c>
      <c r="G145" s="6">
        <v>0.62158766505331298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723273.89808394294</v>
      </c>
      <c r="E146" s="6">
        <v>4380.2119761800004</v>
      </c>
      <c r="F146" s="6">
        <v>99.3980365237244</v>
      </c>
      <c r="G146" s="6">
        <v>0.60196347627557301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12653.990012167</v>
      </c>
      <c r="E147" s="6">
        <v>87.841742510000003</v>
      </c>
      <c r="F147" s="6">
        <v>99.310603497195302</v>
      </c>
      <c r="G147" s="6">
        <v>0.68939650280468401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265284.053289834</v>
      </c>
      <c r="E148" s="6">
        <v>2265.011185026</v>
      </c>
      <c r="F148" s="6">
        <v>99.153422124845903</v>
      </c>
      <c r="G148" s="6">
        <v>0.84657787515412097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31102.761151639999</v>
      </c>
      <c r="E149" s="6">
        <v>227.21298302</v>
      </c>
      <c r="F149" s="6">
        <v>99.274774431528698</v>
      </c>
      <c r="G149" s="6">
        <v>0.72522556847130204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579857.71918213996</v>
      </c>
      <c r="E150" s="6">
        <v>3350.3247772099999</v>
      </c>
      <c r="F150" s="6">
        <v>99.425535225051902</v>
      </c>
      <c r="G150" s="6">
        <v>0.57446477494804904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30060.582767815999</v>
      </c>
      <c r="E151" s="6">
        <v>171.62890014999999</v>
      </c>
      <c r="F151" s="6">
        <v>99.432297901208898</v>
      </c>
      <c r="G151" s="6">
        <v>0.56770209879106404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836996.52023426804</v>
      </c>
      <c r="E152" s="6">
        <v>3845.065497995</v>
      </c>
      <c r="F152" s="6">
        <v>99.542712258380206</v>
      </c>
      <c r="G152" s="6">
        <v>0.45728774161977898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6125.5467608649997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100701.735950635</v>
      </c>
      <c r="E154" s="6">
        <v>2004.2494102999999</v>
      </c>
      <c r="F154" s="6">
        <v>98.0485563686901</v>
      </c>
      <c r="G154" s="6">
        <v>1.95144363130986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5060.4477641960002</v>
      </c>
      <c r="E155" s="6">
        <v>28.819779260000001</v>
      </c>
      <c r="F155" s="6">
        <v>99.433714596178802</v>
      </c>
      <c r="G155" s="6">
        <v>0.56628540382117898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115240.59252823</v>
      </c>
      <c r="E156" s="6">
        <v>1398.9533384250001</v>
      </c>
      <c r="F156" s="6">
        <v>98.800618325431103</v>
      </c>
      <c r="G156" s="6">
        <v>1.1993816745688599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1866.6317543980001</v>
      </c>
      <c r="E157" s="6">
        <v>7.9871132600000001</v>
      </c>
      <c r="F157" s="6">
        <v>99.573934019453304</v>
      </c>
      <c r="G157" s="6">
        <v>0.426065980546673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53122.806543330997</v>
      </c>
      <c r="E158" s="6">
        <v>1910.7168814290001</v>
      </c>
      <c r="F158" s="6">
        <v>96.528085496758607</v>
      </c>
      <c r="G158" s="6">
        <v>3.4719145032414098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5846.6544025909998</v>
      </c>
      <c r="E159" s="6">
        <v>31.428921070000001</v>
      </c>
      <c r="F159" s="6">
        <v>99.4653202525475</v>
      </c>
      <c r="G159" s="6">
        <v>0.534679747452531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55565.572991601999</v>
      </c>
      <c r="E160" s="6">
        <v>224.768605882</v>
      </c>
      <c r="F160" s="6">
        <v>99.597119143840999</v>
      </c>
      <c r="G160" s="6">
        <v>0.40288085615904601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11131.923487554999</v>
      </c>
      <c r="E161" s="6">
        <v>22.041436896</v>
      </c>
      <c r="F161" s="6">
        <v>99.802389221722606</v>
      </c>
      <c r="G161" s="6">
        <v>0.197610778277437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178311.67164901999</v>
      </c>
      <c r="E162" s="6">
        <v>539.24409191799998</v>
      </c>
      <c r="F162" s="6">
        <v>99.698495202172097</v>
      </c>
      <c r="G162" s="6">
        <v>0.30150479782786499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710.47597776600003</v>
      </c>
      <c r="E163" s="6">
        <v>4.4162253639999998</v>
      </c>
      <c r="F163" s="6">
        <v>99.3822529683966</v>
      </c>
      <c r="G163" s="6">
        <v>0.61774703160343902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12969.492122719001</v>
      </c>
      <c r="E164" s="6">
        <v>274.21341843499999</v>
      </c>
      <c r="F164" s="6">
        <v>97.929481159310797</v>
      </c>
      <c r="G164" s="6">
        <v>2.0705188406892501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14036.997259399999</v>
      </c>
      <c r="E165" s="6">
        <v>147.42220080999999</v>
      </c>
      <c r="F165" s="6">
        <v>98.960675118050801</v>
      </c>
      <c r="G165" s="6">
        <v>1.0393248819491501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249772.98567518001</v>
      </c>
      <c r="E166" s="6">
        <v>2956.1986910999999</v>
      </c>
      <c r="F166" s="6">
        <v>98.8302899411824</v>
      </c>
      <c r="G166" s="6">
        <v>1.1697100588175799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23083.054062102001</v>
      </c>
      <c r="E167" s="6">
        <v>201.55914483000001</v>
      </c>
      <c r="F167" s="6">
        <v>99.134367648546601</v>
      </c>
      <c r="G167" s="6">
        <v>0.86563235145342399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394225.12712297001</v>
      </c>
      <c r="E168" s="6">
        <v>4878.146018634</v>
      </c>
      <c r="F168" s="6">
        <v>98.777723374645603</v>
      </c>
      <c r="G168" s="6">
        <v>1.22227662535436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272.26379401399998</v>
      </c>
      <c r="E169" s="6">
        <v>11.441919626000001</v>
      </c>
      <c r="F169" s="6">
        <v>95.9669759628039</v>
      </c>
      <c r="G169" s="6">
        <v>4.0330240371961201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1621.8466445609999</v>
      </c>
      <c r="E170" s="6">
        <v>143.685378001</v>
      </c>
      <c r="F170" s="6">
        <v>91.861638522279804</v>
      </c>
      <c r="G170" s="6">
        <v>8.1383614777201903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792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785</v>
      </c>
      <c r="E180" s="5" t="s">
        <v>786</v>
      </c>
      <c r="F180" s="5" t="s">
        <v>787</v>
      </c>
      <c r="G180" s="5" t="s">
        <v>788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20098.341365110002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399932.67929122999</v>
      </c>
      <c r="E182" s="6">
        <v>3340.8254619700001</v>
      </c>
      <c r="F182" s="6">
        <v>99.171573281509097</v>
      </c>
      <c r="G182" s="6">
        <v>0.82842671849085603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5829.2757879979999</v>
      </c>
      <c r="E183" s="6">
        <v>277.97686460699998</v>
      </c>
      <c r="F183" s="6">
        <v>95.448413870868293</v>
      </c>
      <c r="G183" s="6">
        <v>4.5515861291317501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118140.48993408401</v>
      </c>
      <c r="E184" s="6">
        <v>4472.3350448069996</v>
      </c>
      <c r="F184" s="6">
        <v>96.352473694675098</v>
      </c>
      <c r="G184" s="6">
        <v>3.6475263053248801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3810.7028877799999</v>
      </c>
      <c r="E185" s="6">
        <v>80.771165740000001</v>
      </c>
      <c r="F185" s="6">
        <v>97.924406930917598</v>
      </c>
      <c r="G185" s="6">
        <v>2.0755930690823701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72357.461274949004</v>
      </c>
      <c r="E186" s="6">
        <v>1230.4550586969999</v>
      </c>
      <c r="F186" s="6">
        <v>98.327911537652298</v>
      </c>
      <c r="G186" s="6">
        <v>1.6720884623477399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13650.358116201</v>
      </c>
      <c r="E187" s="6">
        <v>83.699229040000006</v>
      </c>
      <c r="F187" s="6">
        <v>99.390571723009401</v>
      </c>
      <c r="G187" s="6">
        <v>0.609428276990577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262325.97527942702</v>
      </c>
      <c r="E188" s="6">
        <v>1152.8306598900001</v>
      </c>
      <c r="F188" s="6">
        <v>99.562457915436497</v>
      </c>
      <c r="G188" s="6">
        <v>0.43754208456353499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11073.316179863001</v>
      </c>
      <c r="E189" s="6">
        <v>20.67872968</v>
      </c>
      <c r="F189" s="6">
        <v>99.813604298103499</v>
      </c>
      <c r="G189" s="6">
        <v>0.18639570189645799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229830.611972268</v>
      </c>
      <c r="E190" s="6">
        <v>1023.217709352</v>
      </c>
      <c r="F190" s="6">
        <v>99.556768145989494</v>
      </c>
      <c r="G190" s="6">
        <v>0.443231854010463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5160.1001273600004</v>
      </c>
      <c r="E191" s="6">
        <v>108.17226918</v>
      </c>
      <c r="F191" s="6">
        <v>97.946722169281898</v>
      </c>
      <c r="G191" s="6">
        <v>2.0532778307181601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119558.27135701101</v>
      </c>
      <c r="E192" s="6">
        <v>1144.3316762110001</v>
      </c>
      <c r="F192" s="6">
        <v>99.051941178189793</v>
      </c>
      <c r="G192" s="6">
        <v>0.94805882181019396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24352.462225693002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458232.87077911</v>
      </c>
      <c r="E194" s="6">
        <v>1326.8791507200001</v>
      </c>
      <c r="F194" s="6">
        <v>99.711271678835502</v>
      </c>
      <c r="G194" s="6">
        <v>0.28872832116446201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29958.273120803002</v>
      </c>
      <c r="E195" s="6">
        <v>187.38167174</v>
      </c>
      <c r="F195" s="6">
        <v>99.378412334946702</v>
      </c>
      <c r="G195" s="6">
        <v>0.62158766505331298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723273.89808394294</v>
      </c>
      <c r="E196" s="6">
        <v>4380.2119761800004</v>
      </c>
      <c r="F196" s="6">
        <v>99.3980365237244</v>
      </c>
      <c r="G196" s="6">
        <v>0.60196347627557301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12653.990012167</v>
      </c>
      <c r="E197" s="6">
        <v>87.841742510000003</v>
      </c>
      <c r="F197" s="6">
        <v>99.310603497195302</v>
      </c>
      <c r="G197" s="6">
        <v>0.68939650280468401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265284.053289834</v>
      </c>
      <c r="E198" s="6">
        <v>2265.011185026</v>
      </c>
      <c r="F198" s="6">
        <v>99.153422124845903</v>
      </c>
      <c r="G198" s="6">
        <v>0.84657787515412097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31102.761151639999</v>
      </c>
      <c r="E199" s="6">
        <v>227.21298302</v>
      </c>
      <c r="F199" s="6">
        <v>99.274774431528698</v>
      </c>
      <c r="G199" s="6">
        <v>0.72522556847130204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579857.71918213996</v>
      </c>
      <c r="E200" s="6">
        <v>3350.3247772099999</v>
      </c>
      <c r="F200" s="6">
        <v>99.425535225051902</v>
      </c>
      <c r="G200" s="6">
        <v>0.57446477494804904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29955.46515023</v>
      </c>
      <c r="E201" s="6">
        <v>171.62890014999999</v>
      </c>
      <c r="F201" s="6">
        <v>99.430317109698706</v>
      </c>
      <c r="G201" s="6">
        <v>0.56968289030131403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834892.27711171005</v>
      </c>
      <c r="E202" s="6">
        <v>3843.76772648</v>
      </c>
      <c r="F202" s="6">
        <v>99.541719024699603</v>
      </c>
      <c r="G202" s="6">
        <v>0.45828097530034501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6125.5467608649997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100701.735950635</v>
      </c>
      <c r="E204" s="6">
        <v>2004.2494102999999</v>
      </c>
      <c r="F204" s="6">
        <v>98.0485563686901</v>
      </c>
      <c r="G204" s="6">
        <v>1.95144363130986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5060.4477641960002</v>
      </c>
      <c r="E205" s="6">
        <v>28.819779260000001</v>
      </c>
      <c r="F205" s="6">
        <v>99.433714596178802</v>
      </c>
      <c r="G205" s="6">
        <v>0.56628540382117898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115240.59252823</v>
      </c>
      <c r="E206" s="6">
        <v>1398.9533384250001</v>
      </c>
      <c r="F206" s="6">
        <v>98.800618325431103</v>
      </c>
      <c r="G206" s="6">
        <v>1.1993816745688599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1866.6317543980001</v>
      </c>
      <c r="E207" s="6">
        <v>7.9871132600000001</v>
      </c>
      <c r="F207" s="6">
        <v>99.573934019453304</v>
      </c>
      <c r="G207" s="6">
        <v>0.426065980546673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53122.806543330997</v>
      </c>
      <c r="E208" s="6">
        <v>1910.7168814290001</v>
      </c>
      <c r="F208" s="6">
        <v>96.528085496758607</v>
      </c>
      <c r="G208" s="6">
        <v>3.4719145032414098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5846.6544025909998</v>
      </c>
      <c r="E209" s="6">
        <v>31.428921070000001</v>
      </c>
      <c r="F209" s="6">
        <v>99.4653202525475</v>
      </c>
      <c r="G209" s="6">
        <v>0.534679747452531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55565.572991601999</v>
      </c>
      <c r="E210" s="6">
        <v>224.768605882</v>
      </c>
      <c r="F210" s="6">
        <v>99.597119143840999</v>
      </c>
      <c r="G210" s="6">
        <v>0.40288085615904601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11131.923487554999</v>
      </c>
      <c r="E211" s="6">
        <v>22.041436896</v>
      </c>
      <c r="F211" s="6">
        <v>99.802389221722606</v>
      </c>
      <c r="G211" s="6">
        <v>0.197610778277437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178311.67164901999</v>
      </c>
      <c r="E212" s="6">
        <v>539.24409191799998</v>
      </c>
      <c r="F212" s="6">
        <v>99.698495202172097</v>
      </c>
      <c r="G212" s="6">
        <v>0.30150479782786499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710.47597776600003</v>
      </c>
      <c r="E213" s="6">
        <v>4.4162253639999998</v>
      </c>
      <c r="F213" s="6">
        <v>99.3822529683966</v>
      </c>
      <c r="G213" s="6">
        <v>0.61774703160343902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12969.492122719001</v>
      </c>
      <c r="E214" s="6">
        <v>274.21341843499999</v>
      </c>
      <c r="F214" s="6">
        <v>97.929481159310797</v>
      </c>
      <c r="G214" s="6">
        <v>2.0705188406892501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14036.997259399999</v>
      </c>
      <c r="E215" s="6">
        <v>147.42220080999999</v>
      </c>
      <c r="F215" s="6">
        <v>98.960675118050801</v>
      </c>
      <c r="G215" s="6">
        <v>1.0393248819491501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249772.98567518001</v>
      </c>
      <c r="E216" s="6">
        <v>2956.1986910999999</v>
      </c>
      <c r="F216" s="6">
        <v>98.8302899411824</v>
      </c>
      <c r="G216" s="6">
        <v>1.1697100588175799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22858.78795066</v>
      </c>
      <c r="E217" s="6">
        <v>201.55914483000001</v>
      </c>
      <c r="F217" s="6">
        <v>99.125949214921306</v>
      </c>
      <c r="G217" s="6">
        <v>0.87405078507868506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389421.44718401</v>
      </c>
      <c r="E218" s="6">
        <v>4868.5816461200002</v>
      </c>
      <c r="F218" s="6">
        <v>98.765228311614905</v>
      </c>
      <c r="G218" s="6">
        <v>1.2347716883851301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793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785</v>
      </c>
      <c r="E228" s="5" t="s">
        <v>786</v>
      </c>
      <c r="F228" s="5" t="s">
        <v>787</v>
      </c>
      <c r="G228" s="5" t="s">
        <v>788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3966.4661972899999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46585.618161539998</v>
      </c>
      <c r="E230" s="6">
        <v>225.90886431999999</v>
      </c>
      <c r="F230" s="6">
        <v>99.517407615873694</v>
      </c>
      <c r="G230" s="6">
        <v>0.482592384126246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2440.6988647399999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43674.412496450001</v>
      </c>
      <c r="E232" s="6">
        <v>398.8969242</v>
      </c>
      <c r="F232" s="6">
        <v>99.094924049399594</v>
      </c>
      <c r="G232" s="6">
        <v>0.90507595060039203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4346.4264079300001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99254.858566929994</v>
      </c>
      <c r="E234" s="6">
        <v>568.38076377000004</v>
      </c>
      <c r="F234" s="6">
        <v>99.430612783575299</v>
      </c>
      <c r="G234" s="6">
        <v>0.56938721642466095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2788.41611186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60992.201501620002</v>
      </c>
      <c r="E236" s="6">
        <v>646.97696264000001</v>
      </c>
      <c r="F236" s="6">
        <v>98.950380295845207</v>
      </c>
      <c r="G236" s="6">
        <v>1.0496197041547799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3501.9609529200002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74878.518077169996</v>
      </c>
      <c r="E238" s="6">
        <v>473.29015665999998</v>
      </c>
      <c r="F238" s="6">
        <v>99.371892768397402</v>
      </c>
      <c r="G238" s="6">
        <v>0.62810723160258697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856.35434957500001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22055.727473235002</v>
      </c>
      <c r="E240" s="6">
        <v>170.48870785</v>
      </c>
      <c r="F240" s="6">
        <v>99.232938677186596</v>
      </c>
      <c r="G240" s="6">
        <v>0.76706132281341599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1208.8907220000001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39293.790458390002</v>
      </c>
      <c r="E242" s="6">
        <v>221.0372811</v>
      </c>
      <c r="F242" s="6">
        <v>99.440621929172394</v>
      </c>
      <c r="G242" s="6">
        <v>0.55937807082757895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2412.76549131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59584.175353990002</v>
      </c>
      <c r="E244" s="6">
        <v>671.34557525000002</v>
      </c>
      <c r="F244" s="6">
        <v>98.885835580048493</v>
      </c>
      <c r="G244" s="6">
        <v>1.11416441995146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3810.0557839600001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74514.788661059996</v>
      </c>
      <c r="E246" s="6">
        <v>218.34996039000001</v>
      </c>
      <c r="F246" s="6">
        <v>99.707827124060699</v>
      </c>
      <c r="G246" s="6">
        <v>0.29217287593930802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3911.5999274400001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119288.03596944</v>
      </c>
      <c r="E248" s="6">
        <v>639.12310775000003</v>
      </c>
      <c r="F248" s="6">
        <v>99.467073919979498</v>
      </c>
      <c r="G248" s="6">
        <v>0.53292608002048503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7570.7122757899997</v>
      </c>
      <c r="E249" s="6">
        <v>63.19617607</v>
      </c>
      <c r="F249" s="6">
        <v>99.172164868513704</v>
      </c>
      <c r="G249" s="6">
        <v>0.82783513148631305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191151.52737883999</v>
      </c>
      <c r="E250" s="6">
        <v>379.72263402999999</v>
      </c>
      <c r="F250" s="6">
        <v>99.8017437707922</v>
      </c>
      <c r="G250" s="6">
        <v>0.19825622920775801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5015.0249356900003</v>
      </c>
      <c r="E251" s="6">
        <v>176.51031578000001</v>
      </c>
      <c r="F251" s="6">
        <v>96.600036266150397</v>
      </c>
      <c r="G251" s="6">
        <v>3.3999637338496398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80124.341025989997</v>
      </c>
      <c r="E252" s="6">
        <v>1046.8121572699999</v>
      </c>
      <c r="F252" s="6">
        <v>98.710364315132196</v>
      </c>
      <c r="G252" s="6">
        <v>1.2896356848677699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6412.83515197</v>
      </c>
      <c r="E253" s="6">
        <v>50.702667239999997</v>
      </c>
      <c r="F253" s="6">
        <v>99.215558589456904</v>
      </c>
      <c r="G253" s="6">
        <v>0.78444141054313599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90586.848521990003</v>
      </c>
      <c r="E254" s="6">
        <v>707.32054138000001</v>
      </c>
      <c r="F254" s="6">
        <v>99.225229224783206</v>
      </c>
      <c r="G254" s="6">
        <v>0.77477077521679105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3905.36096782</v>
      </c>
      <c r="E255" s="6">
        <v>24.17149878</v>
      </c>
      <c r="F255" s="6">
        <v>99.384875962078098</v>
      </c>
      <c r="G255" s="6">
        <v>0.61512403792185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65615.819690310003</v>
      </c>
      <c r="E256" s="6">
        <v>108.21582205</v>
      </c>
      <c r="F256" s="6">
        <v>99.835348177867701</v>
      </c>
      <c r="G256" s="6">
        <v>0.16465182213232901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1047.1622435310001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31037.174445367</v>
      </c>
      <c r="E258" s="6">
        <v>132.78836264</v>
      </c>
      <c r="F258" s="6">
        <v>99.573986137045097</v>
      </c>
      <c r="G258" s="6">
        <v>0.426013862954912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2741.08154483</v>
      </c>
      <c r="E259" s="6">
        <v>26.082564090000002</v>
      </c>
      <c r="F259" s="6">
        <v>99.057426192905496</v>
      </c>
      <c r="G259" s="6">
        <v>0.942573807094506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54746.902256410001</v>
      </c>
      <c r="E260" s="6">
        <v>502.63270963000002</v>
      </c>
      <c r="F260" s="6">
        <v>99.090249881851605</v>
      </c>
      <c r="G260" s="6">
        <v>0.909750118148417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2337.4986349209998</v>
      </c>
      <c r="E261" s="6">
        <v>10.220800029999999</v>
      </c>
      <c r="F261" s="6">
        <v>99.564649852199494</v>
      </c>
      <c r="G261" s="6">
        <v>0.43535014780048997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16911.985555812</v>
      </c>
      <c r="E262" s="6">
        <v>81.756795711999999</v>
      </c>
      <c r="F262" s="6">
        <v>99.518900581044306</v>
      </c>
      <c r="G262" s="6">
        <v>0.48109941895563701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938.47907791800003</v>
      </c>
      <c r="E263" s="6">
        <v>7.9871132600000001</v>
      </c>
      <c r="F263" s="6">
        <v>99.156112142784593</v>
      </c>
      <c r="G263" s="6">
        <v>0.84388785721537496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28648.536985041999</v>
      </c>
      <c r="E264" s="6">
        <v>236.01628484</v>
      </c>
      <c r="F264" s="6">
        <v>99.182897922516602</v>
      </c>
      <c r="G264" s="6">
        <v>0.81710207748338204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3509.1557676699999</v>
      </c>
      <c r="E265" s="6">
        <v>21.208121040000002</v>
      </c>
      <c r="F265" s="6">
        <v>99.399265296480607</v>
      </c>
      <c r="G265" s="6">
        <v>0.60073470351945701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38653.587435790003</v>
      </c>
      <c r="E266" s="6">
        <v>143.01181016999999</v>
      </c>
      <c r="F266" s="6">
        <v>99.631380551518603</v>
      </c>
      <c r="G266" s="6">
        <v>0.36861944848140799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3779.8259185000002</v>
      </c>
      <c r="E267" s="6">
        <v>28.719878009999999</v>
      </c>
      <c r="F267" s="6">
        <v>99.245909605804997</v>
      </c>
      <c r="G267" s="6">
        <v>0.754090394195017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63126.394317129998</v>
      </c>
      <c r="E268" s="6">
        <v>176.73706953999999</v>
      </c>
      <c r="F268" s="6">
        <v>99.720808330222297</v>
      </c>
      <c r="G268" s="6">
        <v>0.27919166977767601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4373.8239594099996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71747.978007309997</v>
      </c>
      <c r="E270" s="6">
        <v>247.29675573</v>
      </c>
      <c r="F270" s="6">
        <v>99.656509741029595</v>
      </c>
      <c r="G270" s="6">
        <v>0.34349025897037599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2522.1024625800001</v>
      </c>
      <c r="E271" s="6">
        <v>18.278114890000001</v>
      </c>
      <c r="F271" s="6">
        <v>99.280496983321996</v>
      </c>
      <c r="G271" s="6">
        <v>0.71950301667805305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42078.694222309998</v>
      </c>
      <c r="E272" s="6">
        <v>100.2009085</v>
      </c>
      <c r="F272" s="6">
        <v>99.762438280592093</v>
      </c>
      <c r="G272" s="6">
        <v>0.23756171940788301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3837.2954725999998</v>
      </c>
      <c r="E273" s="6">
        <v>108.17226918</v>
      </c>
      <c r="F273" s="6">
        <v>97.258315711606897</v>
      </c>
      <c r="G273" s="6">
        <v>2.7416842883930901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92367.722706159999</v>
      </c>
      <c r="E274" s="6">
        <v>1019.95463943</v>
      </c>
      <c r="F274" s="6">
        <v>98.907827383204406</v>
      </c>
      <c r="G274" s="6">
        <v>1.09217261679564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2978.4407709299999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52314.463337000001</v>
      </c>
      <c r="E276" s="6">
        <v>65.32692969</v>
      </c>
      <c r="F276" s="6">
        <v>99.875282185443297</v>
      </c>
      <c r="G276" s="6">
        <v>0.124717814556702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2146.9763262199999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59577.886982930002</v>
      </c>
      <c r="E278" s="6">
        <v>194.5985996</v>
      </c>
      <c r="F278" s="6">
        <v>99.674434486530899</v>
      </c>
      <c r="G278" s="6">
        <v>0.32556551346908702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3609.4338548199999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64735.016265300001</v>
      </c>
      <c r="E280" s="6">
        <v>447.25098206000001</v>
      </c>
      <c r="F280" s="6">
        <v>99.313845619449296</v>
      </c>
      <c r="G280" s="6">
        <v>0.68615438055066202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4049.2990980200002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69532.935827420006</v>
      </c>
      <c r="E282" s="6">
        <v>393.13846339000003</v>
      </c>
      <c r="F282" s="6">
        <v>99.437779873420297</v>
      </c>
      <c r="G282" s="6">
        <v>0.56222012657969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3633.55008258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102456.80593895999</v>
      </c>
      <c r="E284" s="6">
        <v>491.56831054000003</v>
      </c>
      <c r="F284" s="6">
        <v>99.522509885052997</v>
      </c>
      <c r="G284" s="6">
        <v>0.477490114946995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1169.567158153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26431.496829020001</v>
      </c>
      <c r="E286" s="6">
        <v>167.73316568000001</v>
      </c>
      <c r="F286" s="6">
        <v>99.369405935008501</v>
      </c>
      <c r="G286" s="6">
        <v>0.630594064991436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3743.15342237</v>
      </c>
      <c r="E287" s="6">
        <v>33.44516617</v>
      </c>
      <c r="F287" s="6">
        <v>99.114410351380997</v>
      </c>
      <c r="G287" s="6">
        <v>0.88558964861895995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61862.565240399999</v>
      </c>
      <c r="E288" s="6">
        <v>175.89350737000001</v>
      </c>
      <c r="F288" s="6">
        <v>99.716476664765096</v>
      </c>
      <c r="G288" s="6">
        <v>0.28352333523489198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2213.5999376499999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49063.513646940002</v>
      </c>
      <c r="E290" s="6">
        <v>233.3002582</v>
      </c>
      <c r="F290" s="6">
        <v>99.526743739161503</v>
      </c>
      <c r="G290" s="6">
        <v>0.473256260838542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666.43800717299996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10975.3854261</v>
      </c>
      <c r="E292" s="6">
        <v>103.826598522</v>
      </c>
      <c r="F292" s="6">
        <v>99.062870190666402</v>
      </c>
      <c r="G292" s="6">
        <v>0.93712980933355094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2472.1780538500002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77269.328618119995</v>
      </c>
      <c r="E294" s="6">
        <v>797.85784810999996</v>
      </c>
      <c r="F294" s="6">
        <v>98.977985650276807</v>
      </c>
      <c r="G294" s="6">
        <v>1.02201434972315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3913.4475124400001</v>
      </c>
      <c r="E295" s="6">
        <v>118.7023228</v>
      </c>
      <c r="F295" s="6">
        <v>97.056103377841495</v>
      </c>
      <c r="G295" s="6">
        <v>2.9438966221584999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44689.54825724</v>
      </c>
      <c r="E296" s="6">
        <v>1664.35511342</v>
      </c>
      <c r="F296" s="6">
        <v>96.409460709033894</v>
      </c>
      <c r="G296" s="6">
        <v>3.59053929096609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3824.2903689300001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82349.64866803</v>
      </c>
      <c r="E298" s="6">
        <v>175.55041568999999</v>
      </c>
      <c r="F298" s="6">
        <v>99.787276592314697</v>
      </c>
      <c r="G298" s="6">
        <v>0.21272340768534001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3096.57046997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58630.431248360001</v>
      </c>
      <c r="E300" s="6">
        <v>321.45691039000002</v>
      </c>
      <c r="F300" s="6">
        <v>99.454713122123593</v>
      </c>
      <c r="G300" s="6">
        <v>0.545286877876341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1322.8046547599999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27190.548650851</v>
      </c>
      <c r="E302" s="6">
        <v>124.377036781</v>
      </c>
      <c r="F302" s="6">
        <v>99.544655408536201</v>
      </c>
      <c r="G302" s="6">
        <v>0.45534459146384199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2555.12305337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54269.332463589999</v>
      </c>
      <c r="E304" s="6">
        <v>505.51175959</v>
      </c>
      <c r="F304" s="6">
        <v>99.077109635345906</v>
      </c>
      <c r="G304" s="6">
        <v>0.92289036465406105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2921.9074489499999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45527.317931669997</v>
      </c>
      <c r="E306" s="6">
        <v>73.414492460000005</v>
      </c>
      <c r="F306" s="6">
        <v>99.839005891885293</v>
      </c>
      <c r="G306" s="6">
        <v>0.16099410811470199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5922.7858121099998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96543.425845510006</v>
      </c>
      <c r="E308" s="6">
        <v>590.88034125000001</v>
      </c>
      <c r="F308" s="6">
        <v>99.391687278731496</v>
      </c>
      <c r="G308" s="6">
        <v>0.60831272126854496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5316.7093311799999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102422.44929607</v>
      </c>
      <c r="E310" s="6">
        <v>1280.43598228</v>
      </c>
      <c r="F310" s="6">
        <v>98.765284129903307</v>
      </c>
      <c r="G310" s="6">
        <v>1.23471587009674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3797.9528395799998</v>
      </c>
      <c r="E311" s="6">
        <v>201.55914483000001</v>
      </c>
      <c r="F311" s="6">
        <v>94.960406529204704</v>
      </c>
      <c r="G311" s="6">
        <v>5.0395934707952499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57651.548217900003</v>
      </c>
      <c r="E312" s="6">
        <v>2266.2890460399999</v>
      </c>
      <c r="F312" s="6">
        <v>96.217672149852604</v>
      </c>
      <c r="G312" s="6">
        <v>3.7823278501474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5315.1812792399996</v>
      </c>
      <c r="E313" s="6">
        <v>83.585941300000002</v>
      </c>
      <c r="F313" s="6">
        <v>98.451758746293194</v>
      </c>
      <c r="G313" s="6">
        <v>1.5482412537068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184148.04953845</v>
      </c>
      <c r="E314" s="6">
        <v>231.62994792999999</v>
      </c>
      <c r="F314" s="6">
        <v>99.874373386169594</v>
      </c>
      <c r="G314" s="6">
        <v>0.12562661383035501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2117.76622124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63380.2252678</v>
      </c>
      <c r="E316" s="6">
        <v>365.80580584</v>
      </c>
      <c r="F316" s="6">
        <v>99.426151244745895</v>
      </c>
      <c r="G316" s="6">
        <v>0.57384875525413903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5905.1163992600004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117729.06455989</v>
      </c>
      <c r="E318" s="6">
        <v>255.58436731</v>
      </c>
      <c r="F318" s="6">
        <v>99.783374896959899</v>
      </c>
      <c r="G318" s="6">
        <v>0.21662510304006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4331.5243277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93876.882952729997</v>
      </c>
      <c r="E320" s="6">
        <v>358.23914931000002</v>
      </c>
      <c r="F320" s="6">
        <v>99.619845402309707</v>
      </c>
      <c r="G320" s="6">
        <v>0.380154597690328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6925.5440483599996</v>
      </c>
      <c r="E321" s="6">
        <v>51.386097399999997</v>
      </c>
      <c r="F321" s="6">
        <v>99.263485568488505</v>
      </c>
      <c r="G321" s="6">
        <v>0.73651443151151796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90614.323929410006</v>
      </c>
      <c r="E322" s="6">
        <v>1040.1045076099999</v>
      </c>
      <c r="F322" s="6">
        <v>98.865189030855504</v>
      </c>
      <c r="G322" s="6">
        <v>1.1348109691445001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675.83027625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22951.970535772001</v>
      </c>
      <c r="E324" s="6">
        <v>135.49527506699999</v>
      </c>
      <c r="F324" s="6">
        <v>99.413121924349994</v>
      </c>
      <c r="G324" s="6">
        <v>0.58687807564998395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1559.1522693500001</v>
      </c>
      <c r="E325" s="6">
        <v>21.721401289999999</v>
      </c>
      <c r="F325" s="6">
        <v>98.625987535031399</v>
      </c>
      <c r="G325" s="6">
        <v>1.3740124649685801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39548.02295418</v>
      </c>
      <c r="E326" s="6">
        <v>234.46062812</v>
      </c>
      <c r="F326" s="6">
        <v>99.410643562172396</v>
      </c>
      <c r="G326" s="6">
        <v>0.58935643782761704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815.38218347600002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18892.865021058002</v>
      </c>
      <c r="E328" s="6">
        <v>114.19334555</v>
      </c>
      <c r="F328" s="6">
        <v>99.399205582750199</v>
      </c>
      <c r="G328" s="6">
        <v>0.60079441724984295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2664.4756950999999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81750.044261129995</v>
      </c>
      <c r="E330" s="6">
        <v>662.23944270000004</v>
      </c>
      <c r="F330" s="6">
        <v>99.196431147230498</v>
      </c>
      <c r="G330" s="6">
        <v>0.80356885276948498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1378.8187665800001</v>
      </c>
      <c r="E331" s="6">
        <v>23.45862176</v>
      </c>
      <c r="F331" s="6">
        <v>98.327105467501696</v>
      </c>
      <c r="G331" s="6">
        <v>1.67289453249831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37932.43500736</v>
      </c>
      <c r="E332" s="6">
        <v>282.23745855999999</v>
      </c>
      <c r="F332" s="6">
        <v>99.261442162531395</v>
      </c>
      <c r="G332" s="6">
        <v>0.73855783746858095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1611.9309478800001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44081.325715400002</v>
      </c>
      <c r="E334" s="6">
        <v>441.01084379000002</v>
      </c>
      <c r="F334" s="6">
        <v>99.009461591927703</v>
      </c>
      <c r="G334" s="6">
        <v>0.99053840807231697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2874.47289159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96339.539525419998</v>
      </c>
      <c r="E336" s="6">
        <v>448.70370757000001</v>
      </c>
      <c r="F336" s="6">
        <v>99.536406806671906</v>
      </c>
      <c r="G336" s="6">
        <v>0.463593193328113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299.21606130700002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19643.330717915</v>
      </c>
      <c r="E338" s="6">
        <v>34.726208239999998</v>
      </c>
      <c r="F338" s="6">
        <v>99.8235282661783</v>
      </c>
      <c r="G338" s="6">
        <v>0.17647173382166501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6509.5673699899999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129110.0363167</v>
      </c>
      <c r="E340" s="6">
        <v>596.29297643999996</v>
      </c>
      <c r="F340" s="6">
        <v>99.540274572806396</v>
      </c>
      <c r="G340" s="6">
        <v>0.45972542719358001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6780.0476858800002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158120.40857932999</v>
      </c>
      <c r="E342" s="6">
        <v>330.15366802</v>
      </c>
      <c r="F342" s="6">
        <v>99.791636165036394</v>
      </c>
      <c r="G342" s="6">
        <v>0.20836383496362201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4854.6262476600004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84982.848240620006</v>
      </c>
      <c r="E344" s="6">
        <v>103.72055784</v>
      </c>
      <c r="F344" s="6">
        <v>99.878099964183903</v>
      </c>
      <c r="G344" s="6">
        <v>0.121900035816084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5038.6537640099996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59588.080813439999</v>
      </c>
      <c r="E346" s="6">
        <v>128.97878274000001</v>
      </c>
      <c r="F346" s="6">
        <v>99.784016856134301</v>
      </c>
      <c r="G346" s="6">
        <v>0.21598314386572801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304.82255423800001</v>
      </c>
      <c r="E347" s="6">
        <v>3.9685351670000002</v>
      </c>
      <c r="F347" s="6">
        <v>98.714815516650106</v>
      </c>
      <c r="G347" s="6">
        <v>1.28518448334984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9893.6226496639993</v>
      </c>
      <c r="E348" s="6">
        <v>570.38629301699996</v>
      </c>
      <c r="F348" s="6">
        <v>94.549065313863693</v>
      </c>
      <c r="G348" s="6">
        <v>5.4509346861362697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503.37178202400003</v>
      </c>
      <c r="E349" s="6">
        <v>5.8610541270000001</v>
      </c>
      <c r="F349" s="6">
        <v>98.849042380829104</v>
      </c>
      <c r="G349" s="6">
        <v>1.1509576191708999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9104.6087436559992</v>
      </c>
      <c r="E350" s="6">
        <v>190.115153005</v>
      </c>
      <c r="F350" s="6">
        <v>97.954590635303404</v>
      </c>
      <c r="G350" s="6">
        <v>2.04540936469663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710.47597776600003</v>
      </c>
      <c r="E351" s="6">
        <v>4.4162253639999998</v>
      </c>
      <c r="F351" s="6">
        <v>99.3822529683966</v>
      </c>
      <c r="G351" s="6">
        <v>0.61774703160343902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12969.492122719001</v>
      </c>
      <c r="E352" s="6">
        <v>274.21341843499999</v>
      </c>
      <c r="F352" s="6">
        <v>97.929481159310797</v>
      </c>
      <c r="G352" s="6">
        <v>2.0705188406892501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700.84359742799995</v>
      </c>
      <c r="E353" s="6">
        <v>7.2040095930000003</v>
      </c>
      <c r="F353" s="6">
        <v>98.982552935485501</v>
      </c>
      <c r="G353" s="6">
        <v>1.01744706451445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13992.974798223</v>
      </c>
      <c r="E354" s="6">
        <v>132.85042726200001</v>
      </c>
      <c r="F354" s="6">
        <v>99.059520947333297</v>
      </c>
      <c r="G354" s="6">
        <v>0.94047905266673504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1538.1554804780001</v>
      </c>
      <c r="E355" s="6">
        <v>22.55635019</v>
      </c>
      <c r="F355" s="6">
        <v>98.554739590822095</v>
      </c>
      <c r="G355" s="6">
        <v>1.44526040917788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29070.34626016</v>
      </c>
      <c r="E356" s="6">
        <v>62.143778089999998</v>
      </c>
      <c r="F356" s="6">
        <v>99.786685662611006</v>
      </c>
      <c r="G356" s="6">
        <v>0.21331433738896799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2232.5051531300001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30012.238315959999</v>
      </c>
      <c r="E358" s="6">
        <v>436.39800693000001</v>
      </c>
      <c r="F358" s="6">
        <v>98.566773229834496</v>
      </c>
      <c r="G358" s="6">
        <v>1.4332267701655099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1149.7000441929999</v>
      </c>
      <c r="E359" s="6">
        <v>14.571425120000001</v>
      </c>
      <c r="F359" s="6">
        <v>98.748451241479103</v>
      </c>
      <c r="G359" s="6">
        <v>1.25154875852091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27044.331599000001</v>
      </c>
      <c r="E360" s="6">
        <v>592.44794744499995</v>
      </c>
      <c r="F360" s="6">
        <v>97.856306135635805</v>
      </c>
      <c r="G360" s="6">
        <v>2.1436938643641898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506.42714452500002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21198.115724629999</v>
      </c>
      <c r="E362" s="6">
        <v>458.03927309900001</v>
      </c>
      <c r="F362" s="6">
        <v>97.884946459115</v>
      </c>
      <c r="G362" s="6">
        <v>2.1150535408849498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928.15267647999997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24474.269558289001</v>
      </c>
      <c r="E364" s="6">
        <v>1674.700596589</v>
      </c>
      <c r="F364" s="6">
        <v>93.5955389957237</v>
      </c>
      <c r="G364" s="6">
        <v>6.4044610042762598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1540.103956727</v>
      </c>
      <c r="E365" s="6">
        <v>14.24835414</v>
      </c>
      <c r="F365" s="6">
        <v>99.0833253156067</v>
      </c>
      <c r="G365" s="6">
        <v>0.91667468439329802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20053.978197037999</v>
      </c>
      <c r="E366" s="6">
        <v>163.60821376000001</v>
      </c>
      <c r="F366" s="6">
        <v>99.190762881208101</v>
      </c>
      <c r="G366" s="6">
        <v>0.80923711879187799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282.48946069099998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16451.054320261999</v>
      </c>
      <c r="E368" s="6">
        <v>83.543294940999999</v>
      </c>
      <c r="F368" s="6">
        <v>99.494736449684297</v>
      </c>
      <c r="G368" s="6">
        <v>0.50526355031576198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989.58307023999998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34057.17414119</v>
      </c>
      <c r="E370" s="6">
        <v>154.92365335</v>
      </c>
      <c r="F370" s="6">
        <v>99.547167045176806</v>
      </c>
      <c r="G370" s="6">
        <v>0.45283295482314601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970.36243530000002</v>
      </c>
      <c r="E371" s="6">
        <v>14.73424382</v>
      </c>
      <c r="F371" s="6">
        <v>98.504284489806395</v>
      </c>
      <c r="G371" s="6">
        <v>1.4957155101936099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31673.440863209998</v>
      </c>
      <c r="E372" s="6">
        <v>528.30295380999996</v>
      </c>
      <c r="F372" s="6">
        <v>98.359396445074594</v>
      </c>
      <c r="G372" s="6">
        <v>1.6406035549254001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1145.5914435320001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32832.214396984004</v>
      </c>
      <c r="E374" s="6">
        <v>100.98069685</v>
      </c>
      <c r="F374" s="6">
        <v>99.693377163793897</v>
      </c>
      <c r="G374" s="6">
        <v>0.30662283620609398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3871.5457746100001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64687.714482689997</v>
      </c>
      <c r="E376" s="6">
        <v>317.24866003</v>
      </c>
      <c r="F376" s="6">
        <v>99.511962403034502</v>
      </c>
      <c r="G376" s="6">
        <v>0.48803759696543902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6874.7172132300002</v>
      </c>
      <c r="E377" s="6">
        <v>163.92304998</v>
      </c>
      <c r="F377" s="6">
        <v>97.671097771016903</v>
      </c>
      <c r="G377" s="6">
        <v>2.3289022289830998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128331.71282104999</v>
      </c>
      <c r="E378" s="6">
        <v>870.54461418000005</v>
      </c>
      <c r="F378" s="6">
        <v>99.326215631629793</v>
      </c>
      <c r="G378" s="6">
        <v>0.67378436837019695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5163.1122138199999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103227.18081658</v>
      </c>
      <c r="E380" s="6">
        <v>606.77077809000002</v>
      </c>
      <c r="F380" s="6">
        <v>99.415633548785095</v>
      </c>
      <c r="G380" s="6">
        <v>0.58436645121492903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4181.6376813300003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107190.60924973</v>
      </c>
      <c r="E382" s="6">
        <v>1540.8681315900001</v>
      </c>
      <c r="F382" s="6">
        <v>98.582868394047296</v>
      </c>
      <c r="G382" s="6">
        <v>1.4171316059526999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1860.07933217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64268.434344050002</v>
      </c>
      <c r="E384" s="6">
        <v>521.75648742999999</v>
      </c>
      <c r="F384" s="6">
        <v>99.194698332056007</v>
      </c>
      <c r="G384" s="6">
        <v>0.80530166794398605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1385.8590575000001</v>
      </c>
      <c r="E385" s="6">
        <v>24.846782780000002</v>
      </c>
      <c r="F385" s="6">
        <v>98.238698524487006</v>
      </c>
      <c r="G385" s="6">
        <v>1.7613014755130201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41287.544489760003</v>
      </c>
      <c r="E386" s="6">
        <v>58.885573690000001</v>
      </c>
      <c r="F386" s="6">
        <v>99.857580029038502</v>
      </c>
      <c r="G386" s="6">
        <v>0.14241997096154299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3036.6872581600001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48633.770161439999</v>
      </c>
      <c r="E388" s="6">
        <v>1397.36269552</v>
      </c>
      <c r="F388" s="6">
        <v>97.207013681830702</v>
      </c>
      <c r="G388" s="6">
        <v>2.7929863181693002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1581.72715806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30493.112687299999</v>
      </c>
      <c r="E390" s="6">
        <v>101.31460918000001</v>
      </c>
      <c r="F390" s="6">
        <v>99.668846198040598</v>
      </c>
      <c r="G390" s="6">
        <v>0.33115380195940702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1257.5562946350001</v>
      </c>
      <c r="E391" s="6">
        <v>3.7633220060000001</v>
      </c>
      <c r="F391" s="6">
        <v>99.701636131211401</v>
      </c>
      <c r="G391" s="6">
        <v>0.29836386878863003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12170.5360824</v>
      </c>
      <c r="E392" s="6">
        <v>126.419497998</v>
      </c>
      <c r="F392" s="6">
        <v>98.971944745417105</v>
      </c>
      <c r="G392" s="6">
        <v>1.0280552545828401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3510.4383318199998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59645.568192680003</v>
      </c>
      <c r="E394" s="6">
        <v>398.21279571000002</v>
      </c>
      <c r="F394" s="6">
        <v>99.336795935973797</v>
      </c>
      <c r="G394" s="6">
        <v>0.66320406402621102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2050.6984947599999</v>
      </c>
      <c r="E395" s="6">
        <v>20.67872968</v>
      </c>
      <c r="F395" s="6">
        <v>99.001691751940996</v>
      </c>
      <c r="G395" s="6">
        <v>0.99830824805899498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45201.969449750002</v>
      </c>
      <c r="E396" s="6">
        <v>289.36548064999999</v>
      </c>
      <c r="F396" s="6">
        <v>99.363910773133597</v>
      </c>
      <c r="G396" s="6">
        <v>0.63608922686643099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1435.3188390299999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32673.177180028</v>
      </c>
      <c r="E398" s="6">
        <v>133.01830409999999</v>
      </c>
      <c r="F398" s="6">
        <v>99.594532977271399</v>
      </c>
      <c r="G398" s="6">
        <v>0.40546702272854401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387.92646913499999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13606.906469088</v>
      </c>
      <c r="E400" s="6">
        <v>70.743470219000002</v>
      </c>
      <c r="F400" s="6">
        <v>99.482780517611502</v>
      </c>
      <c r="G400" s="6">
        <v>0.51721948238853899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1068.33202785</v>
      </c>
      <c r="E401" s="6">
        <v>45.14975183</v>
      </c>
      <c r="F401" s="6">
        <v>95.945173719593697</v>
      </c>
      <c r="G401" s="6">
        <v>4.0548262804062603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20189.531472909999</v>
      </c>
      <c r="E402" s="6">
        <v>845.34570034000001</v>
      </c>
      <c r="F402" s="6">
        <v>95.981218747428599</v>
      </c>
      <c r="G402" s="6">
        <v>4.0187812525714399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2344.3094654699999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33007.373429270003</v>
      </c>
      <c r="E404" s="6">
        <v>152.05002450000001</v>
      </c>
      <c r="F404" s="6">
        <v>99.541457574761594</v>
      </c>
      <c r="G404" s="6">
        <v>0.45854242523843702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1467.9543292799999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56569.383858629997</v>
      </c>
      <c r="E406" s="6">
        <v>1306.4721436499999</v>
      </c>
      <c r="F406" s="6">
        <v>97.742630115745499</v>
      </c>
      <c r="G406" s="6">
        <v>2.2573698842545502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4056.49890448</v>
      </c>
      <c r="E407" s="6">
        <v>274.00832944000001</v>
      </c>
      <c r="F407" s="6">
        <v>93.672604278460796</v>
      </c>
      <c r="G407" s="6">
        <v>6.3273957215392098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51677.48342579</v>
      </c>
      <c r="E408" s="6">
        <v>2595.4766081399998</v>
      </c>
      <c r="F408" s="6">
        <v>95.217735302225293</v>
      </c>
      <c r="G408" s="6">
        <v>4.7822646977746901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794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785</v>
      </c>
      <c r="E418" s="5" t="s">
        <v>786</v>
      </c>
      <c r="F418" s="5" t="s">
        <v>787</v>
      </c>
      <c r="G418" s="5" t="s">
        <v>788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32.227195543000001</v>
      </c>
      <c r="E419" s="6">
        <v>1.1220488909999999</v>
      </c>
      <c r="F419" s="6">
        <v>96.635459333357304</v>
      </c>
      <c r="G419" s="6">
        <v>3.36454066664268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271.52700394599998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105</v>
      </c>
      <c r="B421" s="6" t="s">
        <v>106</v>
      </c>
      <c r="C421" s="6" t="s">
        <v>15</v>
      </c>
      <c r="D421" s="6">
        <v>10.262952878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105</v>
      </c>
      <c r="B422" s="6" t="s">
        <v>106</v>
      </c>
      <c r="C422" s="6" t="s">
        <v>16</v>
      </c>
      <c r="D422" s="6">
        <v>583.486303023</v>
      </c>
      <c r="E422" s="6">
        <v>4.8788189009999998</v>
      </c>
      <c r="F422" s="6">
        <v>99.170783800874204</v>
      </c>
      <c r="G422" s="6">
        <v>0.82921619912578803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45.634799352000002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470.15846825699998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102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111</v>
      </c>
      <c r="B427" s="6" t="s">
        <v>112</v>
      </c>
      <c r="C427" s="6" t="s">
        <v>15</v>
      </c>
      <c r="D427" s="6">
        <v>458.03503035799997</v>
      </c>
      <c r="E427" s="6">
        <v>1.4167394639999999</v>
      </c>
      <c r="F427" s="6">
        <v>99.6916456618398</v>
      </c>
      <c r="G427" s="6">
        <v>0.30835433816021002</v>
      </c>
    </row>
    <row r="428" spans="1:7" x14ac:dyDescent="0.25">
      <c r="A428" s="6" t="s">
        <v>111</v>
      </c>
      <c r="B428" s="6" t="s">
        <v>112</v>
      </c>
      <c r="C428" s="6" t="s">
        <v>16</v>
      </c>
      <c r="D428" s="6">
        <v>4454.9453436920003</v>
      </c>
      <c r="E428" s="6">
        <v>10.236832467999999</v>
      </c>
      <c r="F428" s="6">
        <v>99.770740989636295</v>
      </c>
      <c r="G428" s="6">
        <v>0.22925901036368301</v>
      </c>
    </row>
    <row r="429" spans="1:7" x14ac:dyDescent="0.25">
      <c r="A429" s="6" t="s">
        <v>123</v>
      </c>
      <c r="B429" s="6" t="s">
        <v>124</v>
      </c>
      <c r="C429" s="6" t="s">
        <v>15</v>
      </c>
      <c r="D429" s="6">
        <v>105.11761758599999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123</v>
      </c>
      <c r="B430" s="6" t="s">
        <v>124</v>
      </c>
      <c r="C430" s="6" t="s">
        <v>16</v>
      </c>
      <c r="D430" s="6">
        <v>2104.2431225579999</v>
      </c>
      <c r="E430" s="6">
        <v>1.297771515</v>
      </c>
      <c r="F430" s="6">
        <v>99.938363984349394</v>
      </c>
      <c r="G430" s="6">
        <v>6.1636015650570697E-2</v>
      </c>
    </row>
    <row r="431" spans="1:7" x14ac:dyDescent="0.25">
      <c r="A431" s="6" t="s">
        <v>139</v>
      </c>
      <c r="B431" s="6" t="s">
        <v>140</v>
      </c>
      <c r="C431" s="6" t="s">
        <v>15</v>
      </c>
      <c r="D431" s="6">
        <v>224.26611144200001</v>
      </c>
      <c r="E431" s="6">
        <v>0</v>
      </c>
      <c r="F431" s="6">
        <v>100</v>
      </c>
      <c r="G431" s="6">
        <v>0</v>
      </c>
    </row>
    <row r="432" spans="1:7" x14ac:dyDescent="0.25">
      <c r="A432" s="6" t="s">
        <v>139</v>
      </c>
      <c r="B432" s="6" t="s">
        <v>140</v>
      </c>
      <c r="C432" s="6" t="s">
        <v>16</v>
      </c>
      <c r="D432" s="6">
        <v>4803.6799389600001</v>
      </c>
      <c r="E432" s="6">
        <v>9.5643725140000004</v>
      </c>
      <c r="F432" s="6">
        <v>99.801290524746506</v>
      </c>
      <c r="G432" s="6">
        <v>0.19870947525352201</v>
      </c>
    </row>
    <row r="433" spans="1:7" x14ac:dyDescent="0.25">
      <c r="A433" s="6" t="s">
        <v>141</v>
      </c>
      <c r="B433" s="6" t="s">
        <v>142</v>
      </c>
      <c r="C433" s="6" t="s">
        <v>15</v>
      </c>
      <c r="D433" s="6">
        <v>272.26379401399998</v>
      </c>
      <c r="E433" s="6">
        <v>11.441919626000001</v>
      </c>
      <c r="F433" s="6">
        <v>95.9669759628039</v>
      </c>
      <c r="G433" s="6">
        <v>4.0330240371961201</v>
      </c>
    </row>
    <row r="434" spans="1:7" x14ac:dyDescent="0.25">
      <c r="A434" s="6" t="s">
        <v>141</v>
      </c>
      <c r="B434" s="6" t="s">
        <v>142</v>
      </c>
      <c r="C434" s="6" t="s">
        <v>16</v>
      </c>
      <c r="D434" s="6">
        <v>1621.8466445609999</v>
      </c>
      <c r="E434" s="6">
        <v>143.685378001</v>
      </c>
      <c r="F434" s="6">
        <v>91.861638522279804</v>
      </c>
      <c r="G434" s="6">
        <v>8.1383614777201903</v>
      </c>
    </row>
    <row r="435" spans="1:7" x14ac:dyDescent="0.25">
      <c r="A435" t="s">
        <v>19</v>
      </c>
    </row>
    <row r="436" spans="1:7" x14ac:dyDescent="0.25">
      <c r="A436" t="s">
        <v>20</v>
      </c>
    </row>
    <row r="437" spans="1:7" x14ac:dyDescent="0.25">
      <c r="A437" t="s">
        <v>21</v>
      </c>
    </row>
    <row r="438" spans="1:7" x14ac:dyDescent="0.25">
      <c r="A438" t="s">
        <v>22</v>
      </c>
    </row>
    <row r="439" spans="1:7" x14ac:dyDescent="0.25">
      <c r="A439" t="s">
        <v>23</v>
      </c>
    </row>
    <row r="442" spans="1:7" x14ac:dyDescent="0.25">
      <c r="G442" s="7" t="str">
        <f>HYPERLINK("#'Indice'!A1", "Ir al índice")</f>
        <v>Ir al índice</v>
      </c>
    </row>
    <row r="443" spans="1:7" ht="17.25" x14ac:dyDescent="0.3">
      <c r="A443" s="8" t="s">
        <v>795</v>
      </c>
    </row>
    <row r="444" spans="1:7" x14ac:dyDescent="0.25">
      <c r="A444" s="5" t="s">
        <v>25</v>
      </c>
      <c r="B444" s="5" t="s">
        <v>10</v>
      </c>
      <c r="C444" s="5" t="s">
        <v>11</v>
      </c>
      <c r="D444" s="5" t="s">
        <v>785</v>
      </c>
      <c r="E444" s="5" t="s">
        <v>786</v>
      </c>
      <c r="F444" s="5" t="s">
        <v>787</v>
      </c>
      <c r="G444" s="5" t="s">
        <v>788</v>
      </c>
    </row>
    <row r="445" spans="1:7" x14ac:dyDescent="0.25">
      <c r="A445" s="6" t="s">
        <v>13</v>
      </c>
      <c r="B445" s="6" t="s">
        <v>14</v>
      </c>
      <c r="C445" s="6" t="s">
        <v>15</v>
      </c>
      <c r="D445" s="6">
        <v>1149.807501173</v>
      </c>
      <c r="E445" s="6">
        <v>13.980707981</v>
      </c>
      <c r="F445" s="6">
        <v>98.798689669560801</v>
      </c>
      <c r="G445" s="6">
        <v>1.2013103304391699</v>
      </c>
    </row>
    <row r="446" spans="1:7" x14ac:dyDescent="0.25">
      <c r="A446" s="6" t="s">
        <v>13</v>
      </c>
      <c r="B446" s="6" t="s">
        <v>14</v>
      </c>
      <c r="C446" s="6" t="s">
        <v>16</v>
      </c>
      <c r="D446" s="6">
        <v>14411.886824997</v>
      </c>
      <c r="E446" s="6">
        <v>169.66317339899999</v>
      </c>
      <c r="F446" s="6">
        <v>98.836453097114799</v>
      </c>
      <c r="G446" s="6">
        <v>1.1635469028852401</v>
      </c>
    </row>
    <row r="447" spans="1:7" x14ac:dyDescent="0.25">
      <c r="A447" t="s">
        <v>19</v>
      </c>
    </row>
    <row r="448" spans="1:7" x14ac:dyDescent="0.25">
      <c r="A448" t="s">
        <v>20</v>
      </c>
    </row>
    <row r="449" spans="1:1" x14ac:dyDescent="0.25">
      <c r="A449" t="s">
        <v>21</v>
      </c>
    </row>
    <row r="450" spans="1:1" x14ac:dyDescent="0.25">
      <c r="A450" t="s">
        <v>22</v>
      </c>
    </row>
    <row r="451" spans="1:1" x14ac:dyDescent="0.25">
      <c r="A451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G45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796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797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798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799</v>
      </c>
      <c r="E16" s="5" t="s">
        <v>800</v>
      </c>
      <c r="F16" s="5" t="s">
        <v>801</v>
      </c>
      <c r="G16" s="5" t="s">
        <v>802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157706.28658601901</v>
      </c>
      <c r="E17" s="6">
        <v>130160.548254633</v>
      </c>
      <c r="F17" s="6">
        <v>54.784458471333402</v>
      </c>
      <c r="G17" s="6">
        <v>45.215541528666598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4459989.0527878404</v>
      </c>
      <c r="E18" s="6">
        <v>2589687.1123662898</v>
      </c>
      <c r="F18" s="6">
        <v>63.265162091177203</v>
      </c>
      <c r="G18" s="6">
        <v>36.734837908822797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1093.4290018249999</v>
      </c>
      <c r="E19" s="6">
        <v>351.55826494399997</v>
      </c>
      <c r="F19" s="6">
        <v>75.670493918601295</v>
      </c>
      <c r="G19" s="6">
        <v>24.329506081398598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16341.901092303</v>
      </c>
      <c r="E20" s="6">
        <v>6512.1116400620003</v>
      </c>
      <c r="F20" s="6">
        <v>71.505609468573596</v>
      </c>
      <c r="G20" s="6">
        <v>28.494390531426401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156612.85758419399</v>
      </c>
      <c r="E21" s="6">
        <v>129808.989989689</v>
      </c>
      <c r="F21" s="6">
        <v>54.6790892212911</v>
      </c>
      <c r="G21" s="6">
        <v>45.3209107787089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4443647.1516955402</v>
      </c>
      <c r="E22" s="6">
        <v>2583175.0007262202</v>
      </c>
      <c r="F22" s="6">
        <v>63.238360887845403</v>
      </c>
      <c r="G22" s="6">
        <v>36.761639112154597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803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799</v>
      </c>
      <c r="E32" s="5" t="s">
        <v>800</v>
      </c>
      <c r="F32" s="5" t="s">
        <v>801</v>
      </c>
      <c r="G32" s="5" t="s">
        <v>802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157706.28658601901</v>
      </c>
      <c r="E33" s="6">
        <v>130160.548254633</v>
      </c>
      <c r="F33" s="6">
        <v>54.784458471333402</v>
      </c>
      <c r="G33" s="6">
        <v>45.215541528666598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4459989.0527878404</v>
      </c>
      <c r="E34" s="6">
        <v>2589687.1123662898</v>
      </c>
      <c r="F34" s="6">
        <v>63.265162091177203</v>
      </c>
      <c r="G34" s="6">
        <v>36.734837908822797</v>
      </c>
    </row>
    <row r="35" spans="1:7" x14ac:dyDescent="0.25">
      <c r="A35" t="s">
        <v>19</v>
      </c>
    </row>
    <row r="36" spans="1:7" x14ac:dyDescent="0.25">
      <c r="A36" t="s">
        <v>20</v>
      </c>
    </row>
    <row r="37" spans="1:7" x14ac:dyDescent="0.25">
      <c r="A37" t="s">
        <v>21</v>
      </c>
    </row>
    <row r="38" spans="1:7" x14ac:dyDescent="0.25">
      <c r="A38" t="s">
        <v>22</v>
      </c>
    </row>
    <row r="39" spans="1:7" x14ac:dyDescent="0.25">
      <c r="A39" t="s">
        <v>23</v>
      </c>
    </row>
    <row r="42" spans="1:7" x14ac:dyDescent="0.25">
      <c r="G42" s="7" t="str">
        <f>HYPERLINK("#'Indice'!A1", "Ir al índice")</f>
        <v>Ir al índice</v>
      </c>
    </row>
    <row r="43" spans="1:7" ht="17.25" x14ac:dyDescent="0.3">
      <c r="A43" s="4" t="s">
        <v>804</v>
      </c>
    </row>
    <row r="44" spans="1:7" x14ac:dyDescent="0.25">
      <c r="A44" s="5" t="s">
        <v>25</v>
      </c>
      <c r="B44" s="5" t="s">
        <v>10</v>
      </c>
      <c r="C44" s="5" t="s">
        <v>11</v>
      </c>
      <c r="D44" s="5" t="s">
        <v>799</v>
      </c>
      <c r="E44" s="5" t="s">
        <v>800</v>
      </c>
      <c r="F44" s="5" t="s">
        <v>801</v>
      </c>
      <c r="G44" s="5" t="s">
        <v>802</v>
      </c>
    </row>
    <row r="45" spans="1:7" x14ac:dyDescent="0.25">
      <c r="A45" s="6" t="s">
        <v>13</v>
      </c>
      <c r="B45" s="6" t="s">
        <v>14</v>
      </c>
      <c r="C45" s="6" t="s">
        <v>15</v>
      </c>
      <c r="D45" s="6">
        <v>156612.85758419399</v>
      </c>
      <c r="E45" s="6">
        <v>129808.989989689</v>
      </c>
      <c r="F45" s="6">
        <v>54.6790892212911</v>
      </c>
      <c r="G45" s="6">
        <v>45.3209107787089</v>
      </c>
    </row>
    <row r="46" spans="1:7" x14ac:dyDescent="0.25">
      <c r="A46" s="6" t="s">
        <v>13</v>
      </c>
      <c r="B46" s="6" t="s">
        <v>14</v>
      </c>
      <c r="C46" s="6" t="s">
        <v>16</v>
      </c>
      <c r="D46" s="6">
        <v>4443647.1516955402</v>
      </c>
      <c r="E46" s="6">
        <v>2583175.0007262202</v>
      </c>
      <c r="F46" s="6">
        <v>63.238360887845403</v>
      </c>
      <c r="G46" s="6">
        <v>36.761639112154597</v>
      </c>
    </row>
    <row r="47" spans="1:7" x14ac:dyDescent="0.25">
      <c r="A47" s="6" t="s">
        <v>27</v>
      </c>
      <c r="B47" s="6" t="s">
        <v>28</v>
      </c>
      <c r="C47" s="6" t="s">
        <v>15</v>
      </c>
      <c r="D47" s="6">
        <v>175.02950481100001</v>
      </c>
      <c r="E47" s="6">
        <v>120.95347434599999</v>
      </c>
      <c r="F47" s="6">
        <v>59.134989893509399</v>
      </c>
      <c r="G47" s="6">
        <v>40.865010106490601</v>
      </c>
    </row>
    <row r="48" spans="1:7" x14ac:dyDescent="0.25">
      <c r="A48" s="6" t="s">
        <v>27</v>
      </c>
      <c r="B48" s="6" t="s">
        <v>28</v>
      </c>
      <c r="C48" s="6" t="s">
        <v>16</v>
      </c>
      <c r="D48" s="6">
        <v>4916.6933471140001</v>
      </c>
      <c r="E48" s="6">
        <v>2001.323673672</v>
      </c>
      <c r="F48" s="6">
        <v>71.070847792672595</v>
      </c>
      <c r="G48" s="6">
        <v>28.929152207327402</v>
      </c>
    </row>
    <row r="49" spans="1:7" x14ac:dyDescent="0.25">
      <c r="A49" s="6" t="s">
        <v>29</v>
      </c>
      <c r="B49" s="6" t="s">
        <v>30</v>
      </c>
      <c r="C49" s="6" t="s">
        <v>15</v>
      </c>
      <c r="D49" s="6">
        <v>1039.92927665</v>
      </c>
      <c r="E49" s="6">
        <v>845.26204597599997</v>
      </c>
      <c r="F49" s="6">
        <v>55.163062982987697</v>
      </c>
      <c r="G49" s="6">
        <v>44.836937017012303</v>
      </c>
    </row>
    <row r="50" spans="1:7" x14ac:dyDescent="0.25">
      <c r="A50" s="6" t="s">
        <v>29</v>
      </c>
      <c r="B50" s="6" t="s">
        <v>30</v>
      </c>
      <c r="C50" s="6" t="s">
        <v>16</v>
      </c>
      <c r="D50" s="6">
        <v>32607.126821891001</v>
      </c>
      <c r="E50" s="6">
        <v>16231.681855381999</v>
      </c>
      <c r="F50" s="6">
        <v>66.764787481527193</v>
      </c>
      <c r="G50" s="6">
        <v>33.2352125184728</v>
      </c>
    </row>
    <row r="51" spans="1:7" x14ac:dyDescent="0.25">
      <c r="A51" s="6" t="s">
        <v>31</v>
      </c>
      <c r="B51" s="6" t="s">
        <v>32</v>
      </c>
      <c r="C51" s="6" t="s">
        <v>15</v>
      </c>
      <c r="D51" s="6">
        <v>179.48480339599999</v>
      </c>
      <c r="E51" s="6">
        <v>185.37393502399999</v>
      </c>
      <c r="F51" s="6">
        <v>49.192957299926199</v>
      </c>
      <c r="G51" s="6">
        <v>50.807042700073801</v>
      </c>
    </row>
    <row r="52" spans="1:7" x14ac:dyDescent="0.25">
      <c r="A52" s="6" t="s">
        <v>31</v>
      </c>
      <c r="B52" s="6" t="s">
        <v>32</v>
      </c>
      <c r="C52" s="6" t="s">
        <v>16</v>
      </c>
      <c r="D52" s="6">
        <v>4483.0272535730001</v>
      </c>
      <c r="E52" s="6">
        <v>2357.1140079060001</v>
      </c>
      <c r="F52" s="6">
        <v>65.539980567647902</v>
      </c>
      <c r="G52" s="6">
        <v>34.460019432352098</v>
      </c>
    </row>
    <row r="53" spans="1:7" x14ac:dyDescent="0.25">
      <c r="A53" s="6" t="s">
        <v>33</v>
      </c>
      <c r="B53" s="6" t="s">
        <v>34</v>
      </c>
      <c r="C53" s="6" t="s">
        <v>15</v>
      </c>
      <c r="D53" s="6">
        <v>1821.6590321799999</v>
      </c>
      <c r="E53" s="6">
        <v>2612.9485063299999</v>
      </c>
      <c r="F53" s="6">
        <v>41.078246865382503</v>
      </c>
      <c r="G53" s="6">
        <v>58.921753134617497</v>
      </c>
    </row>
    <row r="54" spans="1:7" x14ac:dyDescent="0.25">
      <c r="A54" s="6" t="s">
        <v>33</v>
      </c>
      <c r="B54" s="6" t="s">
        <v>34</v>
      </c>
      <c r="C54" s="6" t="s">
        <v>16</v>
      </c>
      <c r="D54" s="6">
        <v>65910.456841969994</v>
      </c>
      <c r="E54" s="6">
        <v>28755.935619399999</v>
      </c>
      <c r="F54" s="6">
        <v>69.623923684285003</v>
      </c>
      <c r="G54" s="6">
        <v>30.376076315715</v>
      </c>
    </row>
    <row r="55" spans="1:7" x14ac:dyDescent="0.25">
      <c r="A55" s="6" t="s">
        <v>35</v>
      </c>
      <c r="B55" s="6" t="s">
        <v>36</v>
      </c>
      <c r="C55" s="6" t="s">
        <v>15</v>
      </c>
      <c r="D55" s="6">
        <v>269.342582322</v>
      </c>
      <c r="E55" s="6">
        <v>267.64648250300002</v>
      </c>
      <c r="F55" s="6">
        <v>50.157926848990201</v>
      </c>
      <c r="G55" s="6">
        <v>49.842073151009799</v>
      </c>
    </row>
    <row r="56" spans="1:7" x14ac:dyDescent="0.25">
      <c r="A56" s="6" t="s">
        <v>35</v>
      </c>
      <c r="B56" s="6" t="s">
        <v>36</v>
      </c>
      <c r="C56" s="6" t="s">
        <v>16</v>
      </c>
      <c r="D56" s="6">
        <v>6342.5225910319996</v>
      </c>
      <c r="E56" s="6">
        <v>3099.4884522420002</v>
      </c>
      <c r="F56" s="6">
        <v>67.173429071024898</v>
      </c>
      <c r="G56" s="6">
        <v>32.826570928975102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267.78514745699999</v>
      </c>
      <c r="E57" s="6">
        <v>117.14205424799999</v>
      </c>
      <c r="F57" s="6">
        <v>69.567738073814994</v>
      </c>
      <c r="G57" s="6">
        <v>30.432261926184999</v>
      </c>
    </row>
    <row r="58" spans="1:7" x14ac:dyDescent="0.25">
      <c r="A58" s="6" t="s">
        <v>37</v>
      </c>
      <c r="B58" s="6" t="s">
        <v>38</v>
      </c>
      <c r="C58" s="6" t="s">
        <v>16</v>
      </c>
      <c r="D58" s="6">
        <v>5087.2281994049999</v>
      </c>
      <c r="E58" s="6">
        <v>1732.8445989520001</v>
      </c>
      <c r="F58" s="6">
        <v>74.591992634309506</v>
      </c>
      <c r="G58" s="6">
        <v>25.408007365690501</v>
      </c>
    </row>
    <row r="59" spans="1:7" x14ac:dyDescent="0.25">
      <c r="A59" s="6" t="s">
        <v>39</v>
      </c>
      <c r="B59" s="6" t="s">
        <v>40</v>
      </c>
      <c r="C59" s="6" t="s">
        <v>15</v>
      </c>
      <c r="D59" s="6">
        <v>495.89349874200002</v>
      </c>
      <c r="E59" s="6">
        <v>241.17265006299999</v>
      </c>
      <c r="F59" s="6">
        <v>67.279375066401897</v>
      </c>
      <c r="G59" s="6">
        <v>32.720624933598103</v>
      </c>
    </row>
    <row r="60" spans="1:7" x14ac:dyDescent="0.25">
      <c r="A60" s="6" t="s">
        <v>39</v>
      </c>
      <c r="B60" s="6" t="s">
        <v>40</v>
      </c>
      <c r="C60" s="6" t="s">
        <v>16</v>
      </c>
      <c r="D60" s="6">
        <v>13706.136744953999</v>
      </c>
      <c r="E60" s="6">
        <v>4713.797106211</v>
      </c>
      <c r="F60" s="6">
        <v>74.409261486501705</v>
      </c>
      <c r="G60" s="6">
        <v>25.590738513498302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303.80888116300002</v>
      </c>
      <c r="E61" s="6">
        <v>298.47308455400002</v>
      </c>
      <c r="F61" s="6">
        <v>50.442964999180099</v>
      </c>
      <c r="G61" s="6">
        <v>49.557035000819901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11042.927544106</v>
      </c>
      <c r="E62" s="6">
        <v>6113.7904901620004</v>
      </c>
      <c r="F62" s="6">
        <v>64.365034863016305</v>
      </c>
      <c r="G62" s="6">
        <v>35.634965136983702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1692.5384518599999</v>
      </c>
      <c r="E63" s="6">
        <v>1270.7231282099999</v>
      </c>
      <c r="F63" s="6">
        <v>57.117416270082302</v>
      </c>
      <c r="G63" s="6">
        <v>42.882583729917698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71734.119380980002</v>
      </c>
      <c r="E64" s="6">
        <v>43634.619039500001</v>
      </c>
      <c r="F64" s="6">
        <v>62.178125862426803</v>
      </c>
      <c r="G64" s="6">
        <v>37.821874137573197</v>
      </c>
    </row>
    <row r="65" spans="1:7" x14ac:dyDescent="0.25">
      <c r="A65" s="6" t="s">
        <v>45</v>
      </c>
      <c r="B65" s="6" t="s">
        <v>46</v>
      </c>
      <c r="C65" s="6" t="s">
        <v>15</v>
      </c>
      <c r="D65" s="6">
        <v>2252.8469790700001</v>
      </c>
      <c r="E65" s="6">
        <v>1352.44043081</v>
      </c>
      <c r="F65" s="6">
        <v>62.487306085397101</v>
      </c>
      <c r="G65" s="6">
        <v>37.512693914602899</v>
      </c>
    </row>
    <row r="66" spans="1:7" x14ac:dyDescent="0.25">
      <c r="A66" s="6" t="s">
        <v>45</v>
      </c>
      <c r="B66" s="6" t="s">
        <v>46</v>
      </c>
      <c r="C66" s="6" t="s">
        <v>16</v>
      </c>
      <c r="D66" s="6">
        <v>59056.806055820001</v>
      </c>
      <c r="E66" s="6">
        <v>22642.90653489</v>
      </c>
      <c r="F66" s="6">
        <v>72.285206622055199</v>
      </c>
      <c r="G66" s="6">
        <v>27.714793377944801</v>
      </c>
    </row>
    <row r="67" spans="1:7" x14ac:dyDescent="0.25">
      <c r="A67" s="6" t="s">
        <v>47</v>
      </c>
      <c r="B67" s="6" t="s">
        <v>48</v>
      </c>
      <c r="C67" s="6" t="s">
        <v>15</v>
      </c>
      <c r="D67" s="6">
        <v>3915.76645375</v>
      </c>
      <c r="E67" s="6">
        <v>3027.6403971099999</v>
      </c>
      <c r="F67" s="6">
        <v>56.395463176192798</v>
      </c>
      <c r="G67" s="6">
        <v>43.604536823807202</v>
      </c>
    </row>
    <row r="68" spans="1:7" x14ac:dyDescent="0.25">
      <c r="A68" s="6" t="s">
        <v>47</v>
      </c>
      <c r="B68" s="6" t="s">
        <v>48</v>
      </c>
      <c r="C68" s="6" t="s">
        <v>16</v>
      </c>
      <c r="D68" s="6">
        <v>61342.995301199997</v>
      </c>
      <c r="E68" s="6">
        <v>40058.597848010002</v>
      </c>
      <c r="F68" s="6">
        <v>60.495100122278401</v>
      </c>
      <c r="G68" s="6">
        <v>39.504899877721599</v>
      </c>
    </row>
    <row r="69" spans="1:7" x14ac:dyDescent="0.25">
      <c r="A69" s="6" t="s">
        <v>49</v>
      </c>
      <c r="B69" s="6" t="s">
        <v>50</v>
      </c>
      <c r="C69" s="6" t="s">
        <v>15</v>
      </c>
      <c r="D69" s="6">
        <v>233.759272837</v>
      </c>
      <c r="E69" s="6">
        <v>154.84747229199999</v>
      </c>
      <c r="F69" s="6">
        <v>60.1531691786262</v>
      </c>
      <c r="G69" s="6">
        <v>39.8468308213738</v>
      </c>
    </row>
    <row r="70" spans="1:7" x14ac:dyDescent="0.25">
      <c r="A70" s="6" t="s">
        <v>49</v>
      </c>
      <c r="B70" s="6" t="s">
        <v>50</v>
      </c>
      <c r="C70" s="6" t="s">
        <v>16</v>
      </c>
      <c r="D70" s="6">
        <v>6957.724221859</v>
      </c>
      <c r="E70" s="6">
        <v>3154.6690330179999</v>
      </c>
      <c r="F70" s="6">
        <v>68.803932427206902</v>
      </c>
      <c r="G70" s="6">
        <v>31.196067572793101</v>
      </c>
    </row>
    <row r="71" spans="1:7" x14ac:dyDescent="0.25">
      <c r="A71" s="6" t="s">
        <v>51</v>
      </c>
      <c r="B71" s="6" t="s">
        <v>52</v>
      </c>
      <c r="C71" s="6" t="s">
        <v>15</v>
      </c>
      <c r="D71" s="6">
        <v>129.88246268399999</v>
      </c>
      <c r="E71" s="6">
        <v>135.92350746</v>
      </c>
      <c r="F71" s="6">
        <v>48.863636363636402</v>
      </c>
      <c r="G71" s="6">
        <v>51.136363636363598</v>
      </c>
    </row>
    <row r="72" spans="1:7" x14ac:dyDescent="0.25">
      <c r="A72" s="6" t="s">
        <v>51</v>
      </c>
      <c r="B72" s="6" t="s">
        <v>52</v>
      </c>
      <c r="C72" s="6" t="s">
        <v>16</v>
      </c>
      <c r="D72" s="6">
        <v>1819.86473877</v>
      </c>
      <c r="E72" s="6">
        <v>1152.329291022</v>
      </c>
      <c r="F72" s="6">
        <v>61.229674796748</v>
      </c>
      <c r="G72" s="6">
        <v>38.770325203252</v>
      </c>
    </row>
    <row r="73" spans="1:7" x14ac:dyDescent="0.25">
      <c r="A73" s="6" t="s">
        <v>53</v>
      </c>
      <c r="B73" s="6" t="s">
        <v>54</v>
      </c>
      <c r="C73" s="6" t="s">
        <v>15</v>
      </c>
      <c r="D73" s="6">
        <v>2969.0268119500001</v>
      </c>
      <c r="E73" s="6">
        <v>2721.9437235800001</v>
      </c>
      <c r="F73" s="6">
        <v>52.170834366716598</v>
      </c>
      <c r="G73" s="6">
        <v>47.829165633283402</v>
      </c>
    </row>
    <row r="74" spans="1:7" x14ac:dyDescent="0.25">
      <c r="A74" s="6" t="s">
        <v>53</v>
      </c>
      <c r="B74" s="6" t="s">
        <v>54</v>
      </c>
      <c r="C74" s="6" t="s">
        <v>16</v>
      </c>
      <c r="D74" s="6">
        <v>54063.033688290001</v>
      </c>
      <c r="E74" s="6">
        <v>31558.99577532</v>
      </c>
      <c r="F74" s="6">
        <v>63.141499946888302</v>
      </c>
      <c r="G74" s="6">
        <v>36.858500053111698</v>
      </c>
    </row>
    <row r="75" spans="1:7" x14ac:dyDescent="0.25">
      <c r="A75" s="6" t="s">
        <v>55</v>
      </c>
      <c r="B75" s="6" t="s">
        <v>56</v>
      </c>
      <c r="C75" s="6" t="s">
        <v>15</v>
      </c>
      <c r="D75" s="6">
        <v>547.655172419</v>
      </c>
      <c r="E75" s="6">
        <v>406.16304241</v>
      </c>
      <c r="F75" s="6">
        <v>57.417143424670599</v>
      </c>
      <c r="G75" s="6">
        <v>42.582856575329401</v>
      </c>
    </row>
    <row r="76" spans="1:7" x14ac:dyDescent="0.25">
      <c r="A76" s="6" t="s">
        <v>55</v>
      </c>
      <c r="B76" s="6" t="s">
        <v>56</v>
      </c>
      <c r="C76" s="6" t="s">
        <v>16</v>
      </c>
      <c r="D76" s="6">
        <v>7845.5965646799996</v>
      </c>
      <c r="E76" s="6">
        <v>4084.5852204329999</v>
      </c>
      <c r="F76" s="6">
        <v>65.762590260527901</v>
      </c>
      <c r="G76" s="6">
        <v>34.237409739472099</v>
      </c>
    </row>
    <row r="77" spans="1:7" x14ac:dyDescent="0.25">
      <c r="A77" s="6" t="s">
        <v>57</v>
      </c>
      <c r="B77" s="6" t="s">
        <v>58</v>
      </c>
      <c r="C77" s="6" t="s">
        <v>15</v>
      </c>
      <c r="D77" s="6">
        <v>66</v>
      </c>
      <c r="E77" s="6">
        <v>65</v>
      </c>
      <c r="F77" s="6">
        <v>50.381679389313</v>
      </c>
      <c r="G77" s="6">
        <v>49.618320610687</v>
      </c>
    </row>
    <row r="78" spans="1:7" x14ac:dyDescent="0.25">
      <c r="A78" s="6" t="s">
        <v>57</v>
      </c>
      <c r="B78" s="6" t="s">
        <v>58</v>
      </c>
      <c r="C78" s="6" t="s">
        <v>16</v>
      </c>
      <c r="D78" s="6">
        <v>1201</v>
      </c>
      <c r="E78" s="6">
        <v>668</v>
      </c>
      <c r="F78" s="6">
        <v>64.258962011771004</v>
      </c>
      <c r="G78" s="6">
        <v>35.741037988229003</v>
      </c>
    </row>
    <row r="79" spans="1:7" x14ac:dyDescent="0.25">
      <c r="A79" s="6" t="s">
        <v>59</v>
      </c>
      <c r="B79" s="6" t="s">
        <v>60</v>
      </c>
      <c r="C79" s="6" t="s">
        <v>15</v>
      </c>
      <c r="D79" s="6">
        <v>370.00051531600002</v>
      </c>
      <c r="E79" s="6">
        <v>176.106610171</v>
      </c>
      <c r="F79" s="6">
        <v>67.752369095357594</v>
      </c>
      <c r="G79" s="6">
        <v>32.247630904642399</v>
      </c>
    </row>
    <row r="80" spans="1:7" x14ac:dyDescent="0.25">
      <c r="A80" s="6" t="s">
        <v>59</v>
      </c>
      <c r="B80" s="6" t="s">
        <v>60</v>
      </c>
      <c r="C80" s="6" t="s">
        <v>16</v>
      </c>
      <c r="D80" s="6">
        <v>8586.0131964840002</v>
      </c>
      <c r="E80" s="6">
        <v>3549.8796780409998</v>
      </c>
      <c r="F80" s="6">
        <v>70.748920456502105</v>
      </c>
      <c r="G80" s="6">
        <v>29.251079543497902</v>
      </c>
    </row>
    <row r="81" spans="1:7" x14ac:dyDescent="0.25">
      <c r="A81" s="6" t="s">
        <v>61</v>
      </c>
      <c r="B81" s="6" t="s">
        <v>62</v>
      </c>
      <c r="C81" s="6" t="s">
        <v>15</v>
      </c>
      <c r="D81" s="6">
        <v>588.66004969899996</v>
      </c>
      <c r="E81" s="6">
        <v>325.52707484199999</v>
      </c>
      <c r="F81" s="6">
        <v>64.391636449108503</v>
      </c>
      <c r="G81" s="6">
        <v>35.608363550891397</v>
      </c>
    </row>
    <row r="82" spans="1:7" x14ac:dyDescent="0.25">
      <c r="A82" s="6" t="s">
        <v>61</v>
      </c>
      <c r="B82" s="6" t="s">
        <v>62</v>
      </c>
      <c r="C82" s="6" t="s">
        <v>16</v>
      </c>
      <c r="D82" s="6">
        <v>10350.843191116001</v>
      </c>
      <c r="E82" s="6">
        <v>4635.9696841559999</v>
      </c>
      <c r="F82" s="6">
        <v>69.066340370438098</v>
      </c>
      <c r="G82" s="6">
        <v>30.933659629561902</v>
      </c>
    </row>
    <row r="83" spans="1:7" x14ac:dyDescent="0.25">
      <c r="A83" s="6" t="s">
        <v>63</v>
      </c>
      <c r="B83" s="6" t="s">
        <v>64</v>
      </c>
      <c r="C83" s="6" t="s">
        <v>15</v>
      </c>
      <c r="D83" s="6">
        <v>1510.5865563299999</v>
      </c>
      <c r="E83" s="6">
        <v>1273.1308616599999</v>
      </c>
      <c r="F83" s="6">
        <v>54.265082603848803</v>
      </c>
      <c r="G83" s="6">
        <v>45.734917396151197</v>
      </c>
    </row>
    <row r="84" spans="1:7" x14ac:dyDescent="0.25">
      <c r="A84" s="6" t="s">
        <v>63</v>
      </c>
      <c r="B84" s="6" t="s">
        <v>64</v>
      </c>
      <c r="C84" s="6" t="s">
        <v>16</v>
      </c>
      <c r="D84" s="6">
        <v>59332.793410769998</v>
      </c>
      <c r="E84" s="6">
        <v>34302.489176030002</v>
      </c>
      <c r="F84" s="6">
        <v>63.365850747306098</v>
      </c>
      <c r="G84" s="6">
        <v>36.634149252693902</v>
      </c>
    </row>
    <row r="85" spans="1:7" x14ac:dyDescent="0.25">
      <c r="A85" s="6" t="s">
        <v>65</v>
      </c>
      <c r="B85" s="6" t="s">
        <v>66</v>
      </c>
      <c r="C85" s="6" t="s">
        <v>15</v>
      </c>
      <c r="D85" s="6">
        <v>224.131399289</v>
      </c>
      <c r="E85" s="6">
        <v>168.92662113899999</v>
      </c>
      <c r="F85" s="6">
        <v>57.022471910112401</v>
      </c>
      <c r="G85" s="6">
        <v>42.977528089887599</v>
      </c>
    </row>
    <row r="86" spans="1:7" x14ac:dyDescent="0.25">
      <c r="A86" s="6" t="s">
        <v>65</v>
      </c>
      <c r="B86" s="6" t="s">
        <v>66</v>
      </c>
      <c r="C86" s="6" t="s">
        <v>16</v>
      </c>
      <c r="D86" s="6">
        <v>2159.6109212279998</v>
      </c>
      <c r="E86" s="6">
        <v>1329.331057852</v>
      </c>
      <c r="F86" s="6">
        <v>61.898734177215204</v>
      </c>
      <c r="G86" s="6">
        <v>38.101265822784796</v>
      </c>
    </row>
    <row r="87" spans="1:7" x14ac:dyDescent="0.25">
      <c r="A87" s="6" t="s">
        <v>67</v>
      </c>
      <c r="B87" s="6" t="s">
        <v>68</v>
      </c>
      <c r="C87" s="6" t="s">
        <v>15</v>
      </c>
      <c r="D87" s="6">
        <v>2467.07572527</v>
      </c>
      <c r="E87" s="6">
        <v>1513.04598766</v>
      </c>
      <c r="F87" s="6">
        <v>61.984931698328403</v>
      </c>
      <c r="G87" s="6">
        <v>38.015068301671597</v>
      </c>
    </row>
    <row r="88" spans="1:7" x14ac:dyDescent="0.25">
      <c r="A88" s="6" t="s">
        <v>67</v>
      </c>
      <c r="B88" s="6" t="s">
        <v>68</v>
      </c>
      <c r="C88" s="6" t="s">
        <v>16</v>
      </c>
      <c r="D88" s="6">
        <v>70803.535429979995</v>
      </c>
      <c r="E88" s="6">
        <v>44770.342856039999</v>
      </c>
      <c r="F88" s="6">
        <v>61.262576353764601</v>
      </c>
      <c r="G88" s="6">
        <v>38.737423646235399</v>
      </c>
    </row>
    <row r="89" spans="1:7" x14ac:dyDescent="0.25">
      <c r="A89" s="6" t="s">
        <v>69</v>
      </c>
      <c r="B89" s="6" t="s">
        <v>70</v>
      </c>
      <c r="C89" s="6" t="s">
        <v>15</v>
      </c>
      <c r="D89" s="6">
        <v>229.07124041399999</v>
      </c>
      <c r="E89" s="6">
        <v>78.797336513000005</v>
      </c>
      <c r="F89" s="6">
        <v>74.405528066710104</v>
      </c>
      <c r="G89" s="6">
        <v>25.594471933289899</v>
      </c>
    </row>
    <row r="90" spans="1:7" x14ac:dyDescent="0.25">
      <c r="A90" s="6" t="s">
        <v>69</v>
      </c>
      <c r="B90" s="6" t="s">
        <v>70</v>
      </c>
      <c r="C90" s="6" t="s">
        <v>16</v>
      </c>
      <c r="D90" s="6">
        <v>4265.026574984</v>
      </c>
      <c r="E90" s="6">
        <v>1496.104847994</v>
      </c>
      <c r="F90" s="6">
        <v>74.031058516963199</v>
      </c>
      <c r="G90" s="6">
        <v>25.968941483036801</v>
      </c>
    </row>
    <row r="91" spans="1:7" x14ac:dyDescent="0.25">
      <c r="A91" s="6" t="s">
        <v>71</v>
      </c>
      <c r="B91" s="6" t="s">
        <v>72</v>
      </c>
      <c r="C91" s="6" t="s">
        <v>15</v>
      </c>
      <c r="D91" s="6">
        <v>449.72569147799999</v>
      </c>
      <c r="E91" s="6">
        <v>453.602184083</v>
      </c>
      <c r="F91" s="6">
        <v>49.785432692277297</v>
      </c>
      <c r="G91" s="6">
        <v>50.214567307722703</v>
      </c>
    </row>
    <row r="92" spans="1:7" x14ac:dyDescent="0.25">
      <c r="A92" s="6" t="s">
        <v>71</v>
      </c>
      <c r="B92" s="6" t="s">
        <v>72</v>
      </c>
      <c r="C92" s="6" t="s">
        <v>16</v>
      </c>
      <c r="D92" s="6">
        <v>6754.3504446830002</v>
      </c>
      <c r="E92" s="6">
        <v>4482.3216797699997</v>
      </c>
      <c r="F92" s="6">
        <v>60.109882800480896</v>
      </c>
      <c r="G92" s="6">
        <v>39.890117199519104</v>
      </c>
    </row>
    <row r="93" spans="1:7" x14ac:dyDescent="0.25">
      <c r="A93" s="6" t="s">
        <v>73</v>
      </c>
      <c r="B93" s="6" t="s">
        <v>74</v>
      </c>
      <c r="C93" s="6" t="s">
        <v>15</v>
      </c>
      <c r="D93" s="6">
        <v>85.248094832000007</v>
      </c>
      <c r="E93" s="6">
        <v>108.06096528</v>
      </c>
      <c r="F93" s="6">
        <v>44.099378881987597</v>
      </c>
      <c r="G93" s="6">
        <v>55.900621118012403</v>
      </c>
    </row>
    <row r="94" spans="1:7" x14ac:dyDescent="0.25">
      <c r="A94" s="6" t="s">
        <v>73</v>
      </c>
      <c r="B94" s="6" t="s">
        <v>74</v>
      </c>
      <c r="C94" s="6" t="s">
        <v>16</v>
      </c>
      <c r="D94" s="6">
        <v>1386.7823877599999</v>
      </c>
      <c r="E94" s="6">
        <v>1255.908552032</v>
      </c>
      <c r="F94" s="6">
        <v>52.476147205815501</v>
      </c>
      <c r="G94" s="6">
        <v>47.523852794184499</v>
      </c>
    </row>
    <row r="95" spans="1:7" x14ac:dyDescent="0.25">
      <c r="A95" s="6" t="s">
        <v>75</v>
      </c>
      <c r="B95" s="6" t="s">
        <v>76</v>
      </c>
      <c r="C95" s="6" t="s">
        <v>15</v>
      </c>
      <c r="D95" s="6">
        <v>91.593112634999997</v>
      </c>
      <c r="E95" s="6">
        <v>89.437980573000004</v>
      </c>
      <c r="F95" s="6">
        <v>50.595238095238102</v>
      </c>
      <c r="G95" s="6">
        <v>49.404761904761898</v>
      </c>
    </row>
    <row r="96" spans="1:7" x14ac:dyDescent="0.25">
      <c r="A96" s="6" t="s">
        <v>75</v>
      </c>
      <c r="B96" s="6" t="s">
        <v>76</v>
      </c>
      <c r="C96" s="6" t="s">
        <v>16</v>
      </c>
      <c r="D96" s="6">
        <v>1919.1451012110001</v>
      </c>
      <c r="E96" s="6">
        <v>1122.8238043020001</v>
      </c>
      <c r="F96" s="6">
        <v>63.088912504427903</v>
      </c>
      <c r="G96" s="6">
        <v>36.911087495572097</v>
      </c>
    </row>
    <row r="97" spans="1:7" x14ac:dyDescent="0.25">
      <c r="A97" s="6" t="s">
        <v>77</v>
      </c>
      <c r="B97" s="6" t="s">
        <v>78</v>
      </c>
      <c r="C97" s="6" t="s">
        <v>15</v>
      </c>
      <c r="D97" s="6">
        <v>618.97391539299997</v>
      </c>
      <c r="E97" s="6">
        <v>448.714333705</v>
      </c>
      <c r="F97" s="6">
        <v>57.9732816124856</v>
      </c>
      <c r="G97" s="6">
        <v>42.0267183875144</v>
      </c>
    </row>
    <row r="98" spans="1:7" x14ac:dyDescent="0.25">
      <c r="A98" s="6" t="s">
        <v>77</v>
      </c>
      <c r="B98" s="6" t="s">
        <v>78</v>
      </c>
      <c r="C98" s="6" t="s">
        <v>16</v>
      </c>
      <c r="D98" s="6">
        <v>14631.713564518999</v>
      </c>
      <c r="E98" s="6">
        <v>6728.5981864240002</v>
      </c>
      <c r="F98" s="6">
        <v>68.499531912838506</v>
      </c>
      <c r="G98" s="6">
        <v>31.500468087161501</v>
      </c>
    </row>
    <row r="99" spans="1:7" x14ac:dyDescent="0.25">
      <c r="A99" s="6" t="s">
        <v>79</v>
      </c>
      <c r="B99" s="6" t="s">
        <v>80</v>
      </c>
      <c r="C99" s="6" t="s">
        <v>15</v>
      </c>
      <c r="D99" s="6">
        <v>12280.1456182</v>
      </c>
      <c r="E99" s="6">
        <v>5992.8095573700002</v>
      </c>
      <c r="F99" s="6">
        <v>67.203938827683004</v>
      </c>
      <c r="G99" s="6">
        <v>32.796061172317003</v>
      </c>
    </row>
    <row r="100" spans="1:7" x14ac:dyDescent="0.25">
      <c r="A100" s="6" t="s">
        <v>79</v>
      </c>
      <c r="B100" s="6" t="s">
        <v>80</v>
      </c>
      <c r="C100" s="6" t="s">
        <v>16</v>
      </c>
      <c r="D100" s="6">
        <v>382864.65096394002</v>
      </c>
      <c r="E100" s="6">
        <v>212536.39383826</v>
      </c>
      <c r="F100" s="6">
        <v>64.3036578968605</v>
      </c>
      <c r="G100" s="6">
        <v>35.6963421031395</v>
      </c>
    </row>
    <row r="101" spans="1:7" x14ac:dyDescent="0.25">
      <c r="A101" s="6" t="s">
        <v>81</v>
      </c>
      <c r="B101" s="6" t="s">
        <v>82</v>
      </c>
      <c r="C101" s="6" t="s">
        <v>15</v>
      </c>
      <c r="D101" s="6">
        <v>863.35414583500005</v>
      </c>
      <c r="E101" s="6">
        <v>515.86779588800005</v>
      </c>
      <c r="F101" s="6">
        <v>62.597187567684003</v>
      </c>
      <c r="G101" s="6">
        <v>37.402812432315997</v>
      </c>
    </row>
    <row r="102" spans="1:7" x14ac:dyDescent="0.25">
      <c r="A102" s="6" t="s">
        <v>81</v>
      </c>
      <c r="B102" s="6" t="s">
        <v>82</v>
      </c>
      <c r="C102" s="6" t="s">
        <v>16</v>
      </c>
      <c r="D102" s="6">
        <v>10100.801697274001</v>
      </c>
      <c r="E102" s="6">
        <v>4828.976361043</v>
      </c>
      <c r="F102" s="6">
        <v>67.655404238558702</v>
      </c>
      <c r="G102" s="6">
        <v>32.344595761441298</v>
      </c>
    </row>
    <row r="103" spans="1:7" x14ac:dyDescent="0.25">
      <c r="A103" s="6" t="s">
        <v>83</v>
      </c>
      <c r="B103" s="6" t="s">
        <v>84</v>
      </c>
      <c r="C103" s="6" t="s">
        <v>15</v>
      </c>
      <c r="D103" s="6">
        <v>150.75305042700001</v>
      </c>
      <c r="E103" s="6">
        <v>71.431238207000007</v>
      </c>
      <c r="F103" s="6">
        <v>67.850454842616102</v>
      </c>
      <c r="G103" s="6">
        <v>32.149545157383898</v>
      </c>
    </row>
    <row r="104" spans="1:7" x14ac:dyDescent="0.25">
      <c r="A104" s="6" t="s">
        <v>83</v>
      </c>
      <c r="B104" s="6" t="s">
        <v>84</v>
      </c>
      <c r="C104" s="6" t="s">
        <v>16</v>
      </c>
      <c r="D104" s="6">
        <v>4675.9610281790001</v>
      </c>
      <c r="E104" s="6">
        <v>1930.854683261</v>
      </c>
      <c r="F104" s="6">
        <v>70.774806387929999</v>
      </c>
      <c r="G104" s="6">
        <v>29.225193612070001</v>
      </c>
    </row>
    <row r="105" spans="1:7" x14ac:dyDescent="0.25">
      <c r="A105" s="6" t="s">
        <v>85</v>
      </c>
      <c r="B105" s="6" t="s">
        <v>86</v>
      </c>
      <c r="C105" s="6" t="s">
        <v>15</v>
      </c>
      <c r="D105" s="6">
        <v>36.678146538</v>
      </c>
      <c r="E105" s="6">
        <v>38.901064509999998</v>
      </c>
      <c r="F105" s="6">
        <v>48.529411764705898</v>
      </c>
      <c r="G105" s="6">
        <v>51.470588235294102</v>
      </c>
    </row>
    <row r="106" spans="1:7" x14ac:dyDescent="0.25">
      <c r="A106" s="6" t="s">
        <v>85</v>
      </c>
      <c r="B106" s="6" t="s">
        <v>86</v>
      </c>
      <c r="C106" s="6" t="s">
        <v>16</v>
      </c>
      <c r="D106" s="6">
        <v>1225.939261558</v>
      </c>
      <c r="E106" s="6">
        <v>473.48152803599999</v>
      </c>
      <c r="F106" s="6">
        <v>72.138652714192304</v>
      </c>
      <c r="G106" s="6">
        <v>27.8613472858077</v>
      </c>
    </row>
    <row r="107" spans="1:7" x14ac:dyDescent="0.25">
      <c r="A107" s="6" t="s">
        <v>87</v>
      </c>
      <c r="B107" s="6" t="s">
        <v>88</v>
      </c>
      <c r="C107" s="6" t="s">
        <v>15</v>
      </c>
      <c r="D107" s="6">
        <v>44.515878145999999</v>
      </c>
      <c r="E107" s="6">
        <v>28.295021826999999</v>
      </c>
      <c r="F107" s="6">
        <v>61.1390302310609</v>
      </c>
      <c r="G107" s="6">
        <v>38.8609697689391</v>
      </c>
    </row>
    <row r="108" spans="1:7" x14ac:dyDescent="0.25">
      <c r="A108" s="6" t="s">
        <v>87</v>
      </c>
      <c r="B108" s="6" t="s">
        <v>88</v>
      </c>
      <c r="C108" s="6" t="s">
        <v>16</v>
      </c>
      <c r="D108" s="6">
        <v>4062.803873288</v>
      </c>
      <c r="E108" s="6">
        <v>1818.38522708</v>
      </c>
      <c r="F108" s="6">
        <v>69.081333790708797</v>
      </c>
      <c r="G108" s="6">
        <v>30.918666209291199</v>
      </c>
    </row>
    <row r="109" spans="1:7" x14ac:dyDescent="0.25">
      <c r="A109" s="6" t="s">
        <v>89</v>
      </c>
      <c r="B109" s="6" t="s">
        <v>90</v>
      </c>
      <c r="C109" s="6" t="s">
        <v>15</v>
      </c>
      <c r="D109" s="6">
        <v>51.595866805</v>
      </c>
      <c r="E109" s="6">
        <v>25.060849591</v>
      </c>
      <c r="F109" s="6">
        <v>67.307692307692307</v>
      </c>
      <c r="G109" s="6">
        <v>32.692307692307701</v>
      </c>
    </row>
    <row r="110" spans="1:7" x14ac:dyDescent="0.25">
      <c r="A110" s="6" t="s">
        <v>89</v>
      </c>
      <c r="B110" s="6" t="s">
        <v>90</v>
      </c>
      <c r="C110" s="6" t="s">
        <v>16</v>
      </c>
      <c r="D110" s="6">
        <v>880.07807093099996</v>
      </c>
      <c r="E110" s="6">
        <v>327.26521230600002</v>
      </c>
      <c r="F110" s="6">
        <v>72.893772893772905</v>
      </c>
      <c r="G110" s="6">
        <v>27.106227106227099</v>
      </c>
    </row>
    <row r="111" spans="1:7" x14ac:dyDescent="0.25">
      <c r="A111" s="6" t="s">
        <v>91</v>
      </c>
      <c r="B111" s="6" t="s">
        <v>92</v>
      </c>
      <c r="C111" s="6" t="s">
        <v>15</v>
      </c>
      <c r="D111" s="6">
        <v>134.70550249300001</v>
      </c>
      <c r="E111" s="6">
        <v>128.84928141500001</v>
      </c>
      <c r="F111" s="6">
        <v>51.111006408452099</v>
      </c>
      <c r="G111" s="6">
        <v>48.888993591547901</v>
      </c>
    </row>
    <row r="112" spans="1:7" x14ac:dyDescent="0.25">
      <c r="A112" s="6" t="s">
        <v>91</v>
      </c>
      <c r="B112" s="6" t="s">
        <v>92</v>
      </c>
      <c r="C112" s="6" t="s">
        <v>16</v>
      </c>
      <c r="D112" s="6">
        <v>4641.069329856</v>
      </c>
      <c r="E112" s="6">
        <v>3185.375886196</v>
      </c>
      <c r="F112" s="6">
        <v>59.2998379435045</v>
      </c>
      <c r="G112" s="6">
        <v>40.7001620564955</v>
      </c>
    </row>
    <row r="113" spans="1:7" x14ac:dyDescent="0.25">
      <c r="A113" s="6" t="s">
        <v>93</v>
      </c>
      <c r="B113" s="6" t="s">
        <v>94</v>
      </c>
      <c r="C113" s="6" t="s">
        <v>15</v>
      </c>
      <c r="D113" s="6">
        <v>227.172987971</v>
      </c>
      <c r="E113" s="6">
        <v>148.219878354</v>
      </c>
      <c r="F113" s="6">
        <v>60.516064195616003</v>
      </c>
      <c r="G113" s="6">
        <v>39.483935804383997</v>
      </c>
    </row>
    <row r="114" spans="1:7" x14ac:dyDescent="0.25">
      <c r="A114" s="6" t="s">
        <v>93</v>
      </c>
      <c r="B114" s="6" t="s">
        <v>94</v>
      </c>
      <c r="C114" s="6" t="s">
        <v>16</v>
      </c>
      <c r="D114" s="6">
        <v>9956.0367401660005</v>
      </c>
      <c r="E114" s="6">
        <v>4015.5703935309998</v>
      </c>
      <c r="F114" s="6">
        <v>71.259065939191998</v>
      </c>
      <c r="G114" s="6">
        <v>28.740934060808002</v>
      </c>
    </row>
    <row r="115" spans="1:7" x14ac:dyDescent="0.25">
      <c r="A115" s="6" t="s">
        <v>95</v>
      </c>
      <c r="B115" s="6" t="s">
        <v>96</v>
      </c>
      <c r="C115" s="6" t="s">
        <v>15</v>
      </c>
      <c r="D115" s="6">
        <v>562.05226110199999</v>
      </c>
      <c r="E115" s="6">
        <v>403.46353345900002</v>
      </c>
      <c r="F115" s="6">
        <v>58.212642845221801</v>
      </c>
      <c r="G115" s="6">
        <v>41.787357154778199</v>
      </c>
    </row>
    <row r="116" spans="1:7" x14ac:dyDescent="0.25">
      <c r="A116" s="6" t="s">
        <v>95</v>
      </c>
      <c r="B116" s="6" t="s">
        <v>96</v>
      </c>
      <c r="C116" s="6" t="s">
        <v>16</v>
      </c>
      <c r="D116" s="6">
        <v>18972.234477296999</v>
      </c>
      <c r="E116" s="6">
        <v>9374.2497282950008</v>
      </c>
      <c r="F116" s="6">
        <v>66.929762222696695</v>
      </c>
      <c r="G116" s="6">
        <v>33.070237777303298</v>
      </c>
    </row>
    <row r="117" spans="1:7" x14ac:dyDescent="0.25">
      <c r="A117" s="6" t="s">
        <v>97</v>
      </c>
      <c r="B117" s="6" t="s">
        <v>98</v>
      </c>
      <c r="C117" s="6" t="s">
        <v>15</v>
      </c>
      <c r="D117" s="6">
        <v>239.78575267299999</v>
      </c>
      <c r="E117" s="6">
        <v>139.80420246599999</v>
      </c>
      <c r="F117" s="6">
        <v>63.169678076753698</v>
      </c>
      <c r="G117" s="6">
        <v>36.830321923246302</v>
      </c>
    </row>
    <row r="118" spans="1:7" x14ac:dyDescent="0.25">
      <c r="A118" s="6" t="s">
        <v>97</v>
      </c>
      <c r="B118" s="6" t="s">
        <v>98</v>
      </c>
      <c r="C118" s="6" t="s">
        <v>16</v>
      </c>
      <c r="D118" s="6">
        <v>11101.463689587999</v>
      </c>
      <c r="E118" s="6">
        <v>5616.9463553160003</v>
      </c>
      <c r="F118" s="6">
        <v>66.4026283586212</v>
      </c>
      <c r="G118" s="6">
        <v>33.5973716413788</v>
      </c>
    </row>
    <row r="119" spans="1:7" x14ac:dyDescent="0.25">
      <c r="A119" s="6" t="s">
        <v>99</v>
      </c>
      <c r="B119" s="6" t="s">
        <v>100</v>
      </c>
      <c r="C119" s="6" t="s">
        <v>15</v>
      </c>
      <c r="D119" s="6">
        <v>1540.6356363299999</v>
      </c>
      <c r="E119" s="6">
        <v>1121.62050819</v>
      </c>
      <c r="F119" s="6">
        <v>57.869549460943198</v>
      </c>
      <c r="G119" s="6">
        <v>42.130450539056802</v>
      </c>
    </row>
    <row r="120" spans="1:7" x14ac:dyDescent="0.25">
      <c r="A120" s="6" t="s">
        <v>99</v>
      </c>
      <c r="B120" s="6" t="s">
        <v>100</v>
      </c>
      <c r="C120" s="6" t="s">
        <v>16</v>
      </c>
      <c r="D120" s="6">
        <v>67028.060295470001</v>
      </c>
      <c r="E120" s="6">
        <v>31123.68356026</v>
      </c>
      <c r="F120" s="6">
        <v>68.290238830593097</v>
      </c>
      <c r="G120" s="6">
        <v>31.709761169406899</v>
      </c>
    </row>
    <row r="121" spans="1:7" x14ac:dyDescent="0.25">
      <c r="A121" t="s">
        <v>19</v>
      </c>
    </row>
    <row r="122" spans="1:7" x14ac:dyDescent="0.25">
      <c r="A122" t="s">
        <v>20</v>
      </c>
    </row>
    <row r="123" spans="1:7" x14ac:dyDescent="0.25">
      <c r="A123" t="s">
        <v>21</v>
      </c>
    </row>
    <row r="124" spans="1:7" x14ac:dyDescent="0.25">
      <c r="A124" t="s">
        <v>22</v>
      </c>
    </row>
    <row r="125" spans="1:7" x14ac:dyDescent="0.25">
      <c r="A125" t="s">
        <v>23</v>
      </c>
    </row>
    <row r="128" spans="1:7" x14ac:dyDescent="0.25">
      <c r="G128" s="7" t="str">
        <f>HYPERLINK("#'Indice'!A1", "Ir al índice")</f>
        <v>Ir al índice</v>
      </c>
    </row>
    <row r="129" spans="1:7" ht="17.25" x14ac:dyDescent="0.3">
      <c r="A129" s="4" t="s">
        <v>805</v>
      </c>
    </row>
    <row r="130" spans="1:7" x14ac:dyDescent="0.25">
      <c r="A130" s="5" t="s">
        <v>25</v>
      </c>
      <c r="B130" s="5" t="s">
        <v>102</v>
      </c>
      <c r="C130" s="5" t="s">
        <v>11</v>
      </c>
      <c r="D130" s="5" t="s">
        <v>799</v>
      </c>
      <c r="E130" s="5" t="s">
        <v>800</v>
      </c>
      <c r="F130" s="5" t="s">
        <v>801</v>
      </c>
      <c r="G130" s="5" t="s">
        <v>802</v>
      </c>
    </row>
    <row r="131" spans="1:7" x14ac:dyDescent="0.25">
      <c r="A131" s="6" t="s">
        <v>103</v>
      </c>
      <c r="B131" s="6" t="s">
        <v>104</v>
      </c>
      <c r="C131" s="6" t="s">
        <v>15</v>
      </c>
      <c r="D131" s="6">
        <v>11308.387007248</v>
      </c>
      <c r="E131" s="6">
        <v>10627.997981779001</v>
      </c>
      <c r="F131" s="6">
        <v>51.550823040827702</v>
      </c>
      <c r="G131" s="6">
        <v>48.449176959172298</v>
      </c>
    </row>
    <row r="132" spans="1:7" x14ac:dyDescent="0.25">
      <c r="A132" s="6" t="s">
        <v>103</v>
      </c>
      <c r="B132" s="6" t="s">
        <v>104</v>
      </c>
      <c r="C132" s="6" t="s">
        <v>16</v>
      </c>
      <c r="D132" s="6">
        <v>314793.05593014602</v>
      </c>
      <c r="E132" s="6">
        <v>192194.55908259301</v>
      </c>
      <c r="F132" s="6">
        <v>62.0908768988837</v>
      </c>
      <c r="G132" s="6">
        <v>37.9091231011163</v>
      </c>
    </row>
    <row r="133" spans="1:7" x14ac:dyDescent="0.25">
      <c r="A133" s="6" t="s">
        <v>105</v>
      </c>
      <c r="B133" s="6" t="s">
        <v>106</v>
      </c>
      <c r="C133" s="6" t="s">
        <v>15</v>
      </c>
      <c r="D133" s="6">
        <v>3816.1417740249999</v>
      </c>
      <c r="E133" s="6">
        <v>3086.96751193</v>
      </c>
      <c r="F133" s="6">
        <v>55.2814915126621</v>
      </c>
      <c r="G133" s="6">
        <v>44.7185084873379</v>
      </c>
    </row>
    <row r="134" spans="1:7" x14ac:dyDescent="0.25">
      <c r="A134" s="6" t="s">
        <v>105</v>
      </c>
      <c r="B134" s="6" t="s">
        <v>106</v>
      </c>
      <c r="C134" s="6" t="s">
        <v>16</v>
      </c>
      <c r="D134" s="6">
        <v>81412.685212347002</v>
      </c>
      <c r="E134" s="6">
        <v>66190.205499250995</v>
      </c>
      <c r="F134" s="6">
        <v>55.156565579342001</v>
      </c>
      <c r="G134" s="6">
        <v>44.843434420657999</v>
      </c>
    </row>
    <row r="135" spans="1:7" x14ac:dyDescent="0.25">
      <c r="A135" s="6" t="s">
        <v>107</v>
      </c>
      <c r="B135" s="6" t="s">
        <v>108</v>
      </c>
      <c r="C135" s="6" t="s">
        <v>15</v>
      </c>
      <c r="D135" s="6">
        <v>2173.1107920630002</v>
      </c>
      <c r="E135" s="6">
        <v>2143.76928907</v>
      </c>
      <c r="F135" s="6">
        <v>50.339846167157098</v>
      </c>
      <c r="G135" s="6">
        <v>49.660153832842902</v>
      </c>
    </row>
    <row r="136" spans="1:7" x14ac:dyDescent="0.25">
      <c r="A136" s="6" t="s">
        <v>107</v>
      </c>
      <c r="B136" s="6" t="s">
        <v>108</v>
      </c>
      <c r="C136" s="6" t="s">
        <v>16</v>
      </c>
      <c r="D136" s="6">
        <v>57339.091349975002</v>
      </c>
      <c r="E136" s="6">
        <v>41328.028569169997</v>
      </c>
      <c r="F136" s="6">
        <v>58.113676974622201</v>
      </c>
      <c r="G136" s="6">
        <v>41.886323025377799</v>
      </c>
    </row>
    <row r="137" spans="1:7" x14ac:dyDescent="0.25">
      <c r="A137" s="6" t="s">
        <v>109</v>
      </c>
      <c r="B137" s="6" t="s">
        <v>110</v>
      </c>
      <c r="C137" s="6" t="s">
        <v>15</v>
      </c>
      <c r="D137" s="6">
        <v>8815.5336108419997</v>
      </c>
      <c r="E137" s="6">
        <v>7039.5509938690002</v>
      </c>
      <c r="F137" s="6">
        <v>55.600672154235298</v>
      </c>
      <c r="G137" s="6">
        <v>44.399327845764702</v>
      </c>
    </row>
    <row r="138" spans="1:7" x14ac:dyDescent="0.25">
      <c r="A138" s="6" t="s">
        <v>109</v>
      </c>
      <c r="B138" s="6" t="s">
        <v>110</v>
      </c>
      <c r="C138" s="6" t="s">
        <v>16</v>
      </c>
      <c r="D138" s="6">
        <v>236739.66051468399</v>
      </c>
      <c r="E138" s="6">
        <v>130197.254880208</v>
      </c>
      <c r="F138" s="6">
        <v>64.517809624008095</v>
      </c>
      <c r="G138" s="6">
        <v>35.482190375991898</v>
      </c>
    </row>
    <row r="139" spans="1:7" x14ac:dyDescent="0.25">
      <c r="A139" s="6" t="s">
        <v>111</v>
      </c>
      <c r="B139" s="6" t="s">
        <v>112</v>
      </c>
      <c r="C139" s="6" t="s">
        <v>15</v>
      </c>
      <c r="D139" s="6">
        <v>7547.3194109019996</v>
      </c>
      <c r="E139" s="6">
        <v>6612.4079392900003</v>
      </c>
      <c r="F139" s="6">
        <v>53.301304638465801</v>
      </c>
      <c r="G139" s="6">
        <v>46.698695361534199</v>
      </c>
    </row>
    <row r="140" spans="1:7" x14ac:dyDescent="0.25">
      <c r="A140" s="6" t="s">
        <v>111</v>
      </c>
      <c r="B140" s="6" t="s">
        <v>112</v>
      </c>
      <c r="C140" s="6" t="s">
        <v>16</v>
      </c>
      <c r="D140" s="6">
        <v>210856.17514505799</v>
      </c>
      <c r="E140" s="6">
        <v>133796.09750338001</v>
      </c>
      <c r="F140" s="6">
        <v>61.179394966631101</v>
      </c>
      <c r="G140" s="6">
        <v>38.820605033368999</v>
      </c>
    </row>
    <row r="141" spans="1:7" x14ac:dyDescent="0.25">
      <c r="A141" s="6" t="s">
        <v>113</v>
      </c>
      <c r="B141" s="6" t="s">
        <v>114</v>
      </c>
      <c r="C141" s="6" t="s">
        <v>15</v>
      </c>
      <c r="D141" s="6">
        <v>3103.711048738</v>
      </c>
      <c r="E141" s="6">
        <v>2898.5462237420002</v>
      </c>
      <c r="F141" s="6">
        <v>51.709063904480303</v>
      </c>
      <c r="G141" s="6">
        <v>48.290936095519697</v>
      </c>
    </row>
    <row r="142" spans="1:7" x14ac:dyDescent="0.25">
      <c r="A142" s="6" t="s">
        <v>113</v>
      </c>
      <c r="B142" s="6" t="s">
        <v>114</v>
      </c>
      <c r="C142" s="6" t="s">
        <v>16</v>
      </c>
      <c r="D142" s="6">
        <v>107094.53455118999</v>
      </c>
      <c r="E142" s="6">
        <v>57343.208175157</v>
      </c>
      <c r="F142" s="6">
        <v>65.127708989178899</v>
      </c>
      <c r="G142" s="6">
        <v>34.872291010821101</v>
      </c>
    </row>
    <row r="143" spans="1:7" x14ac:dyDescent="0.25">
      <c r="A143" s="6" t="s">
        <v>115</v>
      </c>
      <c r="B143" s="6" t="s">
        <v>116</v>
      </c>
      <c r="C143" s="6" t="s">
        <v>15</v>
      </c>
      <c r="D143" s="6">
        <v>16423.653617044001</v>
      </c>
      <c r="E143" s="6">
        <v>11782.326879429</v>
      </c>
      <c r="F143" s="6">
        <v>58.2275578723373</v>
      </c>
      <c r="G143" s="6">
        <v>41.7724421276627</v>
      </c>
    </row>
    <row r="144" spans="1:7" x14ac:dyDescent="0.25">
      <c r="A144" s="6" t="s">
        <v>115</v>
      </c>
      <c r="B144" s="6" t="s">
        <v>116</v>
      </c>
      <c r="C144" s="6" t="s">
        <v>16</v>
      </c>
      <c r="D144" s="6">
        <v>426801.07561611698</v>
      </c>
      <c r="E144" s="6">
        <v>229562.943884837</v>
      </c>
      <c r="F144" s="6">
        <v>65.025056666058902</v>
      </c>
      <c r="G144" s="6">
        <v>34.974943333941098</v>
      </c>
    </row>
    <row r="145" spans="1:7" x14ac:dyDescent="0.25">
      <c r="A145" s="6" t="s">
        <v>117</v>
      </c>
      <c r="B145" s="6" t="s">
        <v>118</v>
      </c>
      <c r="C145" s="6" t="s">
        <v>15</v>
      </c>
      <c r="D145" s="6">
        <v>20599.257502237</v>
      </c>
      <c r="E145" s="6">
        <v>13965.964349506001</v>
      </c>
      <c r="F145" s="6">
        <v>59.595328479566099</v>
      </c>
      <c r="G145" s="6">
        <v>40.404671520433901</v>
      </c>
    </row>
    <row r="146" spans="1:7" x14ac:dyDescent="0.25">
      <c r="A146" s="6" t="s">
        <v>117</v>
      </c>
      <c r="B146" s="6" t="s">
        <v>118</v>
      </c>
      <c r="C146" s="6" t="s">
        <v>16</v>
      </c>
      <c r="D146" s="6">
        <v>645388.80728187796</v>
      </c>
      <c r="E146" s="6">
        <v>329710.97086657397</v>
      </c>
      <c r="F146" s="6">
        <v>66.186950478786997</v>
      </c>
      <c r="G146" s="6">
        <v>33.813049521213003</v>
      </c>
    </row>
    <row r="147" spans="1:7" x14ac:dyDescent="0.25">
      <c r="A147" s="6" t="s">
        <v>119</v>
      </c>
      <c r="B147" s="6" t="s">
        <v>120</v>
      </c>
      <c r="C147" s="6" t="s">
        <v>15</v>
      </c>
      <c r="D147" s="6">
        <v>8315.8377147520005</v>
      </c>
      <c r="E147" s="6">
        <v>5483.2329177210004</v>
      </c>
      <c r="F147" s="6">
        <v>60.263752076046003</v>
      </c>
      <c r="G147" s="6">
        <v>39.736247923953997</v>
      </c>
    </row>
    <row r="148" spans="1:7" x14ac:dyDescent="0.25">
      <c r="A148" s="6" t="s">
        <v>119</v>
      </c>
      <c r="B148" s="6" t="s">
        <v>120</v>
      </c>
      <c r="C148" s="6" t="s">
        <v>16</v>
      </c>
      <c r="D148" s="6">
        <v>232905.50811824499</v>
      </c>
      <c r="E148" s="6">
        <v>114769.421248983</v>
      </c>
      <c r="F148" s="6">
        <v>66.989445727977994</v>
      </c>
      <c r="G148" s="6">
        <v>33.010554272021999</v>
      </c>
    </row>
    <row r="149" spans="1:7" x14ac:dyDescent="0.25">
      <c r="A149" s="6" t="s">
        <v>121</v>
      </c>
      <c r="B149" s="6" t="s">
        <v>122</v>
      </c>
      <c r="C149" s="6" t="s">
        <v>15</v>
      </c>
      <c r="D149" s="6">
        <v>18849.49121376</v>
      </c>
      <c r="E149" s="6">
        <v>14963.89284963</v>
      </c>
      <c r="F149" s="6">
        <v>55.745651421410003</v>
      </c>
      <c r="G149" s="6">
        <v>44.254348578589997</v>
      </c>
    </row>
    <row r="150" spans="1:7" x14ac:dyDescent="0.25">
      <c r="A150" s="6" t="s">
        <v>121</v>
      </c>
      <c r="B150" s="6" t="s">
        <v>122</v>
      </c>
      <c r="C150" s="6" t="s">
        <v>16</v>
      </c>
      <c r="D150" s="6">
        <v>479713.91430151003</v>
      </c>
      <c r="E150" s="6">
        <v>272611.7016347</v>
      </c>
      <c r="F150" s="6">
        <v>63.764134058434799</v>
      </c>
      <c r="G150" s="6">
        <v>36.235865941565201</v>
      </c>
    </row>
    <row r="151" spans="1:7" x14ac:dyDescent="0.25">
      <c r="A151" s="6" t="s">
        <v>123</v>
      </c>
      <c r="B151" s="6" t="s">
        <v>124</v>
      </c>
      <c r="C151" s="6" t="s">
        <v>15</v>
      </c>
      <c r="D151" s="6">
        <v>16179.558650233999</v>
      </c>
      <c r="E151" s="6">
        <v>16352.487955474</v>
      </c>
      <c r="F151" s="6">
        <v>49.734216990194398</v>
      </c>
      <c r="G151" s="6">
        <v>50.265783009805602</v>
      </c>
    </row>
    <row r="152" spans="1:7" x14ac:dyDescent="0.25">
      <c r="A152" s="6" t="s">
        <v>123</v>
      </c>
      <c r="B152" s="6" t="s">
        <v>124</v>
      </c>
      <c r="C152" s="6" t="s">
        <v>16</v>
      </c>
      <c r="D152" s="6">
        <v>691107.92951328505</v>
      </c>
      <c r="E152" s="6">
        <v>414228.02388173703</v>
      </c>
      <c r="F152" s="6">
        <v>62.524694631578598</v>
      </c>
      <c r="G152" s="6">
        <v>37.475305368421402</v>
      </c>
    </row>
    <row r="153" spans="1:7" x14ac:dyDescent="0.25">
      <c r="A153" s="6" t="s">
        <v>125</v>
      </c>
      <c r="B153" s="6" t="s">
        <v>126</v>
      </c>
      <c r="C153" s="6" t="s">
        <v>15</v>
      </c>
      <c r="D153" s="6">
        <v>3029.4909948260001</v>
      </c>
      <c r="E153" s="6">
        <v>3416.302176439</v>
      </c>
      <c r="F153" s="6">
        <v>46.999506722172001</v>
      </c>
      <c r="G153" s="6">
        <v>53.000493277827999</v>
      </c>
    </row>
    <row r="154" spans="1:7" x14ac:dyDescent="0.25">
      <c r="A154" s="6" t="s">
        <v>125</v>
      </c>
      <c r="B154" s="6" t="s">
        <v>126</v>
      </c>
      <c r="C154" s="6" t="s">
        <v>16</v>
      </c>
      <c r="D154" s="6">
        <v>73728.698931309002</v>
      </c>
      <c r="E154" s="6">
        <v>53715.507898267002</v>
      </c>
      <c r="F154" s="6">
        <v>57.851746082034403</v>
      </c>
      <c r="G154" s="6">
        <v>42.148253917965597</v>
      </c>
    </row>
    <row r="155" spans="1:7" x14ac:dyDescent="0.25">
      <c r="A155" s="6" t="s">
        <v>127</v>
      </c>
      <c r="B155" s="6" t="s">
        <v>128</v>
      </c>
      <c r="C155" s="6" t="s">
        <v>15</v>
      </c>
      <c r="D155" s="6">
        <v>2556.1227547029998</v>
      </c>
      <c r="E155" s="6">
        <v>2664.2800168429999</v>
      </c>
      <c r="F155" s="6">
        <v>48.964090829068603</v>
      </c>
      <c r="G155" s="6">
        <v>51.035909170931397</v>
      </c>
    </row>
    <row r="156" spans="1:7" x14ac:dyDescent="0.25">
      <c r="A156" s="6" t="s">
        <v>127</v>
      </c>
      <c r="B156" s="6" t="s">
        <v>128</v>
      </c>
      <c r="C156" s="6" t="s">
        <v>16</v>
      </c>
      <c r="D156" s="6">
        <v>84709.379823859999</v>
      </c>
      <c r="E156" s="6">
        <v>53281.217403948998</v>
      </c>
      <c r="F156" s="6">
        <v>61.387791288426101</v>
      </c>
      <c r="G156" s="6">
        <v>38.612208711573999</v>
      </c>
    </row>
    <row r="157" spans="1:7" x14ac:dyDescent="0.25">
      <c r="A157" s="6" t="s">
        <v>129</v>
      </c>
      <c r="B157" s="6" t="s">
        <v>130</v>
      </c>
      <c r="C157" s="6" t="s">
        <v>15</v>
      </c>
      <c r="D157" s="6">
        <v>999.46845612699997</v>
      </c>
      <c r="E157" s="6">
        <v>1281.699332141</v>
      </c>
      <c r="F157" s="6">
        <v>43.813894851016499</v>
      </c>
      <c r="G157" s="6">
        <v>56.186105148983501</v>
      </c>
    </row>
    <row r="158" spans="1:7" x14ac:dyDescent="0.25">
      <c r="A158" s="6" t="s">
        <v>129</v>
      </c>
      <c r="B158" s="6" t="s">
        <v>130</v>
      </c>
      <c r="C158" s="6" t="s">
        <v>16</v>
      </c>
      <c r="D158" s="6">
        <v>42369.090596896</v>
      </c>
      <c r="E158" s="6">
        <v>28461.741615331001</v>
      </c>
      <c r="F158" s="6">
        <v>59.817298870564599</v>
      </c>
      <c r="G158" s="6">
        <v>40.182701129435401</v>
      </c>
    </row>
    <row r="159" spans="1:7" x14ac:dyDescent="0.25">
      <c r="A159" s="6" t="s">
        <v>131</v>
      </c>
      <c r="B159" s="6" t="s">
        <v>132</v>
      </c>
      <c r="C159" s="6" t="s">
        <v>15</v>
      </c>
      <c r="D159" s="6">
        <v>3392.5110006909999</v>
      </c>
      <c r="E159" s="6">
        <v>3280.299755777</v>
      </c>
      <c r="F159" s="6">
        <v>50.840809435553297</v>
      </c>
      <c r="G159" s="6">
        <v>49.159190564446703</v>
      </c>
    </row>
    <row r="160" spans="1:7" x14ac:dyDescent="0.25">
      <c r="A160" s="6" t="s">
        <v>131</v>
      </c>
      <c r="B160" s="6" t="s">
        <v>132</v>
      </c>
      <c r="C160" s="6" t="s">
        <v>16</v>
      </c>
      <c r="D160" s="6">
        <v>46511.433876308998</v>
      </c>
      <c r="E160" s="6">
        <v>26151.755366885001</v>
      </c>
      <c r="F160" s="6">
        <v>64.009623525663599</v>
      </c>
      <c r="G160" s="6">
        <v>35.990376474336401</v>
      </c>
    </row>
    <row r="161" spans="1:7" x14ac:dyDescent="0.25">
      <c r="A161" s="6" t="s">
        <v>133</v>
      </c>
      <c r="B161" s="6" t="s">
        <v>134</v>
      </c>
      <c r="C161" s="6" t="s">
        <v>15</v>
      </c>
      <c r="D161" s="6">
        <v>6692.654313905</v>
      </c>
      <c r="E161" s="6">
        <v>5629.1132528340004</v>
      </c>
      <c r="F161" s="6">
        <v>54.315700062148103</v>
      </c>
      <c r="G161" s="6">
        <v>45.684299937851897</v>
      </c>
    </row>
    <row r="162" spans="1:7" x14ac:dyDescent="0.25">
      <c r="A162" s="6" t="s">
        <v>133</v>
      </c>
      <c r="B162" s="6" t="s">
        <v>134</v>
      </c>
      <c r="C162" s="6" t="s">
        <v>16</v>
      </c>
      <c r="D162" s="6">
        <v>143261.01468436801</v>
      </c>
      <c r="E162" s="6">
        <v>85531.217748690004</v>
      </c>
      <c r="F162" s="6">
        <v>62.616205611912299</v>
      </c>
      <c r="G162" s="6">
        <v>37.383794388087701</v>
      </c>
    </row>
    <row r="163" spans="1:7" x14ac:dyDescent="0.25">
      <c r="A163" s="6" t="s">
        <v>135</v>
      </c>
      <c r="B163" s="6" t="s">
        <v>136</v>
      </c>
      <c r="C163" s="6" t="s">
        <v>15</v>
      </c>
      <c r="D163" s="6">
        <v>388.40715695099999</v>
      </c>
      <c r="E163" s="6">
        <v>416.35521519299999</v>
      </c>
      <c r="F163" s="6">
        <v>48.263583188690703</v>
      </c>
      <c r="G163" s="6">
        <v>51.736416811309297</v>
      </c>
    </row>
    <row r="164" spans="1:7" x14ac:dyDescent="0.25">
      <c r="A164" s="6" t="s">
        <v>135</v>
      </c>
      <c r="B164" s="6" t="s">
        <v>136</v>
      </c>
      <c r="C164" s="6" t="s">
        <v>16</v>
      </c>
      <c r="D164" s="6">
        <v>9866.5918339500004</v>
      </c>
      <c r="E164" s="6">
        <v>6377.6457943530004</v>
      </c>
      <c r="F164" s="6">
        <v>60.7390267226763</v>
      </c>
      <c r="G164" s="6">
        <v>39.2609732773237</v>
      </c>
    </row>
    <row r="165" spans="1:7" x14ac:dyDescent="0.25">
      <c r="A165" s="6" t="s">
        <v>137</v>
      </c>
      <c r="B165" s="6" t="s">
        <v>138</v>
      </c>
      <c r="C165" s="6" t="s">
        <v>15</v>
      </c>
      <c r="D165" s="6">
        <v>8928.8889873999997</v>
      </c>
      <c r="E165" s="6">
        <v>6952.7854133500005</v>
      </c>
      <c r="F165" s="6">
        <v>56.221332600662898</v>
      </c>
      <c r="G165" s="6">
        <v>43.778667399337102</v>
      </c>
    </row>
    <row r="166" spans="1:7" x14ac:dyDescent="0.25">
      <c r="A166" s="6" t="s">
        <v>137</v>
      </c>
      <c r="B166" s="6" t="s">
        <v>138</v>
      </c>
      <c r="C166" s="6" t="s">
        <v>16</v>
      </c>
      <c r="D166" s="6">
        <v>219605.53685278</v>
      </c>
      <c r="E166" s="6">
        <v>126234.78874632</v>
      </c>
      <c r="F166" s="6">
        <v>63.499112335253798</v>
      </c>
      <c r="G166" s="6">
        <v>36.500887664746202</v>
      </c>
    </row>
    <row r="167" spans="1:7" x14ac:dyDescent="0.25">
      <c r="A167" s="6" t="s">
        <v>139</v>
      </c>
      <c r="B167" s="6" t="s">
        <v>140</v>
      </c>
      <c r="C167" s="6" t="s">
        <v>15</v>
      </c>
      <c r="D167" s="6">
        <v>14320.941164743999</v>
      </c>
      <c r="E167" s="6">
        <v>11498.713393147</v>
      </c>
      <c r="F167" s="6">
        <v>55.4652701980757</v>
      </c>
      <c r="G167" s="6">
        <v>44.5347298019243</v>
      </c>
    </row>
    <row r="168" spans="1:7" x14ac:dyDescent="0.25">
      <c r="A168" s="6" t="s">
        <v>139</v>
      </c>
      <c r="B168" s="6" t="s">
        <v>140</v>
      </c>
      <c r="C168" s="6" t="s">
        <v>16</v>
      </c>
      <c r="D168" s="6">
        <v>353486.60563787399</v>
      </c>
      <c r="E168" s="6">
        <v>227492.73980431899</v>
      </c>
      <c r="F168" s="6">
        <v>60.843231073701901</v>
      </c>
      <c r="G168" s="6">
        <v>39.156768926298099</v>
      </c>
    </row>
    <row r="169" spans="1:7" x14ac:dyDescent="0.25">
      <c r="A169" s="6" t="s">
        <v>141</v>
      </c>
      <c r="B169" s="6" t="s">
        <v>142</v>
      </c>
      <c r="C169" s="6" t="s">
        <v>15</v>
      </c>
      <c r="D169" s="6">
        <v>265.79941482700002</v>
      </c>
      <c r="E169" s="6">
        <v>63.854807469000001</v>
      </c>
      <c r="F169" s="6">
        <v>80.629761989924106</v>
      </c>
      <c r="G169" s="6">
        <v>19.370238010075902</v>
      </c>
    </row>
    <row r="170" spans="1:7" x14ac:dyDescent="0.25">
      <c r="A170" s="6" t="s">
        <v>141</v>
      </c>
      <c r="B170" s="6" t="s">
        <v>142</v>
      </c>
      <c r="C170" s="6" t="s">
        <v>16</v>
      </c>
      <c r="D170" s="6">
        <v>2298.2630160610001</v>
      </c>
      <c r="E170" s="6">
        <v>508.08276158199999</v>
      </c>
      <c r="F170" s="6">
        <v>81.895218841894504</v>
      </c>
      <c r="G170" s="6">
        <v>18.104781158105499</v>
      </c>
    </row>
    <row r="171" spans="1:7" x14ac:dyDescent="0.25">
      <c r="A171" t="s">
        <v>19</v>
      </c>
    </row>
    <row r="172" spans="1:7" x14ac:dyDescent="0.25">
      <c r="A172" t="s">
        <v>20</v>
      </c>
    </row>
    <row r="173" spans="1:7" x14ac:dyDescent="0.25">
      <c r="A173" t="s">
        <v>21</v>
      </c>
    </row>
    <row r="174" spans="1:7" x14ac:dyDescent="0.25">
      <c r="A174" t="s">
        <v>22</v>
      </c>
    </row>
    <row r="175" spans="1:7" x14ac:dyDescent="0.25">
      <c r="A175" t="s">
        <v>23</v>
      </c>
    </row>
    <row r="178" spans="1:7" x14ac:dyDescent="0.25">
      <c r="G178" s="7" t="str">
        <f>HYPERLINK("#'Indice'!A1", "Ir al índice")</f>
        <v>Ir al índice</v>
      </c>
    </row>
    <row r="179" spans="1:7" ht="17.25" x14ac:dyDescent="0.3">
      <c r="A179" s="4" t="s">
        <v>806</v>
      </c>
    </row>
    <row r="180" spans="1:7" x14ac:dyDescent="0.25">
      <c r="A180" s="5" t="s">
        <v>25</v>
      </c>
      <c r="B180" s="5" t="s">
        <v>102</v>
      </c>
      <c r="C180" s="5" t="s">
        <v>11</v>
      </c>
      <c r="D180" s="5" t="s">
        <v>799</v>
      </c>
      <c r="E180" s="5" t="s">
        <v>800</v>
      </c>
      <c r="F180" s="5" t="s">
        <v>801</v>
      </c>
      <c r="G180" s="5" t="s">
        <v>802</v>
      </c>
    </row>
    <row r="181" spans="1:7" x14ac:dyDescent="0.25">
      <c r="A181" s="6" t="s">
        <v>103</v>
      </c>
      <c r="B181" s="6" t="s">
        <v>104</v>
      </c>
      <c r="C181" s="6" t="s">
        <v>15</v>
      </c>
      <c r="D181" s="6">
        <v>11288.19012721</v>
      </c>
      <c r="E181" s="6">
        <v>10611.479470710001</v>
      </c>
      <c r="F181" s="6">
        <v>51.5450248084206</v>
      </c>
      <c r="G181" s="6">
        <v>48.4549751915794</v>
      </c>
    </row>
    <row r="182" spans="1:7" x14ac:dyDescent="0.25">
      <c r="A182" s="6" t="s">
        <v>103</v>
      </c>
      <c r="B182" s="6" t="s">
        <v>104</v>
      </c>
      <c r="C182" s="6" t="s">
        <v>16</v>
      </c>
      <c r="D182" s="6">
        <v>314471.92553750001</v>
      </c>
      <c r="E182" s="6">
        <v>192069.40486648999</v>
      </c>
      <c r="F182" s="6">
        <v>62.082184939715397</v>
      </c>
      <c r="G182" s="6">
        <v>37.917815060284603</v>
      </c>
    </row>
    <row r="183" spans="1:7" x14ac:dyDescent="0.25">
      <c r="A183" s="6" t="s">
        <v>105</v>
      </c>
      <c r="B183" s="6" t="s">
        <v>106</v>
      </c>
      <c r="C183" s="6" t="s">
        <v>15</v>
      </c>
      <c r="D183" s="6">
        <v>3803.1786732599999</v>
      </c>
      <c r="E183" s="6">
        <v>3083.0860159710001</v>
      </c>
      <c r="F183" s="6">
        <v>55.2284706570683</v>
      </c>
      <c r="G183" s="6">
        <v>44.7715293429317</v>
      </c>
    </row>
    <row r="184" spans="1:7" x14ac:dyDescent="0.25">
      <c r="A184" s="6" t="s">
        <v>105</v>
      </c>
      <c r="B184" s="6" t="s">
        <v>106</v>
      </c>
      <c r="C184" s="6" t="s">
        <v>16</v>
      </c>
      <c r="D184" s="6">
        <v>80852.066927622</v>
      </c>
      <c r="E184" s="6">
        <v>65926.668380720002</v>
      </c>
      <c r="F184" s="6">
        <v>55.084319099612003</v>
      </c>
      <c r="G184" s="6">
        <v>44.915680900387997</v>
      </c>
    </row>
    <row r="185" spans="1:7" x14ac:dyDescent="0.25">
      <c r="A185" s="6" t="s">
        <v>107</v>
      </c>
      <c r="B185" s="6" t="s">
        <v>108</v>
      </c>
      <c r="C185" s="6" t="s">
        <v>15</v>
      </c>
      <c r="D185" s="6">
        <v>2138.2955858989999</v>
      </c>
      <c r="E185" s="6">
        <v>2131.8756218079998</v>
      </c>
      <c r="F185" s="6">
        <v>50.075172209481998</v>
      </c>
      <c r="G185" s="6">
        <v>49.924827790517902</v>
      </c>
    </row>
    <row r="186" spans="1:7" x14ac:dyDescent="0.25">
      <c r="A186" s="6" t="s">
        <v>107</v>
      </c>
      <c r="B186" s="6" t="s">
        <v>108</v>
      </c>
      <c r="C186" s="6" t="s">
        <v>16</v>
      </c>
      <c r="D186" s="6">
        <v>56707.034017368002</v>
      </c>
      <c r="E186" s="6">
        <v>41136.794775217</v>
      </c>
      <c r="F186" s="6">
        <v>57.956679248089202</v>
      </c>
      <c r="G186" s="6">
        <v>42.043320751910798</v>
      </c>
    </row>
    <row r="187" spans="1:7" x14ac:dyDescent="0.25">
      <c r="A187" s="6" t="s">
        <v>109</v>
      </c>
      <c r="B187" s="6" t="s">
        <v>110</v>
      </c>
      <c r="C187" s="6" t="s">
        <v>15</v>
      </c>
      <c r="D187" s="6">
        <v>8810.5336108419997</v>
      </c>
      <c r="E187" s="6">
        <v>7039.5509938690002</v>
      </c>
      <c r="F187" s="6">
        <v>55.586666131885003</v>
      </c>
      <c r="G187" s="6">
        <v>44.413333868115103</v>
      </c>
    </row>
    <row r="188" spans="1:7" x14ac:dyDescent="0.25">
      <c r="A188" s="6" t="s">
        <v>109</v>
      </c>
      <c r="B188" s="6" t="s">
        <v>110</v>
      </c>
      <c r="C188" s="6" t="s">
        <v>16</v>
      </c>
      <c r="D188" s="6">
        <v>236620.66051468399</v>
      </c>
      <c r="E188" s="6">
        <v>130169.254880208</v>
      </c>
      <c r="F188" s="6">
        <v>64.5112230689152</v>
      </c>
      <c r="G188" s="6">
        <v>35.4887769310848</v>
      </c>
    </row>
    <row r="189" spans="1:7" x14ac:dyDescent="0.25">
      <c r="A189" s="6" t="s">
        <v>111</v>
      </c>
      <c r="B189" s="6" t="s">
        <v>112</v>
      </c>
      <c r="C189" s="6" t="s">
        <v>15</v>
      </c>
      <c r="D189" s="6">
        <v>7082.9413243790004</v>
      </c>
      <c r="E189" s="6">
        <v>6457.589602006</v>
      </c>
      <c r="F189" s="6">
        <v>52.309184646351099</v>
      </c>
      <c r="G189" s="6">
        <v>47.690815353648901</v>
      </c>
    </row>
    <row r="190" spans="1:7" x14ac:dyDescent="0.25">
      <c r="A190" s="6" t="s">
        <v>111</v>
      </c>
      <c r="B190" s="6" t="s">
        <v>112</v>
      </c>
      <c r="C190" s="6" t="s">
        <v>16</v>
      </c>
      <c r="D190" s="6">
        <v>205752.227886073</v>
      </c>
      <c r="E190" s="6">
        <v>131932.24118621301</v>
      </c>
      <c r="F190" s="6">
        <v>60.930320085887303</v>
      </c>
      <c r="G190" s="6">
        <v>39.069679914112697</v>
      </c>
    </row>
    <row r="191" spans="1:7" x14ac:dyDescent="0.25">
      <c r="A191" s="6" t="s">
        <v>113</v>
      </c>
      <c r="B191" s="6" t="s">
        <v>114</v>
      </c>
      <c r="C191" s="6" t="s">
        <v>15</v>
      </c>
      <c r="D191" s="6">
        <v>3103.711048738</v>
      </c>
      <c r="E191" s="6">
        <v>2898.5462237420002</v>
      </c>
      <c r="F191" s="6">
        <v>51.709063904480303</v>
      </c>
      <c r="G191" s="6">
        <v>48.290936095519697</v>
      </c>
    </row>
    <row r="192" spans="1:7" x14ac:dyDescent="0.25">
      <c r="A192" s="6" t="s">
        <v>113</v>
      </c>
      <c r="B192" s="6" t="s">
        <v>114</v>
      </c>
      <c r="C192" s="6" t="s">
        <v>16</v>
      </c>
      <c r="D192" s="6">
        <v>107094.53455118999</v>
      </c>
      <c r="E192" s="6">
        <v>57343.208175157</v>
      </c>
      <c r="F192" s="6">
        <v>65.127708989178899</v>
      </c>
      <c r="G192" s="6">
        <v>34.872291010821101</v>
      </c>
    </row>
    <row r="193" spans="1:7" x14ac:dyDescent="0.25">
      <c r="A193" s="6" t="s">
        <v>115</v>
      </c>
      <c r="B193" s="6" t="s">
        <v>116</v>
      </c>
      <c r="C193" s="6" t="s">
        <v>15</v>
      </c>
      <c r="D193" s="6">
        <v>16423.653617044001</v>
      </c>
      <c r="E193" s="6">
        <v>11782.326879429</v>
      </c>
      <c r="F193" s="6">
        <v>58.2275578723373</v>
      </c>
      <c r="G193" s="6">
        <v>41.7724421276627</v>
      </c>
    </row>
    <row r="194" spans="1:7" x14ac:dyDescent="0.25">
      <c r="A194" s="6" t="s">
        <v>115</v>
      </c>
      <c r="B194" s="6" t="s">
        <v>116</v>
      </c>
      <c r="C194" s="6" t="s">
        <v>16</v>
      </c>
      <c r="D194" s="6">
        <v>426801.07561611698</v>
      </c>
      <c r="E194" s="6">
        <v>229562.943884837</v>
      </c>
      <c r="F194" s="6">
        <v>65.025056666058902</v>
      </c>
      <c r="G194" s="6">
        <v>34.974943333941098</v>
      </c>
    </row>
    <row r="195" spans="1:7" x14ac:dyDescent="0.25">
      <c r="A195" s="6" t="s">
        <v>117</v>
      </c>
      <c r="B195" s="6" t="s">
        <v>118</v>
      </c>
      <c r="C195" s="6" t="s">
        <v>15</v>
      </c>
      <c r="D195" s="6">
        <v>20599.257502237</v>
      </c>
      <c r="E195" s="6">
        <v>13965.964349506001</v>
      </c>
      <c r="F195" s="6">
        <v>59.595328479566099</v>
      </c>
      <c r="G195" s="6">
        <v>40.404671520433901</v>
      </c>
    </row>
    <row r="196" spans="1:7" x14ac:dyDescent="0.25">
      <c r="A196" s="6" t="s">
        <v>117</v>
      </c>
      <c r="B196" s="6" t="s">
        <v>118</v>
      </c>
      <c r="C196" s="6" t="s">
        <v>16</v>
      </c>
      <c r="D196" s="6">
        <v>645388.80728187796</v>
      </c>
      <c r="E196" s="6">
        <v>329710.97086657397</v>
      </c>
      <c r="F196" s="6">
        <v>66.186950478786997</v>
      </c>
      <c r="G196" s="6">
        <v>33.813049521213003</v>
      </c>
    </row>
    <row r="197" spans="1:7" x14ac:dyDescent="0.25">
      <c r="A197" s="6" t="s">
        <v>119</v>
      </c>
      <c r="B197" s="6" t="s">
        <v>120</v>
      </c>
      <c r="C197" s="6" t="s">
        <v>15</v>
      </c>
      <c r="D197" s="6">
        <v>8315.8377147520005</v>
      </c>
      <c r="E197" s="6">
        <v>5483.2329177210004</v>
      </c>
      <c r="F197" s="6">
        <v>60.263752076046003</v>
      </c>
      <c r="G197" s="6">
        <v>39.736247923953997</v>
      </c>
    </row>
    <row r="198" spans="1:7" x14ac:dyDescent="0.25">
      <c r="A198" s="6" t="s">
        <v>119</v>
      </c>
      <c r="B198" s="6" t="s">
        <v>120</v>
      </c>
      <c r="C198" s="6" t="s">
        <v>16</v>
      </c>
      <c r="D198" s="6">
        <v>232905.50811824499</v>
      </c>
      <c r="E198" s="6">
        <v>114769.421248983</v>
      </c>
      <c r="F198" s="6">
        <v>66.989445727977994</v>
      </c>
      <c r="G198" s="6">
        <v>33.010554272021999</v>
      </c>
    </row>
    <row r="199" spans="1:7" x14ac:dyDescent="0.25">
      <c r="A199" s="6" t="s">
        <v>121</v>
      </c>
      <c r="B199" s="6" t="s">
        <v>122</v>
      </c>
      <c r="C199" s="6" t="s">
        <v>15</v>
      </c>
      <c r="D199" s="6">
        <v>18849.49121376</v>
      </c>
      <c r="E199" s="6">
        <v>14963.89284963</v>
      </c>
      <c r="F199" s="6">
        <v>55.745651421410003</v>
      </c>
      <c r="G199" s="6">
        <v>44.254348578589997</v>
      </c>
    </row>
    <row r="200" spans="1:7" x14ac:dyDescent="0.25">
      <c r="A200" s="6" t="s">
        <v>121</v>
      </c>
      <c r="B200" s="6" t="s">
        <v>122</v>
      </c>
      <c r="C200" s="6" t="s">
        <v>16</v>
      </c>
      <c r="D200" s="6">
        <v>479713.91430151003</v>
      </c>
      <c r="E200" s="6">
        <v>272611.7016347</v>
      </c>
      <c r="F200" s="6">
        <v>63.764134058434799</v>
      </c>
      <c r="G200" s="6">
        <v>36.235865941565201</v>
      </c>
    </row>
    <row r="201" spans="1:7" x14ac:dyDescent="0.25">
      <c r="A201" s="6" t="s">
        <v>123</v>
      </c>
      <c r="B201" s="6" t="s">
        <v>124</v>
      </c>
      <c r="C201" s="6" t="s">
        <v>15</v>
      </c>
      <c r="D201" s="6">
        <v>16088.238430130001</v>
      </c>
      <c r="E201" s="6">
        <v>16311.35395724</v>
      </c>
      <c r="F201" s="6">
        <v>49.655681583208803</v>
      </c>
      <c r="G201" s="6">
        <v>50.344318416791197</v>
      </c>
    </row>
    <row r="202" spans="1:7" x14ac:dyDescent="0.25">
      <c r="A202" s="6" t="s">
        <v>123</v>
      </c>
      <c r="B202" s="6" t="s">
        <v>124</v>
      </c>
      <c r="C202" s="6" t="s">
        <v>16</v>
      </c>
      <c r="D202" s="6">
        <v>689013.11617687996</v>
      </c>
      <c r="E202" s="6">
        <v>413263.29143652</v>
      </c>
      <c r="F202" s="6">
        <v>62.508197709565501</v>
      </c>
      <c r="G202" s="6">
        <v>37.491802290434499</v>
      </c>
    </row>
    <row r="203" spans="1:7" x14ac:dyDescent="0.25">
      <c r="A203" s="6" t="s">
        <v>125</v>
      </c>
      <c r="B203" s="6" t="s">
        <v>126</v>
      </c>
      <c r="C203" s="6" t="s">
        <v>15</v>
      </c>
      <c r="D203" s="6">
        <v>3029.4909948260001</v>
      </c>
      <c r="E203" s="6">
        <v>3416.302176439</v>
      </c>
      <c r="F203" s="6">
        <v>46.999506722172001</v>
      </c>
      <c r="G203" s="6">
        <v>53.000493277827999</v>
      </c>
    </row>
    <row r="204" spans="1:7" x14ac:dyDescent="0.25">
      <c r="A204" s="6" t="s">
        <v>125</v>
      </c>
      <c r="B204" s="6" t="s">
        <v>126</v>
      </c>
      <c r="C204" s="6" t="s">
        <v>16</v>
      </c>
      <c r="D204" s="6">
        <v>73728.698931309002</v>
      </c>
      <c r="E204" s="6">
        <v>53715.507898267002</v>
      </c>
      <c r="F204" s="6">
        <v>57.851746082034403</v>
      </c>
      <c r="G204" s="6">
        <v>42.148253917965597</v>
      </c>
    </row>
    <row r="205" spans="1:7" x14ac:dyDescent="0.25">
      <c r="A205" s="6" t="s">
        <v>127</v>
      </c>
      <c r="B205" s="6" t="s">
        <v>128</v>
      </c>
      <c r="C205" s="6" t="s">
        <v>15</v>
      </c>
      <c r="D205" s="6">
        <v>2556.1227547029998</v>
      </c>
      <c r="E205" s="6">
        <v>2664.2800168429999</v>
      </c>
      <c r="F205" s="6">
        <v>48.964090829068603</v>
      </c>
      <c r="G205" s="6">
        <v>51.035909170931397</v>
      </c>
    </row>
    <row r="206" spans="1:7" x14ac:dyDescent="0.25">
      <c r="A206" s="6" t="s">
        <v>127</v>
      </c>
      <c r="B206" s="6" t="s">
        <v>128</v>
      </c>
      <c r="C206" s="6" t="s">
        <v>16</v>
      </c>
      <c r="D206" s="6">
        <v>84709.379823859999</v>
      </c>
      <c r="E206" s="6">
        <v>53281.217403948998</v>
      </c>
      <c r="F206" s="6">
        <v>61.387791288426101</v>
      </c>
      <c r="G206" s="6">
        <v>38.612208711573999</v>
      </c>
    </row>
    <row r="207" spans="1:7" x14ac:dyDescent="0.25">
      <c r="A207" s="6" t="s">
        <v>129</v>
      </c>
      <c r="B207" s="6" t="s">
        <v>130</v>
      </c>
      <c r="C207" s="6" t="s">
        <v>15</v>
      </c>
      <c r="D207" s="6">
        <v>999.46845612699997</v>
      </c>
      <c r="E207" s="6">
        <v>1281.699332141</v>
      </c>
      <c r="F207" s="6">
        <v>43.813894851016499</v>
      </c>
      <c r="G207" s="6">
        <v>56.186105148983501</v>
      </c>
    </row>
    <row r="208" spans="1:7" x14ac:dyDescent="0.25">
      <c r="A208" s="6" t="s">
        <v>129</v>
      </c>
      <c r="B208" s="6" t="s">
        <v>130</v>
      </c>
      <c r="C208" s="6" t="s">
        <v>16</v>
      </c>
      <c r="D208" s="6">
        <v>42369.090596896</v>
      </c>
      <c r="E208" s="6">
        <v>28461.741615331001</v>
      </c>
      <c r="F208" s="6">
        <v>59.817298870564599</v>
      </c>
      <c r="G208" s="6">
        <v>40.182701129435401</v>
      </c>
    </row>
    <row r="209" spans="1:7" x14ac:dyDescent="0.25">
      <c r="A209" s="6" t="s">
        <v>131</v>
      </c>
      <c r="B209" s="6" t="s">
        <v>132</v>
      </c>
      <c r="C209" s="6" t="s">
        <v>15</v>
      </c>
      <c r="D209" s="6">
        <v>3392.5110006909999</v>
      </c>
      <c r="E209" s="6">
        <v>3280.299755777</v>
      </c>
      <c r="F209" s="6">
        <v>50.840809435553297</v>
      </c>
      <c r="G209" s="6">
        <v>49.159190564446703</v>
      </c>
    </row>
    <row r="210" spans="1:7" x14ac:dyDescent="0.25">
      <c r="A210" s="6" t="s">
        <v>131</v>
      </c>
      <c r="B210" s="6" t="s">
        <v>132</v>
      </c>
      <c r="C210" s="6" t="s">
        <v>16</v>
      </c>
      <c r="D210" s="6">
        <v>46511.433876308998</v>
      </c>
      <c r="E210" s="6">
        <v>26151.755366885001</v>
      </c>
      <c r="F210" s="6">
        <v>64.009623525663599</v>
      </c>
      <c r="G210" s="6">
        <v>35.990376474336401</v>
      </c>
    </row>
    <row r="211" spans="1:7" x14ac:dyDescent="0.25">
      <c r="A211" s="6" t="s">
        <v>133</v>
      </c>
      <c r="B211" s="6" t="s">
        <v>134</v>
      </c>
      <c r="C211" s="6" t="s">
        <v>15</v>
      </c>
      <c r="D211" s="6">
        <v>6692.654313905</v>
      </c>
      <c r="E211" s="6">
        <v>5629.1132528340004</v>
      </c>
      <c r="F211" s="6">
        <v>54.315700062148103</v>
      </c>
      <c r="G211" s="6">
        <v>45.684299937851897</v>
      </c>
    </row>
    <row r="212" spans="1:7" x14ac:dyDescent="0.25">
      <c r="A212" s="6" t="s">
        <v>133</v>
      </c>
      <c r="B212" s="6" t="s">
        <v>134</v>
      </c>
      <c r="C212" s="6" t="s">
        <v>16</v>
      </c>
      <c r="D212" s="6">
        <v>143261.01468436801</v>
      </c>
      <c r="E212" s="6">
        <v>85531.217748690004</v>
      </c>
      <c r="F212" s="6">
        <v>62.616205611912299</v>
      </c>
      <c r="G212" s="6">
        <v>37.383794388087701</v>
      </c>
    </row>
    <row r="213" spans="1:7" x14ac:dyDescent="0.25">
      <c r="A213" s="6" t="s">
        <v>135</v>
      </c>
      <c r="B213" s="6" t="s">
        <v>136</v>
      </c>
      <c r="C213" s="6" t="s">
        <v>15</v>
      </c>
      <c r="D213" s="6">
        <v>388.40715695099999</v>
      </c>
      <c r="E213" s="6">
        <v>416.35521519299999</v>
      </c>
      <c r="F213" s="6">
        <v>48.263583188690703</v>
      </c>
      <c r="G213" s="6">
        <v>51.736416811309297</v>
      </c>
    </row>
    <row r="214" spans="1:7" x14ac:dyDescent="0.25">
      <c r="A214" s="6" t="s">
        <v>135</v>
      </c>
      <c r="B214" s="6" t="s">
        <v>136</v>
      </c>
      <c r="C214" s="6" t="s">
        <v>16</v>
      </c>
      <c r="D214" s="6">
        <v>9866.5918339500004</v>
      </c>
      <c r="E214" s="6">
        <v>6377.6457943530004</v>
      </c>
      <c r="F214" s="6">
        <v>60.7390267226763</v>
      </c>
      <c r="G214" s="6">
        <v>39.2609732773237</v>
      </c>
    </row>
    <row r="215" spans="1:7" x14ac:dyDescent="0.25">
      <c r="A215" s="6" t="s">
        <v>137</v>
      </c>
      <c r="B215" s="6" t="s">
        <v>138</v>
      </c>
      <c r="C215" s="6" t="s">
        <v>15</v>
      </c>
      <c r="D215" s="6">
        <v>8928.8889873999997</v>
      </c>
      <c r="E215" s="6">
        <v>6952.7854133500005</v>
      </c>
      <c r="F215" s="6">
        <v>56.221332600662898</v>
      </c>
      <c r="G215" s="6">
        <v>43.778667399337102</v>
      </c>
    </row>
    <row r="216" spans="1:7" x14ac:dyDescent="0.25">
      <c r="A216" s="6" t="s">
        <v>137</v>
      </c>
      <c r="B216" s="6" t="s">
        <v>138</v>
      </c>
      <c r="C216" s="6" t="s">
        <v>16</v>
      </c>
      <c r="D216" s="6">
        <v>219605.53685278</v>
      </c>
      <c r="E216" s="6">
        <v>126234.78874632</v>
      </c>
      <c r="F216" s="6">
        <v>63.499112335253798</v>
      </c>
      <c r="G216" s="6">
        <v>36.500887664746202</v>
      </c>
    </row>
    <row r="217" spans="1:7" x14ac:dyDescent="0.25">
      <c r="A217" s="6" t="s">
        <v>139</v>
      </c>
      <c r="B217" s="6" t="s">
        <v>140</v>
      </c>
      <c r="C217" s="6" t="s">
        <v>15</v>
      </c>
      <c r="D217" s="6">
        <v>14121.985071339999</v>
      </c>
      <c r="E217" s="6">
        <v>11439.255945479999</v>
      </c>
      <c r="F217" s="6">
        <v>55.247650386173902</v>
      </c>
      <c r="G217" s="6">
        <v>44.752349613826098</v>
      </c>
    </row>
    <row r="218" spans="1:7" x14ac:dyDescent="0.25">
      <c r="A218" s="6" t="s">
        <v>139</v>
      </c>
      <c r="B218" s="6" t="s">
        <v>140</v>
      </c>
      <c r="C218" s="6" t="s">
        <v>16</v>
      </c>
      <c r="D218" s="6">
        <v>348274.53416699998</v>
      </c>
      <c r="E218" s="6">
        <v>224925.22481680999</v>
      </c>
      <c r="F218" s="6">
        <v>60.759713992977602</v>
      </c>
      <c r="G218" s="6">
        <v>39.240286007022398</v>
      </c>
    </row>
    <row r="219" spans="1:7" x14ac:dyDescent="0.25">
      <c r="A219" t="s">
        <v>19</v>
      </c>
    </row>
    <row r="220" spans="1:7" x14ac:dyDescent="0.25">
      <c r="A220" t="s">
        <v>20</v>
      </c>
    </row>
    <row r="221" spans="1:7" x14ac:dyDescent="0.25">
      <c r="A221" t="s">
        <v>21</v>
      </c>
    </row>
    <row r="222" spans="1:7" x14ac:dyDescent="0.25">
      <c r="A222" t="s">
        <v>22</v>
      </c>
    </row>
    <row r="223" spans="1:7" x14ac:dyDescent="0.25">
      <c r="A223" t="s">
        <v>23</v>
      </c>
    </row>
    <row r="226" spans="1:7" x14ac:dyDescent="0.25">
      <c r="G226" s="7" t="str">
        <f>HYPERLINK("#'Indice'!A1", "Ir al índice")</f>
        <v>Ir al índice</v>
      </c>
    </row>
    <row r="227" spans="1:7" ht="17.25" x14ac:dyDescent="0.3">
      <c r="A227" s="4" t="s">
        <v>807</v>
      </c>
    </row>
    <row r="228" spans="1:7" x14ac:dyDescent="0.25">
      <c r="A228" s="5" t="s">
        <v>25</v>
      </c>
      <c r="B228" s="5" t="s">
        <v>145</v>
      </c>
      <c r="C228" s="5" t="s">
        <v>11</v>
      </c>
      <c r="D228" s="5" t="s">
        <v>799</v>
      </c>
      <c r="E228" s="5" t="s">
        <v>800</v>
      </c>
      <c r="F228" s="5" t="s">
        <v>801</v>
      </c>
      <c r="G228" s="5" t="s">
        <v>802</v>
      </c>
    </row>
    <row r="229" spans="1:7" x14ac:dyDescent="0.25">
      <c r="A229" s="6" t="s">
        <v>123</v>
      </c>
      <c r="B229" s="6" t="s">
        <v>146</v>
      </c>
      <c r="C229" s="6" t="s">
        <v>15</v>
      </c>
      <c r="D229" s="6">
        <v>2516.5740081899999</v>
      </c>
      <c r="E229" s="6">
        <v>2214.0998234899998</v>
      </c>
      <c r="F229" s="6">
        <v>53.1969460954422</v>
      </c>
      <c r="G229" s="6">
        <v>46.8030539045578</v>
      </c>
    </row>
    <row r="230" spans="1:7" x14ac:dyDescent="0.25">
      <c r="A230" s="6" t="s">
        <v>123</v>
      </c>
      <c r="B230" s="6" t="s">
        <v>146</v>
      </c>
      <c r="C230" s="6" t="s">
        <v>16</v>
      </c>
      <c r="D230" s="6">
        <v>33840.96510175</v>
      </c>
      <c r="E230" s="6">
        <v>29049.361066230002</v>
      </c>
      <c r="F230" s="6">
        <v>53.809492117056003</v>
      </c>
      <c r="G230" s="6">
        <v>46.190507882943997</v>
      </c>
    </row>
    <row r="231" spans="1:7" x14ac:dyDescent="0.25">
      <c r="A231" s="6" t="s">
        <v>125</v>
      </c>
      <c r="B231" s="6" t="s">
        <v>147</v>
      </c>
      <c r="C231" s="6" t="s">
        <v>15</v>
      </c>
      <c r="D231" s="6">
        <v>1246.2281814800001</v>
      </c>
      <c r="E231" s="6">
        <v>1311.04585262</v>
      </c>
      <c r="F231" s="6">
        <v>48.732680380051399</v>
      </c>
      <c r="G231" s="6">
        <v>51.267319619948601</v>
      </c>
    </row>
    <row r="232" spans="1:7" x14ac:dyDescent="0.25">
      <c r="A232" s="6" t="s">
        <v>125</v>
      </c>
      <c r="B232" s="6" t="s">
        <v>147</v>
      </c>
      <c r="C232" s="6" t="s">
        <v>16</v>
      </c>
      <c r="D232" s="6">
        <v>35832.019270090001</v>
      </c>
      <c r="E232" s="6">
        <v>19919.7066954</v>
      </c>
      <c r="F232" s="6">
        <v>64.270690547355997</v>
      </c>
      <c r="G232" s="6">
        <v>35.729309452644003</v>
      </c>
    </row>
    <row r="233" spans="1:7" x14ac:dyDescent="0.25">
      <c r="A233" s="6" t="s">
        <v>127</v>
      </c>
      <c r="B233" s="6" t="s">
        <v>148</v>
      </c>
      <c r="C233" s="6" t="s">
        <v>15</v>
      </c>
      <c r="D233" s="6">
        <v>2176.82912536</v>
      </c>
      <c r="E233" s="6">
        <v>2279.6659514900002</v>
      </c>
      <c r="F233" s="6">
        <v>48.846214072307603</v>
      </c>
      <c r="G233" s="6">
        <v>51.153785927692397</v>
      </c>
    </row>
    <row r="234" spans="1:7" x14ac:dyDescent="0.25">
      <c r="A234" s="6" t="s">
        <v>127</v>
      </c>
      <c r="B234" s="6" t="s">
        <v>148</v>
      </c>
      <c r="C234" s="6" t="s">
        <v>16</v>
      </c>
      <c r="D234" s="6">
        <v>81634.834706010006</v>
      </c>
      <c r="E234" s="6">
        <v>35534.670217420004</v>
      </c>
      <c r="F234" s="6">
        <v>69.672424373012603</v>
      </c>
      <c r="G234" s="6">
        <v>30.3275756269874</v>
      </c>
    </row>
    <row r="235" spans="1:7" x14ac:dyDescent="0.25">
      <c r="A235" s="6" t="s">
        <v>137</v>
      </c>
      <c r="B235" s="6" t="s">
        <v>149</v>
      </c>
      <c r="C235" s="6" t="s">
        <v>15</v>
      </c>
      <c r="D235" s="6">
        <v>1669.6428373700001</v>
      </c>
      <c r="E235" s="6">
        <v>1361.7714613999999</v>
      </c>
      <c r="F235" s="6">
        <v>55.078015500799701</v>
      </c>
      <c r="G235" s="6">
        <v>44.921984499200299</v>
      </c>
    </row>
    <row r="236" spans="1:7" x14ac:dyDescent="0.25">
      <c r="A236" s="6" t="s">
        <v>137</v>
      </c>
      <c r="B236" s="6" t="s">
        <v>149</v>
      </c>
      <c r="C236" s="6" t="s">
        <v>16</v>
      </c>
      <c r="D236" s="6">
        <v>51217.897439649998</v>
      </c>
      <c r="E236" s="6">
        <v>27439.688261719999</v>
      </c>
      <c r="F236" s="6">
        <v>65.115013361969901</v>
      </c>
      <c r="G236" s="6">
        <v>34.884986638030099</v>
      </c>
    </row>
    <row r="237" spans="1:7" x14ac:dyDescent="0.25">
      <c r="A237" s="6" t="s">
        <v>139</v>
      </c>
      <c r="B237" s="6" t="s">
        <v>150</v>
      </c>
      <c r="C237" s="6" t="s">
        <v>15</v>
      </c>
      <c r="D237" s="6">
        <v>1850.7842562400001</v>
      </c>
      <c r="E237" s="6">
        <v>1684.19648947</v>
      </c>
      <c r="F237" s="6">
        <v>52.356275447499499</v>
      </c>
      <c r="G237" s="6">
        <v>47.643724552500501</v>
      </c>
    </row>
    <row r="238" spans="1:7" x14ac:dyDescent="0.25">
      <c r="A238" s="6" t="s">
        <v>139</v>
      </c>
      <c r="B238" s="6" t="s">
        <v>150</v>
      </c>
      <c r="C238" s="6" t="s">
        <v>16</v>
      </c>
      <c r="D238" s="6">
        <v>63664.33805885</v>
      </c>
      <c r="E238" s="6">
        <v>29227.681194280001</v>
      </c>
      <c r="F238" s="6">
        <v>68.535853317350302</v>
      </c>
      <c r="G238" s="6">
        <v>31.464146682649702</v>
      </c>
    </row>
    <row r="239" spans="1:7" x14ac:dyDescent="0.25">
      <c r="A239" s="6" t="s">
        <v>151</v>
      </c>
      <c r="B239" s="6" t="s">
        <v>152</v>
      </c>
      <c r="C239" s="6" t="s">
        <v>15</v>
      </c>
      <c r="D239" s="6">
        <v>378.788977886</v>
      </c>
      <c r="E239" s="6">
        <v>477.56537168900002</v>
      </c>
      <c r="F239" s="6">
        <v>44.2327382436942</v>
      </c>
      <c r="G239" s="6">
        <v>55.7672617563058</v>
      </c>
    </row>
    <row r="240" spans="1:7" x14ac:dyDescent="0.25">
      <c r="A240" s="6" t="s">
        <v>151</v>
      </c>
      <c r="B240" s="6" t="s">
        <v>152</v>
      </c>
      <c r="C240" s="6" t="s">
        <v>16</v>
      </c>
      <c r="D240" s="6">
        <v>15624.789479118999</v>
      </c>
      <c r="E240" s="6">
        <v>10828.856171707001</v>
      </c>
      <c r="F240" s="6">
        <v>59.064787082120503</v>
      </c>
      <c r="G240" s="6">
        <v>40.935212917879497</v>
      </c>
    </row>
    <row r="241" spans="1:7" x14ac:dyDescent="0.25">
      <c r="A241" s="6" t="s">
        <v>153</v>
      </c>
      <c r="B241" s="6" t="s">
        <v>154</v>
      </c>
      <c r="C241" s="6" t="s">
        <v>15</v>
      </c>
      <c r="D241" s="6">
        <v>862.01434538000001</v>
      </c>
      <c r="E241" s="6">
        <v>536.95276802000001</v>
      </c>
      <c r="F241" s="6">
        <v>61.617913467957898</v>
      </c>
      <c r="G241" s="6">
        <v>38.382086532042102</v>
      </c>
    </row>
    <row r="242" spans="1:7" x14ac:dyDescent="0.25">
      <c r="A242" s="6" t="s">
        <v>153</v>
      </c>
      <c r="B242" s="6" t="s">
        <v>154</v>
      </c>
      <c r="C242" s="6" t="s">
        <v>16</v>
      </c>
      <c r="D242" s="6">
        <v>35401.849447159999</v>
      </c>
      <c r="E242" s="6">
        <v>15393.183441020001</v>
      </c>
      <c r="F242" s="6">
        <v>69.695494685658502</v>
      </c>
      <c r="G242" s="6">
        <v>30.304505314341501</v>
      </c>
    </row>
    <row r="243" spans="1:7" x14ac:dyDescent="0.25">
      <c r="A243" s="6" t="s">
        <v>155</v>
      </c>
      <c r="B243" s="6" t="s">
        <v>156</v>
      </c>
      <c r="C243" s="6" t="s">
        <v>15</v>
      </c>
      <c r="D243" s="6">
        <v>1160.5880133799999</v>
      </c>
      <c r="E243" s="6">
        <v>1365.06549698</v>
      </c>
      <c r="F243" s="6">
        <v>45.951988608863999</v>
      </c>
      <c r="G243" s="6">
        <v>54.048011391136001</v>
      </c>
    </row>
    <row r="244" spans="1:7" x14ac:dyDescent="0.25">
      <c r="A244" s="6" t="s">
        <v>155</v>
      </c>
      <c r="B244" s="6" t="s">
        <v>156</v>
      </c>
      <c r="C244" s="6" t="s">
        <v>16</v>
      </c>
      <c r="D244" s="6">
        <v>45266.023880640001</v>
      </c>
      <c r="E244" s="6">
        <v>28428.322609700001</v>
      </c>
      <c r="F244" s="6">
        <v>61.424011523833201</v>
      </c>
      <c r="G244" s="6">
        <v>38.575988476166799</v>
      </c>
    </row>
    <row r="245" spans="1:7" x14ac:dyDescent="0.25">
      <c r="A245" s="6" t="s">
        <v>157</v>
      </c>
      <c r="B245" s="6" t="s">
        <v>158</v>
      </c>
      <c r="C245" s="6" t="s">
        <v>15</v>
      </c>
      <c r="D245" s="6">
        <v>2360.6722982900001</v>
      </c>
      <c r="E245" s="6">
        <v>1876.1837148</v>
      </c>
      <c r="F245" s="6">
        <v>55.717548365971702</v>
      </c>
      <c r="G245" s="6">
        <v>44.282451634028298</v>
      </c>
    </row>
    <row r="246" spans="1:7" x14ac:dyDescent="0.25">
      <c r="A246" s="6" t="s">
        <v>157</v>
      </c>
      <c r="B246" s="6" t="s">
        <v>158</v>
      </c>
      <c r="C246" s="6" t="s">
        <v>16</v>
      </c>
      <c r="D246" s="6">
        <v>59677.056713589998</v>
      </c>
      <c r="E246" s="6">
        <v>34994.087273650002</v>
      </c>
      <c r="F246" s="6">
        <v>63.036163080096898</v>
      </c>
      <c r="G246" s="6">
        <v>36.963836919903102</v>
      </c>
    </row>
    <row r="247" spans="1:7" x14ac:dyDescent="0.25">
      <c r="A247" s="6" t="s">
        <v>159</v>
      </c>
      <c r="B247" s="6" t="s">
        <v>160</v>
      </c>
      <c r="C247" s="6" t="s">
        <v>15</v>
      </c>
      <c r="D247" s="6">
        <v>2014.0365387700001</v>
      </c>
      <c r="E247" s="6">
        <v>2260.1352280999999</v>
      </c>
      <c r="F247" s="6">
        <v>47.121095000936101</v>
      </c>
      <c r="G247" s="6">
        <v>52.878904999063899</v>
      </c>
    </row>
    <row r="248" spans="1:7" x14ac:dyDescent="0.25">
      <c r="A248" s="6" t="s">
        <v>159</v>
      </c>
      <c r="B248" s="6" t="s">
        <v>160</v>
      </c>
      <c r="C248" s="6" t="s">
        <v>16</v>
      </c>
      <c r="D248" s="6">
        <v>102917.14326538</v>
      </c>
      <c r="E248" s="6">
        <v>54749.684967360001</v>
      </c>
      <c r="F248" s="6">
        <v>65.275076830656303</v>
      </c>
      <c r="G248" s="6">
        <v>34.724923169343697</v>
      </c>
    </row>
    <row r="249" spans="1:7" x14ac:dyDescent="0.25">
      <c r="A249" s="6" t="s">
        <v>161</v>
      </c>
      <c r="B249" s="6" t="s">
        <v>162</v>
      </c>
      <c r="C249" s="6" t="s">
        <v>15</v>
      </c>
      <c r="D249" s="6">
        <v>4117.6441775000003</v>
      </c>
      <c r="E249" s="6">
        <v>4079.8156697600002</v>
      </c>
      <c r="F249" s="6">
        <v>50.2307331078459</v>
      </c>
      <c r="G249" s="6">
        <v>49.7692668921541</v>
      </c>
    </row>
    <row r="250" spans="1:7" x14ac:dyDescent="0.25">
      <c r="A250" s="6" t="s">
        <v>161</v>
      </c>
      <c r="B250" s="6" t="s">
        <v>162</v>
      </c>
      <c r="C250" s="6" t="s">
        <v>16</v>
      </c>
      <c r="D250" s="6">
        <v>146987.59870629001</v>
      </c>
      <c r="E250" s="6">
        <v>112703.94144821</v>
      </c>
      <c r="F250" s="6">
        <v>56.600842144815999</v>
      </c>
      <c r="G250" s="6">
        <v>43.399157855184001</v>
      </c>
    </row>
    <row r="251" spans="1:7" x14ac:dyDescent="0.25">
      <c r="A251" s="6" t="s">
        <v>163</v>
      </c>
      <c r="B251" s="6" t="s">
        <v>164</v>
      </c>
      <c r="C251" s="6" t="s">
        <v>15</v>
      </c>
      <c r="D251" s="6">
        <v>2572.2181815200001</v>
      </c>
      <c r="E251" s="6">
        <v>2979.89412318</v>
      </c>
      <c r="F251" s="6">
        <v>46.328641071301</v>
      </c>
      <c r="G251" s="6">
        <v>53.671358928699</v>
      </c>
    </row>
    <row r="252" spans="1:7" x14ac:dyDescent="0.25">
      <c r="A252" s="6" t="s">
        <v>163</v>
      </c>
      <c r="B252" s="6" t="s">
        <v>164</v>
      </c>
      <c r="C252" s="6" t="s">
        <v>16</v>
      </c>
      <c r="D252" s="6">
        <v>64427.07012194</v>
      </c>
      <c r="E252" s="6">
        <v>39011.81757313</v>
      </c>
      <c r="F252" s="6">
        <v>62.285153637639802</v>
      </c>
      <c r="G252" s="6">
        <v>37.714846362360198</v>
      </c>
    </row>
    <row r="253" spans="1:7" x14ac:dyDescent="0.25">
      <c r="A253" s="6" t="s">
        <v>165</v>
      </c>
      <c r="B253" s="6" t="s">
        <v>166</v>
      </c>
      <c r="C253" s="6" t="s">
        <v>15</v>
      </c>
      <c r="D253" s="6">
        <v>4058.6256971500002</v>
      </c>
      <c r="E253" s="6">
        <v>3118.4057883700002</v>
      </c>
      <c r="F253" s="6">
        <v>56.550200529821701</v>
      </c>
      <c r="G253" s="6">
        <v>43.449799470178299</v>
      </c>
    </row>
    <row r="254" spans="1:7" x14ac:dyDescent="0.25">
      <c r="A254" s="6" t="s">
        <v>165</v>
      </c>
      <c r="B254" s="6" t="s">
        <v>166</v>
      </c>
      <c r="C254" s="6" t="s">
        <v>16</v>
      </c>
      <c r="D254" s="6">
        <v>74489.66958555</v>
      </c>
      <c r="E254" s="6">
        <v>42716.29892999</v>
      </c>
      <c r="F254" s="6">
        <v>63.554501983978398</v>
      </c>
      <c r="G254" s="6">
        <v>36.445498016021602</v>
      </c>
    </row>
    <row r="255" spans="1:7" x14ac:dyDescent="0.25">
      <c r="A255" s="6" t="s">
        <v>167</v>
      </c>
      <c r="B255" s="6" t="s">
        <v>168</v>
      </c>
      <c r="C255" s="6" t="s">
        <v>15</v>
      </c>
      <c r="D255" s="6">
        <v>2938.5553584300001</v>
      </c>
      <c r="E255" s="6">
        <v>1568.0239548100001</v>
      </c>
      <c r="F255" s="6">
        <v>65.205894630473693</v>
      </c>
      <c r="G255" s="6">
        <v>34.794105369526299</v>
      </c>
    </row>
    <row r="256" spans="1:7" x14ac:dyDescent="0.25">
      <c r="A256" s="6" t="s">
        <v>167</v>
      </c>
      <c r="B256" s="6" t="s">
        <v>168</v>
      </c>
      <c r="C256" s="6" t="s">
        <v>16</v>
      </c>
      <c r="D256" s="6">
        <v>64718.470728799999</v>
      </c>
      <c r="E256" s="6">
        <v>27667.949957379999</v>
      </c>
      <c r="F256" s="6">
        <v>70.051929978580901</v>
      </c>
      <c r="G256" s="6">
        <v>29.948070021419099</v>
      </c>
    </row>
    <row r="257" spans="1:7" x14ac:dyDescent="0.25">
      <c r="A257" s="6" t="s">
        <v>169</v>
      </c>
      <c r="B257" s="6" t="s">
        <v>170</v>
      </c>
      <c r="C257" s="6" t="s">
        <v>15</v>
      </c>
      <c r="D257" s="6">
        <v>542.67002663200003</v>
      </c>
      <c r="E257" s="6">
        <v>608.68647592900004</v>
      </c>
      <c r="F257" s="6">
        <v>47.1331012961599</v>
      </c>
      <c r="G257" s="6">
        <v>52.8668987038401</v>
      </c>
    </row>
    <row r="258" spans="1:7" x14ac:dyDescent="0.25">
      <c r="A258" s="6" t="s">
        <v>169</v>
      </c>
      <c r="B258" s="6" t="s">
        <v>170</v>
      </c>
      <c r="C258" s="6" t="s">
        <v>16</v>
      </c>
      <c r="D258" s="6">
        <v>27316.701093113999</v>
      </c>
      <c r="E258" s="6">
        <v>13358.942403768</v>
      </c>
      <c r="F258" s="6">
        <v>67.157391364215201</v>
      </c>
      <c r="G258" s="6">
        <v>32.842608635784799</v>
      </c>
    </row>
    <row r="259" spans="1:7" x14ac:dyDescent="0.25">
      <c r="A259" s="6" t="s">
        <v>171</v>
      </c>
      <c r="B259" s="6" t="s">
        <v>172</v>
      </c>
      <c r="C259" s="6" t="s">
        <v>15</v>
      </c>
      <c r="D259" s="6">
        <v>1636.0946414699999</v>
      </c>
      <c r="E259" s="6">
        <v>1378.78294734</v>
      </c>
      <c r="F259" s="6">
        <v>54.267365532269601</v>
      </c>
      <c r="G259" s="6">
        <v>45.732634467730399</v>
      </c>
    </row>
    <row r="260" spans="1:7" x14ac:dyDescent="0.25">
      <c r="A260" s="6" t="s">
        <v>171</v>
      </c>
      <c r="B260" s="6" t="s">
        <v>172</v>
      </c>
      <c r="C260" s="6" t="s">
        <v>16</v>
      </c>
      <c r="D260" s="6">
        <v>45160.571371960003</v>
      </c>
      <c r="E260" s="6">
        <v>29802.55103898</v>
      </c>
      <c r="F260" s="6">
        <v>60.243717069833998</v>
      </c>
      <c r="G260" s="6">
        <v>39.756282930166002</v>
      </c>
    </row>
    <row r="261" spans="1:7" x14ac:dyDescent="0.25">
      <c r="A261" s="6" t="s">
        <v>173</v>
      </c>
      <c r="B261" s="6" t="s">
        <v>174</v>
      </c>
      <c r="C261" s="6" t="s">
        <v>15</v>
      </c>
      <c r="D261" s="6">
        <v>1505.7073741910001</v>
      </c>
      <c r="E261" s="6">
        <v>1308.119948887</v>
      </c>
      <c r="F261" s="6">
        <v>53.511008363652202</v>
      </c>
      <c r="G261" s="6">
        <v>46.488991636347798</v>
      </c>
    </row>
    <row r="262" spans="1:7" x14ac:dyDescent="0.25">
      <c r="A262" s="6" t="s">
        <v>173</v>
      </c>
      <c r="B262" s="6" t="s">
        <v>174</v>
      </c>
      <c r="C262" s="6" t="s">
        <v>16</v>
      </c>
      <c r="D262" s="6">
        <v>13415.548031539</v>
      </c>
      <c r="E262" s="6">
        <v>8724.6246450250001</v>
      </c>
      <c r="F262" s="6">
        <v>60.593691962211899</v>
      </c>
      <c r="G262" s="6">
        <v>39.406308037788101</v>
      </c>
    </row>
    <row r="263" spans="1:7" x14ac:dyDescent="0.25">
      <c r="A263" s="6" t="s">
        <v>175</v>
      </c>
      <c r="B263" s="6" t="s">
        <v>176</v>
      </c>
      <c r="C263" s="6" t="s">
        <v>15</v>
      </c>
      <c r="D263" s="6">
        <v>517.55200809999997</v>
      </c>
      <c r="E263" s="6">
        <v>642.03737141800002</v>
      </c>
      <c r="F263" s="6">
        <v>44.6323515238754</v>
      </c>
      <c r="G263" s="6">
        <v>55.3676484761246</v>
      </c>
    </row>
    <row r="264" spans="1:7" x14ac:dyDescent="0.25">
      <c r="A264" s="6" t="s">
        <v>175</v>
      </c>
      <c r="B264" s="6" t="s">
        <v>176</v>
      </c>
      <c r="C264" s="6" t="s">
        <v>16</v>
      </c>
      <c r="D264" s="6">
        <v>21915.581655466998</v>
      </c>
      <c r="E264" s="6">
        <v>14964.828965324999</v>
      </c>
      <c r="F264" s="6">
        <v>59.423366732017101</v>
      </c>
      <c r="G264" s="6">
        <v>40.576633267982899</v>
      </c>
    </row>
    <row r="265" spans="1:7" x14ac:dyDescent="0.25">
      <c r="A265" s="6" t="s">
        <v>177</v>
      </c>
      <c r="B265" s="6" t="s">
        <v>178</v>
      </c>
      <c r="C265" s="6" t="s">
        <v>15</v>
      </c>
      <c r="D265" s="6">
        <v>1886.8036265000001</v>
      </c>
      <c r="E265" s="6">
        <v>1972.17980689</v>
      </c>
      <c r="F265" s="6">
        <v>48.893799599510103</v>
      </c>
      <c r="G265" s="6">
        <v>51.106200400489897</v>
      </c>
    </row>
    <row r="266" spans="1:7" x14ac:dyDescent="0.25">
      <c r="A266" s="6" t="s">
        <v>177</v>
      </c>
      <c r="B266" s="6" t="s">
        <v>178</v>
      </c>
      <c r="C266" s="6" t="s">
        <v>16</v>
      </c>
      <c r="D266" s="6">
        <v>33095.885844769997</v>
      </c>
      <c r="E266" s="6">
        <v>17427.130721860001</v>
      </c>
      <c r="F266" s="6">
        <v>65.506551456845401</v>
      </c>
      <c r="G266" s="6">
        <v>34.493448543154599</v>
      </c>
    </row>
    <row r="267" spans="1:7" x14ac:dyDescent="0.25">
      <c r="A267" s="6" t="s">
        <v>179</v>
      </c>
      <c r="B267" s="6" t="s">
        <v>180</v>
      </c>
      <c r="C267" s="6" t="s">
        <v>15</v>
      </c>
      <c r="D267" s="6">
        <v>1980.53806588</v>
      </c>
      <c r="E267" s="6">
        <v>2135.2655317899998</v>
      </c>
      <c r="F267" s="6">
        <v>48.1203249591697</v>
      </c>
      <c r="G267" s="6">
        <v>51.8796750408303</v>
      </c>
    </row>
    <row r="268" spans="1:7" x14ac:dyDescent="0.25">
      <c r="A268" s="6" t="s">
        <v>179</v>
      </c>
      <c r="B268" s="6" t="s">
        <v>180</v>
      </c>
      <c r="C268" s="6" t="s">
        <v>16</v>
      </c>
      <c r="D268" s="6">
        <v>50260.911603039996</v>
      </c>
      <c r="E268" s="6">
        <v>33253.284798449997</v>
      </c>
      <c r="F268" s="6">
        <v>60.182476475512502</v>
      </c>
      <c r="G268" s="6">
        <v>39.817523524487498</v>
      </c>
    </row>
    <row r="269" spans="1:7" x14ac:dyDescent="0.25">
      <c r="A269" s="6" t="s">
        <v>181</v>
      </c>
      <c r="B269" s="6" t="s">
        <v>182</v>
      </c>
      <c r="C269" s="6" t="s">
        <v>15</v>
      </c>
      <c r="D269" s="6">
        <v>2653.1102242500001</v>
      </c>
      <c r="E269" s="6">
        <v>2180.7400646000001</v>
      </c>
      <c r="F269" s="6">
        <v>54.886065262918798</v>
      </c>
      <c r="G269" s="6">
        <v>45.113934737081202</v>
      </c>
    </row>
    <row r="270" spans="1:7" x14ac:dyDescent="0.25">
      <c r="A270" s="6" t="s">
        <v>181</v>
      </c>
      <c r="B270" s="6" t="s">
        <v>182</v>
      </c>
      <c r="C270" s="6" t="s">
        <v>16</v>
      </c>
      <c r="D270" s="6">
        <v>60308.83583004</v>
      </c>
      <c r="E270" s="6">
        <v>32333.313881540002</v>
      </c>
      <c r="F270" s="6">
        <v>65.098700772594</v>
      </c>
      <c r="G270" s="6">
        <v>34.901299227406</v>
      </c>
    </row>
    <row r="271" spans="1:7" x14ac:dyDescent="0.25">
      <c r="A271" s="6" t="s">
        <v>183</v>
      </c>
      <c r="B271" s="6" t="s">
        <v>184</v>
      </c>
      <c r="C271" s="6" t="s">
        <v>15</v>
      </c>
      <c r="D271" s="6">
        <v>1231.4308203400001</v>
      </c>
      <c r="E271" s="6">
        <v>1493.01331134</v>
      </c>
      <c r="F271" s="6">
        <v>45.199341987631499</v>
      </c>
      <c r="G271" s="6">
        <v>54.800658012368501</v>
      </c>
    </row>
    <row r="272" spans="1:7" x14ac:dyDescent="0.25">
      <c r="A272" s="6" t="s">
        <v>183</v>
      </c>
      <c r="B272" s="6" t="s">
        <v>184</v>
      </c>
      <c r="C272" s="6" t="s">
        <v>16</v>
      </c>
      <c r="D272" s="6">
        <v>31793.72237136</v>
      </c>
      <c r="E272" s="6">
        <v>21957.833496989999</v>
      </c>
      <c r="F272" s="6">
        <v>59.149399227122302</v>
      </c>
      <c r="G272" s="6">
        <v>40.850600772877698</v>
      </c>
    </row>
    <row r="273" spans="1:7" x14ac:dyDescent="0.25">
      <c r="A273" s="6" t="s">
        <v>185</v>
      </c>
      <c r="B273" s="6" t="s">
        <v>186</v>
      </c>
      <c r="C273" s="6" t="s">
        <v>15</v>
      </c>
      <c r="D273" s="6">
        <v>2331.9057865999998</v>
      </c>
      <c r="E273" s="6">
        <v>2148.2356303000001</v>
      </c>
      <c r="F273" s="6">
        <v>52.049825431929001</v>
      </c>
      <c r="G273" s="6">
        <v>47.950174568070999</v>
      </c>
    </row>
    <row r="274" spans="1:7" x14ac:dyDescent="0.25">
      <c r="A274" s="6" t="s">
        <v>185</v>
      </c>
      <c r="B274" s="6" t="s">
        <v>186</v>
      </c>
      <c r="C274" s="6" t="s">
        <v>16</v>
      </c>
      <c r="D274" s="6">
        <v>83151.616668920004</v>
      </c>
      <c r="E274" s="6">
        <v>43267.24191443</v>
      </c>
      <c r="F274" s="6">
        <v>65.774693428430894</v>
      </c>
      <c r="G274" s="6">
        <v>34.225306571569099</v>
      </c>
    </row>
    <row r="275" spans="1:7" x14ac:dyDescent="0.25">
      <c r="A275" s="6" t="s">
        <v>187</v>
      </c>
      <c r="B275" s="6" t="s">
        <v>188</v>
      </c>
      <c r="C275" s="6" t="s">
        <v>15</v>
      </c>
      <c r="D275" s="6">
        <v>1857.2546698599999</v>
      </c>
      <c r="E275" s="6">
        <v>1558.3424535700001</v>
      </c>
      <c r="F275" s="6">
        <v>54.375694871030703</v>
      </c>
      <c r="G275" s="6">
        <v>45.624305128969297</v>
      </c>
    </row>
    <row r="276" spans="1:7" x14ac:dyDescent="0.25">
      <c r="A276" s="6" t="s">
        <v>187</v>
      </c>
      <c r="B276" s="6" t="s">
        <v>188</v>
      </c>
      <c r="C276" s="6" t="s">
        <v>16</v>
      </c>
      <c r="D276" s="6">
        <v>40930.966403769999</v>
      </c>
      <c r="E276" s="6">
        <v>26421.4364728</v>
      </c>
      <c r="F276" s="6">
        <v>60.771352848063998</v>
      </c>
      <c r="G276" s="6">
        <v>39.228647151935903</v>
      </c>
    </row>
    <row r="277" spans="1:7" x14ac:dyDescent="0.25">
      <c r="A277" s="6" t="s">
        <v>189</v>
      </c>
      <c r="B277" s="6" t="s">
        <v>190</v>
      </c>
      <c r="C277" s="6" t="s">
        <v>15</v>
      </c>
      <c r="D277" s="6">
        <v>1327.9147754400001</v>
      </c>
      <c r="E277" s="6">
        <v>1069.98301625</v>
      </c>
      <c r="F277" s="6">
        <v>55.378289268288903</v>
      </c>
      <c r="G277" s="6">
        <v>44.621710731711097</v>
      </c>
    </row>
    <row r="278" spans="1:7" x14ac:dyDescent="0.25">
      <c r="A278" s="6" t="s">
        <v>189</v>
      </c>
      <c r="B278" s="6" t="s">
        <v>190</v>
      </c>
      <c r="C278" s="6" t="s">
        <v>16</v>
      </c>
      <c r="D278" s="6">
        <v>51639.182438340002</v>
      </c>
      <c r="E278" s="6">
        <v>25094.919770650002</v>
      </c>
      <c r="F278" s="6">
        <v>67.296261964071107</v>
      </c>
      <c r="G278" s="6">
        <v>32.7037380359289</v>
      </c>
    </row>
    <row r="279" spans="1:7" x14ac:dyDescent="0.25">
      <c r="A279" s="6" t="s">
        <v>191</v>
      </c>
      <c r="B279" s="6" t="s">
        <v>192</v>
      </c>
      <c r="C279" s="6" t="s">
        <v>15</v>
      </c>
      <c r="D279" s="6">
        <v>2315.8404905299999</v>
      </c>
      <c r="E279" s="6">
        <v>1770.95559626</v>
      </c>
      <c r="F279" s="6">
        <v>56.666406675283703</v>
      </c>
      <c r="G279" s="6">
        <v>43.333593324716297</v>
      </c>
    </row>
    <row r="280" spans="1:7" x14ac:dyDescent="0.25">
      <c r="A280" s="6" t="s">
        <v>191</v>
      </c>
      <c r="B280" s="6" t="s">
        <v>192</v>
      </c>
      <c r="C280" s="6" t="s">
        <v>16</v>
      </c>
      <c r="D280" s="6">
        <v>54837.091381580001</v>
      </c>
      <c r="E280" s="6">
        <v>31077.112530949998</v>
      </c>
      <c r="F280" s="6">
        <v>63.827736141756198</v>
      </c>
      <c r="G280" s="6">
        <v>36.172263858243802</v>
      </c>
    </row>
    <row r="281" spans="1:7" x14ac:dyDescent="0.25">
      <c r="A281" s="6" t="s">
        <v>193</v>
      </c>
      <c r="B281" s="6" t="s">
        <v>194</v>
      </c>
      <c r="C281" s="6" t="s">
        <v>15</v>
      </c>
      <c r="D281" s="6">
        <v>2675.6578399499999</v>
      </c>
      <c r="E281" s="6">
        <v>1986.3149541800001</v>
      </c>
      <c r="F281" s="6">
        <v>57.393252987640402</v>
      </c>
      <c r="G281" s="6">
        <v>42.606747012359598</v>
      </c>
    </row>
    <row r="282" spans="1:7" x14ac:dyDescent="0.25">
      <c r="A282" s="6" t="s">
        <v>193</v>
      </c>
      <c r="B282" s="6" t="s">
        <v>194</v>
      </c>
      <c r="C282" s="6" t="s">
        <v>16</v>
      </c>
      <c r="D282" s="6">
        <v>54107.8849061</v>
      </c>
      <c r="E282" s="6">
        <v>35254.142298710001</v>
      </c>
      <c r="F282" s="6">
        <v>60.5490795123632</v>
      </c>
      <c r="G282" s="6">
        <v>39.4509204876368</v>
      </c>
    </row>
    <row r="283" spans="1:7" x14ac:dyDescent="0.25">
      <c r="A283" s="6" t="s">
        <v>195</v>
      </c>
      <c r="B283" s="6" t="s">
        <v>196</v>
      </c>
      <c r="C283" s="6" t="s">
        <v>15</v>
      </c>
      <c r="D283" s="6">
        <v>2316.1788695</v>
      </c>
      <c r="E283" s="6">
        <v>1708.4937418</v>
      </c>
      <c r="F283" s="6">
        <v>57.549497641047999</v>
      </c>
      <c r="G283" s="6">
        <v>42.450502358952001</v>
      </c>
    </row>
    <row r="284" spans="1:7" x14ac:dyDescent="0.25">
      <c r="A284" s="6" t="s">
        <v>195</v>
      </c>
      <c r="B284" s="6" t="s">
        <v>196</v>
      </c>
      <c r="C284" s="6" t="s">
        <v>16</v>
      </c>
      <c r="D284" s="6">
        <v>94894.588837129995</v>
      </c>
      <c r="E284" s="6">
        <v>41752.738551299997</v>
      </c>
      <c r="F284" s="6">
        <v>69.444891935123806</v>
      </c>
      <c r="G284" s="6">
        <v>30.555108064876201</v>
      </c>
    </row>
    <row r="285" spans="1:7" x14ac:dyDescent="0.25">
      <c r="A285" s="6" t="s">
        <v>197</v>
      </c>
      <c r="B285" s="6" t="s">
        <v>198</v>
      </c>
      <c r="C285" s="6" t="s">
        <v>15</v>
      </c>
      <c r="D285" s="6">
        <v>698.28282213399996</v>
      </c>
      <c r="E285" s="6">
        <v>650.35152400899995</v>
      </c>
      <c r="F285" s="6">
        <v>51.777030900261501</v>
      </c>
      <c r="G285" s="6">
        <v>48.222969099738499</v>
      </c>
    </row>
    <row r="286" spans="1:7" x14ac:dyDescent="0.25">
      <c r="A286" s="6" t="s">
        <v>197</v>
      </c>
      <c r="B286" s="6" t="s">
        <v>198</v>
      </c>
      <c r="C286" s="6" t="s">
        <v>16</v>
      </c>
      <c r="D286" s="6">
        <v>23161.099047617001</v>
      </c>
      <c r="E286" s="6">
        <v>11909.266606907</v>
      </c>
      <c r="F286" s="6">
        <v>66.041795160551104</v>
      </c>
      <c r="G286" s="6">
        <v>33.958204839448896</v>
      </c>
    </row>
    <row r="287" spans="1:7" x14ac:dyDescent="0.25">
      <c r="A287" s="6" t="s">
        <v>199</v>
      </c>
      <c r="B287" s="6" t="s">
        <v>200</v>
      </c>
      <c r="C287" s="6" t="s">
        <v>15</v>
      </c>
      <c r="D287" s="6">
        <v>2602.66920897</v>
      </c>
      <c r="E287" s="6">
        <v>1835.0912437500001</v>
      </c>
      <c r="F287" s="6">
        <v>58.6482582081412</v>
      </c>
      <c r="G287" s="6">
        <v>41.3517417918588</v>
      </c>
    </row>
    <row r="288" spans="1:7" x14ac:dyDescent="0.25">
      <c r="A288" s="6" t="s">
        <v>199</v>
      </c>
      <c r="B288" s="6" t="s">
        <v>200</v>
      </c>
      <c r="C288" s="6" t="s">
        <v>16</v>
      </c>
      <c r="D288" s="6">
        <v>56576.809339929998</v>
      </c>
      <c r="E288" s="6">
        <v>31729.430207609999</v>
      </c>
      <c r="F288" s="6">
        <v>64.068869459073298</v>
      </c>
      <c r="G288" s="6">
        <v>35.931130540926702</v>
      </c>
    </row>
    <row r="289" spans="1:7" x14ac:dyDescent="0.25">
      <c r="A289" s="6" t="s">
        <v>201</v>
      </c>
      <c r="B289" s="6" t="s">
        <v>202</v>
      </c>
      <c r="C289" s="6" t="s">
        <v>15</v>
      </c>
      <c r="D289" s="6">
        <v>1090.54437534</v>
      </c>
      <c r="E289" s="6">
        <v>1648.9663720399999</v>
      </c>
      <c r="F289" s="6">
        <v>39.807997701157802</v>
      </c>
      <c r="G289" s="6">
        <v>60.192002298842198</v>
      </c>
    </row>
    <row r="290" spans="1:7" x14ac:dyDescent="0.25">
      <c r="A290" s="6" t="s">
        <v>201</v>
      </c>
      <c r="B290" s="6" t="s">
        <v>202</v>
      </c>
      <c r="C290" s="6" t="s">
        <v>16</v>
      </c>
      <c r="D290" s="6">
        <v>42848.107980879999</v>
      </c>
      <c r="E290" s="6">
        <v>27610.38127247</v>
      </c>
      <c r="F290" s="6">
        <v>60.8132652785239</v>
      </c>
      <c r="G290" s="6">
        <v>39.1867347214761</v>
      </c>
    </row>
    <row r="291" spans="1:7" x14ac:dyDescent="0.25">
      <c r="A291" s="6" t="s">
        <v>203</v>
      </c>
      <c r="B291" s="6" t="s">
        <v>204</v>
      </c>
      <c r="C291" s="6" t="s">
        <v>15</v>
      </c>
      <c r="D291" s="6">
        <v>451.31538669899999</v>
      </c>
      <c r="E291" s="6">
        <v>372.47979521600001</v>
      </c>
      <c r="F291" s="6">
        <v>54.784902437747803</v>
      </c>
      <c r="G291" s="6">
        <v>45.215097562252197</v>
      </c>
    </row>
    <row r="292" spans="1:7" x14ac:dyDescent="0.25">
      <c r="A292" s="6" t="s">
        <v>203</v>
      </c>
      <c r="B292" s="6" t="s">
        <v>204</v>
      </c>
      <c r="C292" s="6" t="s">
        <v>16</v>
      </c>
      <c r="D292" s="6">
        <v>10502.297481063</v>
      </c>
      <c r="E292" s="6">
        <v>6663.9073370140004</v>
      </c>
      <c r="F292" s="6">
        <v>61.180077905184298</v>
      </c>
      <c r="G292" s="6">
        <v>38.819922094815801</v>
      </c>
    </row>
    <row r="293" spans="1:7" x14ac:dyDescent="0.25">
      <c r="A293" s="6" t="s">
        <v>205</v>
      </c>
      <c r="B293" s="6" t="s">
        <v>206</v>
      </c>
      <c r="C293" s="6" t="s">
        <v>15</v>
      </c>
      <c r="D293" s="6">
        <v>1992.7950213500001</v>
      </c>
      <c r="E293" s="6">
        <v>905.84340480000003</v>
      </c>
      <c r="F293" s="6">
        <v>68.749348086054695</v>
      </c>
      <c r="G293" s="6">
        <v>31.250651913945301</v>
      </c>
    </row>
    <row r="294" spans="1:7" x14ac:dyDescent="0.25">
      <c r="A294" s="6" t="s">
        <v>205</v>
      </c>
      <c r="B294" s="6" t="s">
        <v>206</v>
      </c>
      <c r="C294" s="6" t="s">
        <v>16</v>
      </c>
      <c r="D294" s="6">
        <v>65756.366404379994</v>
      </c>
      <c r="E294" s="6">
        <v>41417.995170269998</v>
      </c>
      <c r="F294" s="6">
        <v>61.354567863302698</v>
      </c>
      <c r="G294" s="6">
        <v>38.645432136697401</v>
      </c>
    </row>
    <row r="295" spans="1:7" x14ac:dyDescent="0.25">
      <c r="A295" s="6" t="s">
        <v>207</v>
      </c>
      <c r="B295" s="6" t="s">
        <v>208</v>
      </c>
      <c r="C295" s="6" t="s">
        <v>15</v>
      </c>
      <c r="D295" s="6">
        <v>2476.5159542900001</v>
      </c>
      <c r="E295" s="6">
        <v>2086.4067246700001</v>
      </c>
      <c r="F295" s="6">
        <v>54.274773616248503</v>
      </c>
      <c r="G295" s="6">
        <v>45.725226383751497</v>
      </c>
    </row>
    <row r="296" spans="1:7" x14ac:dyDescent="0.25">
      <c r="A296" s="6" t="s">
        <v>207</v>
      </c>
      <c r="B296" s="6" t="s">
        <v>208</v>
      </c>
      <c r="C296" s="6" t="s">
        <v>16</v>
      </c>
      <c r="D296" s="6">
        <v>43335.704551340001</v>
      </c>
      <c r="E296" s="6">
        <v>23528.372770030001</v>
      </c>
      <c r="F296" s="6">
        <v>64.811639205091893</v>
      </c>
      <c r="G296" s="6">
        <v>35.1883607949081</v>
      </c>
    </row>
    <row r="297" spans="1:7" x14ac:dyDescent="0.25">
      <c r="A297" s="6" t="s">
        <v>209</v>
      </c>
      <c r="B297" s="6" t="s">
        <v>210</v>
      </c>
      <c r="C297" s="6" t="s">
        <v>15</v>
      </c>
      <c r="D297" s="6">
        <v>2530.08795242</v>
      </c>
      <c r="E297" s="6">
        <v>2304.2852770999998</v>
      </c>
      <c r="F297" s="6">
        <v>52.335387283931503</v>
      </c>
      <c r="G297" s="6">
        <v>47.664612716068497</v>
      </c>
    </row>
    <row r="298" spans="1:7" x14ac:dyDescent="0.25">
      <c r="A298" s="6" t="s">
        <v>209</v>
      </c>
      <c r="B298" s="6" t="s">
        <v>210</v>
      </c>
      <c r="C298" s="6" t="s">
        <v>16</v>
      </c>
      <c r="D298" s="6">
        <v>73924.318344080006</v>
      </c>
      <c r="E298" s="6">
        <v>43727.308426099997</v>
      </c>
      <c r="F298" s="6">
        <v>62.833230932270297</v>
      </c>
      <c r="G298" s="6">
        <v>37.166769067729597</v>
      </c>
    </row>
    <row r="299" spans="1:7" x14ac:dyDescent="0.25">
      <c r="A299" s="6" t="s">
        <v>211</v>
      </c>
      <c r="B299" s="6" t="s">
        <v>212</v>
      </c>
      <c r="C299" s="6" t="s">
        <v>15</v>
      </c>
      <c r="D299" s="6">
        <v>1783.61247366</v>
      </c>
      <c r="E299" s="6">
        <v>1774.45826599</v>
      </c>
      <c r="F299" s="6">
        <v>50.1286400459663</v>
      </c>
      <c r="G299" s="6">
        <v>49.8713599540337</v>
      </c>
    </row>
    <row r="300" spans="1:7" x14ac:dyDescent="0.25">
      <c r="A300" s="6" t="s">
        <v>211</v>
      </c>
      <c r="B300" s="6" t="s">
        <v>212</v>
      </c>
      <c r="C300" s="6" t="s">
        <v>16</v>
      </c>
      <c r="D300" s="6">
        <v>52869.646647629997</v>
      </c>
      <c r="E300" s="6">
        <v>34263.28261273</v>
      </c>
      <c r="F300" s="6">
        <v>60.676999036324602</v>
      </c>
      <c r="G300" s="6">
        <v>39.323000963675398</v>
      </c>
    </row>
    <row r="301" spans="1:7" x14ac:dyDescent="0.25">
      <c r="A301" s="6" t="s">
        <v>213</v>
      </c>
      <c r="B301" s="6" t="s">
        <v>214</v>
      </c>
      <c r="C301" s="6" t="s">
        <v>15</v>
      </c>
      <c r="D301" s="6">
        <v>771.80526213799999</v>
      </c>
      <c r="E301" s="6">
        <v>750.31059344200003</v>
      </c>
      <c r="F301" s="6">
        <v>50.706078601612397</v>
      </c>
      <c r="G301" s="6">
        <v>49.293921398387603</v>
      </c>
    </row>
    <row r="302" spans="1:7" x14ac:dyDescent="0.25">
      <c r="A302" s="6" t="s">
        <v>213</v>
      </c>
      <c r="B302" s="6" t="s">
        <v>214</v>
      </c>
      <c r="C302" s="6" t="s">
        <v>16</v>
      </c>
      <c r="D302" s="6">
        <v>23942.917882270001</v>
      </c>
      <c r="E302" s="6">
        <v>14075.966260727</v>
      </c>
      <c r="F302" s="6">
        <v>62.976382453034802</v>
      </c>
      <c r="G302" s="6">
        <v>37.023617546965198</v>
      </c>
    </row>
    <row r="303" spans="1:7" x14ac:dyDescent="0.25">
      <c r="A303" s="6" t="s">
        <v>215</v>
      </c>
      <c r="B303" s="6" t="s">
        <v>216</v>
      </c>
      <c r="C303" s="6" t="s">
        <v>15</v>
      </c>
      <c r="D303" s="6">
        <v>1562.8980571899999</v>
      </c>
      <c r="E303" s="6">
        <v>1242.2558325099999</v>
      </c>
      <c r="F303" s="6">
        <v>55.715234124183702</v>
      </c>
      <c r="G303" s="6">
        <v>44.284765875816298</v>
      </c>
    </row>
    <row r="304" spans="1:7" x14ac:dyDescent="0.25">
      <c r="A304" s="6" t="s">
        <v>215</v>
      </c>
      <c r="B304" s="6" t="s">
        <v>216</v>
      </c>
      <c r="C304" s="6" t="s">
        <v>16</v>
      </c>
      <c r="D304" s="6">
        <v>42416.325179810003</v>
      </c>
      <c r="E304" s="6">
        <v>30879.5209301</v>
      </c>
      <c r="F304" s="6">
        <v>57.870025971465097</v>
      </c>
      <c r="G304" s="6">
        <v>42.129974028534903</v>
      </c>
    </row>
    <row r="305" spans="1:7" x14ac:dyDescent="0.25">
      <c r="A305" s="6" t="s">
        <v>217</v>
      </c>
      <c r="B305" s="6" t="s">
        <v>218</v>
      </c>
      <c r="C305" s="6" t="s">
        <v>15</v>
      </c>
      <c r="D305" s="6">
        <v>1520.5969285900001</v>
      </c>
      <c r="E305" s="6">
        <v>1598.98240074</v>
      </c>
      <c r="F305" s="6">
        <v>48.743653168024501</v>
      </c>
      <c r="G305" s="6">
        <v>51.256346831975499</v>
      </c>
    </row>
    <row r="306" spans="1:7" x14ac:dyDescent="0.25">
      <c r="A306" s="6" t="s">
        <v>217</v>
      </c>
      <c r="B306" s="6" t="s">
        <v>218</v>
      </c>
      <c r="C306" s="6" t="s">
        <v>16</v>
      </c>
      <c r="D306" s="6">
        <v>37409.298924019997</v>
      </c>
      <c r="E306" s="6">
        <v>27085.121747109999</v>
      </c>
      <c r="F306" s="6">
        <v>58.003930471408601</v>
      </c>
      <c r="G306" s="6">
        <v>41.996069528591399</v>
      </c>
    </row>
    <row r="307" spans="1:7" x14ac:dyDescent="0.25">
      <c r="A307" s="6" t="s">
        <v>219</v>
      </c>
      <c r="B307" s="6" t="s">
        <v>220</v>
      </c>
      <c r="C307" s="6" t="s">
        <v>15</v>
      </c>
      <c r="D307" s="6">
        <v>3689.1767269799998</v>
      </c>
      <c r="E307" s="6">
        <v>2628.4989420799998</v>
      </c>
      <c r="F307" s="6">
        <v>58.394525458900397</v>
      </c>
      <c r="G307" s="6">
        <v>41.605474541099603</v>
      </c>
    </row>
    <row r="308" spans="1:7" x14ac:dyDescent="0.25">
      <c r="A308" s="6" t="s">
        <v>219</v>
      </c>
      <c r="B308" s="6" t="s">
        <v>220</v>
      </c>
      <c r="C308" s="6" t="s">
        <v>16</v>
      </c>
      <c r="D308" s="6">
        <v>87897.144105689993</v>
      </c>
      <c r="E308" s="6">
        <v>58428.180225750002</v>
      </c>
      <c r="F308" s="6">
        <v>60.0696731801496</v>
      </c>
      <c r="G308" s="6">
        <v>39.9303268198504</v>
      </c>
    </row>
    <row r="309" spans="1:7" x14ac:dyDescent="0.25">
      <c r="A309" s="6" t="s">
        <v>221</v>
      </c>
      <c r="B309" s="6" t="s">
        <v>222</v>
      </c>
      <c r="C309" s="6" t="s">
        <v>15</v>
      </c>
      <c r="D309" s="6">
        <v>3621.6063117200001</v>
      </c>
      <c r="E309" s="6">
        <v>2370.6397923599998</v>
      </c>
      <c r="F309" s="6">
        <v>60.438210460917503</v>
      </c>
      <c r="G309" s="6">
        <v>39.561789539082497</v>
      </c>
    </row>
    <row r="310" spans="1:7" x14ac:dyDescent="0.25">
      <c r="A310" s="6" t="s">
        <v>221</v>
      </c>
      <c r="B310" s="6" t="s">
        <v>222</v>
      </c>
      <c r="C310" s="6" t="s">
        <v>16</v>
      </c>
      <c r="D310" s="6">
        <v>95761.136518340005</v>
      </c>
      <c r="E310" s="6">
        <v>52283.617376920003</v>
      </c>
      <c r="F310" s="6">
        <v>64.683910776122403</v>
      </c>
      <c r="G310" s="6">
        <v>35.316089223877597</v>
      </c>
    </row>
    <row r="311" spans="1:7" x14ac:dyDescent="0.25">
      <c r="A311" s="6" t="s">
        <v>223</v>
      </c>
      <c r="B311" s="6" t="s">
        <v>224</v>
      </c>
      <c r="C311" s="6" t="s">
        <v>15</v>
      </c>
      <c r="D311" s="6">
        <v>2306.9315424000001</v>
      </c>
      <c r="E311" s="6">
        <v>2503.5287440799998</v>
      </c>
      <c r="F311" s="6">
        <v>47.956565588613799</v>
      </c>
      <c r="G311" s="6">
        <v>52.043434411386201</v>
      </c>
    </row>
    <row r="312" spans="1:7" x14ac:dyDescent="0.25">
      <c r="A312" s="6" t="s">
        <v>223</v>
      </c>
      <c r="B312" s="6" t="s">
        <v>224</v>
      </c>
      <c r="C312" s="6" t="s">
        <v>16</v>
      </c>
      <c r="D312" s="6">
        <v>56182.228688939998</v>
      </c>
      <c r="E312" s="6">
        <v>33007.311024839997</v>
      </c>
      <c r="F312" s="6">
        <v>62.9919482365707</v>
      </c>
      <c r="G312" s="6">
        <v>37.0080517634293</v>
      </c>
    </row>
    <row r="313" spans="1:7" x14ac:dyDescent="0.25">
      <c r="A313" s="6" t="s">
        <v>225</v>
      </c>
      <c r="B313" s="6" t="s">
        <v>226</v>
      </c>
      <c r="C313" s="6" t="s">
        <v>15</v>
      </c>
      <c r="D313" s="6">
        <v>2659.0824543099998</v>
      </c>
      <c r="E313" s="6">
        <v>3317.2073554399999</v>
      </c>
      <c r="F313" s="6">
        <v>44.493867248068298</v>
      </c>
      <c r="G313" s="6">
        <v>55.506132751931702</v>
      </c>
    </row>
    <row r="314" spans="1:7" x14ac:dyDescent="0.25">
      <c r="A314" s="6" t="s">
        <v>225</v>
      </c>
      <c r="B314" s="6" t="s">
        <v>226</v>
      </c>
      <c r="C314" s="6" t="s">
        <v>16</v>
      </c>
      <c r="D314" s="6">
        <v>165220.04329345</v>
      </c>
      <c r="E314" s="6">
        <v>94571.666895810005</v>
      </c>
      <c r="F314" s="6">
        <v>63.597119081700498</v>
      </c>
      <c r="G314" s="6">
        <v>36.402880918299502</v>
      </c>
    </row>
    <row r="315" spans="1:7" x14ac:dyDescent="0.25">
      <c r="A315" s="6" t="s">
        <v>227</v>
      </c>
      <c r="B315" s="6" t="s">
        <v>228</v>
      </c>
      <c r="C315" s="6" t="s">
        <v>15</v>
      </c>
      <c r="D315" s="6">
        <v>1070.95097089</v>
      </c>
      <c r="E315" s="6">
        <v>1115.74666669</v>
      </c>
      <c r="F315" s="6">
        <v>48.975722682684797</v>
      </c>
      <c r="G315" s="6">
        <v>51.024277317315203</v>
      </c>
    </row>
    <row r="316" spans="1:7" x14ac:dyDescent="0.25">
      <c r="A316" s="6" t="s">
        <v>227</v>
      </c>
      <c r="B316" s="6" t="s">
        <v>228</v>
      </c>
      <c r="C316" s="6" t="s">
        <v>16</v>
      </c>
      <c r="D316" s="6">
        <v>51534.084678380001</v>
      </c>
      <c r="E316" s="6">
        <v>27151.217683980001</v>
      </c>
      <c r="F316" s="6">
        <v>65.493914531911301</v>
      </c>
      <c r="G316" s="6">
        <v>34.506085468088699</v>
      </c>
    </row>
    <row r="317" spans="1:7" x14ac:dyDescent="0.25">
      <c r="A317" s="6" t="s">
        <v>229</v>
      </c>
      <c r="B317" s="6" t="s">
        <v>230</v>
      </c>
      <c r="C317" s="6" t="s">
        <v>15</v>
      </c>
      <c r="D317" s="6">
        <v>3816.6921045600002</v>
      </c>
      <c r="E317" s="6">
        <v>2253.7114461800002</v>
      </c>
      <c r="F317" s="6">
        <v>62.873778862605199</v>
      </c>
      <c r="G317" s="6">
        <v>37.126221137394801</v>
      </c>
    </row>
    <row r="318" spans="1:7" x14ac:dyDescent="0.25">
      <c r="A318" s="6" t="s">
        <v>229</v>
      </c>
      <c r="B318" s="6" t="s">
        <v>230</v>
      </c>
      <c r="C318" s="6" t="s">
        <v>16</v>
      </c>
      <c r="D318" s="6">
        <v>96066.572614720004</v>
      </c>
      <c r="E318" s="6">
        <v>56796.023834849999</v>
      </c>
      <c r="F318" s="6">
        <v>62.845048328361202</v>
      </c>
      <c r="G318" s="6">
        <v>37.154951671638798</v>
      </c>
    </row>
    <row r="319" spans="1:7" x14ac:dyDescent="0.25">
      <c r="A319" s="6" t="s">
        <v>231</v>
      </c>
      <c r="B319" s="6" t="s">
        <v>232</v>
      </c>
      <c r="C319" s="6" t="s">
        <v>15</v>
      </c>
      <c r="D319" s="6">
        <v>2903.2976679399999</v>
      </c>
      <c r="E319" s="6">
        <v>1814.9289589099999</v>
      </c>
      <c r="F319" s="6">
        <v>61.533662910937998</v>
      </c>
      <c r="G319" s="6">
        <v>38.466337089062002</v>
      </c>
    </row>
    <row r="320" spans="1:7" x14ac:dyDescent="0.25">
      <c r="A320" s="6" t="s">
        <v>231</v>
      </c>
      <c r="B320" s="6" t="s">
        <v>232</v>
      </c>
      <c r="C320" s="6" t="s">
        <v>16</v>
      </c>
      <c r="D320" s="6">
        <v>85115.339453449997</v>
      </c>
      <c r="E320" s="6">
        <v>44777.433918510003</v>
      </c>
      <c r="F320" s="6">
        <v>65.527386354061704</v>
      </c>
      <c r="G320" s="6">
        <v>34.472613645938303</v>
      </c>
    </row>
    <row r="321" spans="1:7" x14ac:dyDescent="0.25">
      <c r="A321" s="6" t="s">
        <v>233</v>
      </c>
      <c r="B321" s="6" t="s">
        <v>234</v>
      </c>
      <c r="C321" s="6" t="s">
        <v>15</v>
      </c>
      <c r="D321" s="6">
        <v>4992.1522360099998</v>
      </c>
      <c r="E321" s="6">
        <v>2415.7728385400001</v>
      </c>
      <c r="F321" s="6">
        <v>67.389345677382593</v>
      </c>
      <c r="G321" s="6">
        <v>32.6106543226174</v>
      </c>
    </row>
    <row r="322" spans="1:7" x14ac:dyDescent="0.25">
      <c r="A322" s="6" t="s">
        <v>233</v>
      </c>
      <c r="B322" s="6" t="s">
        <v>234</v>
      </c>
      <c r="C322" s="6" t="s">
        <v>16</v>
      </c>
      <c r="D322" s="6">
        <v>82477.287796479999</v>
      </c>
      <c r="E322" s="6">
        <v>39066.787129609998</v>
      </c>
      <c r="F322" s="6">
        <v>67.857925486399694</v>
      </c>
      <c r="G322" s="6">
        <v>32.142074513600299</v>
      </c>
    </row>
    <row r="323" spans="1:7" x14ac:dyDescent="0.25">
      <c r="A323" s="6" t="s">
        <v>235</v>
      </c>
      <c r="B323" s="6" t="s">
        <v>236</v>
      </c>
      <c r="C323" s="6" t="s">
        <v>15</v>
      </c>
      <c r="D323" s="6">
        <v>522.14733178899996</v>
      </c>
      <c r="E323" s="6">
        <v>275.534334462</v>
      </c>
      <c r="F323" s="6">
        <v>65.458108651666095</v>
      </c>
      <c r="G323" s="6">
        <v>34.541891348333898</v>
      </c>
    </row>
    <row r="324" spans="1:7" x14ac:dyDescent="0.25">
      <c r="A324" s="6" t="s">
        <v>235</v>
      </c>
      <c r="B324" s="6" t="s">
        <v>236</v>
      </c>
      <c r="C324" s="6" t="s">
        <v>16</v>
      </c>
      <c r="D324" s="6">
        <v>22002.547909837001</v>
      </c>
      <c r="E324" s="6">
        <v>9676.7704238410006</v>
      </c>
      <c r="F324" s="6">
        <v>69.453981547469994</v>
      </c>
      <c r="G324" s="6">
        <v>30.546018452529999</v>
      </c>
    </row>
    <row r="325" spans="1:7" x14ac:dyDescent="0.25">
      <c r="A325" s="6" t="s">
        <v>237</v>
      </c>
      <c r="B325" s="6" t="s">
        <v>238</v>
      </c>
      <c r="C325" s="6" t="s">
        <v>15</v>
      </c>
      <c r="D325" s="6">
        <v>916.21308749000002</v>
      </c>
      <c r="E325" s="6">
        <v>920.5209175</v>
      </c>
      <c r="F325" s="6">
        <v>49.882731250189302</v>
      </c>
      <c r="G325" s="6">
        <v>50.117268749810698</v>
      </c>
    </row>
    <row r="326" spans="1:7" x14ac:dyDescent="0.25">
      <c r="A326" s="6" t="s">
        <v>237</v>
      </c>
      <c r="B326" s="6" t="s">
        <v>238</v>
      </c>
      <c r="C326" s="6" t="s">
        <v>16</v>
      </c>
      <c r="D326" s="6">
        <v>35866.809460800003</v>
      </c>
      <c r="E326" s="6">
        <v>18068.456534919998</v>
      </c>
      <c r="F326" s="6">
        <v>66.4997359309328</v>
      </c>
      <c r="G326" s="6">
        <v>33.5002640690672</v>
      </c>
    </row>
    <row r="327" spans="1:7" x14ac:dyDescent="0.25">
      <c r="A327" s="6" t="s">
        <v>239</v>
      </c>
      <c r="B327" s="6" t="s">
        <v>240</v>
      </c>
      <c r="C327" s="6" t="s">
        <v>15</v>
      </c>
      <c r="D327" s="6">
        <v>585.70511055999998</v>
      </c>
      <c r="E327" s="6">
        <v>329.45417726599999</v>
      </c>
      <c r="F327" s="6">
        <v>64.000345989097397</v>
      </c>
      <c r="G327" s="6">
        <v>35.999654010902603</v>
      </c>
    </row>
    <row r="328" spans="1:7" x14ac:dyDescent="0.25">
      <c r="A328" s="6" t="s">
        <v>239</v>
      </c>
      <c r="B328" s="6" t="s">
        <v>240</v>
      </c>
      <c r="C328" s="6" t="s">
        <v>16</v>
      </c>
      <c r="D328" s="6">
        <v>17142.355173560001</v>
      </c>
      <c r="E328" s="6">
        <v>8926.4855388300002</v>
      </c>
      <c r="F328" s="6">
        <v>65.758026460350294</v>
      </c>
      <c r="G328" s="6">
        <v>34.241973539649599</v>
      </c>
    </row>
    <row r="329" spans="1:7" x14ac:dyDescent="0.25">
      <c r="A329" s="6" t="s">
        <v>241</v>
      </c>
      <c r="B329" s="6" t="s">
        <v>242</v>
      </c>
      <c r="C329" s="6" t="s">
        <v>15</v>
      </c>
      <c r="D329" s="6">
        <v>2145.1597417100002</v>
      </c>
      <c r="E329" s="6">
        <v>1419.4543431</v>
      </c>
      <c r="F329" s="6">
        <v>60.179298254227199</v>
      </c>
      <c r="G329" s="6">
        <v>39.820701745772801</v>
      </c>
    </row>
    <row r="330" spans="1:7" x14ac:dyDescent="0.25">
      <c r="A330" s="6" t="s">
        <v>241</v>
      </c>
      <c r="B330" s="6" t="s">
        <v>242</v>
      </c>
      <c r="C330" s="6" t="s">
        <v>16</v>
      </c>
      <c r="D330" s="6">
        <v>77973.185148400007</v>
      </c>
      <c r="E330" s="6">
        <v>35854.200767000002</v>
      </c>
      <c r="F330" s="6">
        <v>68.501252595181299</v>
      </c>
      <c r="G330" s="6">
        <v>31.498747404818701</v>
      </c>
    </row>
    <row r="331" spans="1:7" x14ac:dyDescent="0.25">
      <c r="A331" s="6" t="s">
        <v>243</v>
      </c>
      <c r="B331" s="6" t="s">
        <v>244</v>
      </c>
      <c r="C331" s="6" t="s">
        <v>15</v>
      </c>
      <c r="D331" s="6">
        <v>1030.5039459899999</v>
      </c>
      <c r="E331" s="6">
        <v>715.88850221999996</v>
      </c>
      <c r="F331" s="6">
        <v>59.007581431437998</v>
      </c>
      <c r="G331" s="6">
        <v>40.992418568562002</v>
      </c>
    </row>
    <row r="332" spans="1:7" x14ac:dyDescent="0.25">
      <c r="A332" s="6" t="s">
        <v>243</v>
      </c>
      <c r="B332" s="6" t="s">
        <v>244</v>
      </c>
      <c r="C332" s="6" t="s">
        <v>16</v>
      </c>
      <c r="D332" s="6">
        <v>37801.272450830002</v>
      </c>
      <c r="E332" s="6">
        <v>17249.335100370001</v>
      </c>
      <c r="F332" s="6">
        <v>68.666403755258798</v>
      </c>
      <c r="G332" s="6">
        <v>31.333596244741202</v>
      </c>
    </row>
    <row r="333" spans="1:7" x14ac:dyDescent="0.25">
      <c r="A333" s="6" t="s">
        <v>245</v>
      </c>
      <c r="B333" s="6" t="s">
        <v>246</v>
      </c>
      <c r="C333" s="6" t="s">
        <v>15</v>
      </c>
      <c r="D333" s="6">
        <v>1084.13212105</v>
      </c>
      <c r="E333" s="6">
        <v>776.94180187999996</v>
      </c>
      <c r="F333" s="6">
        <v>58.2530391561871</v>
      </c>
      <c r="G333" s="6">
        <v>41.7469608438129</v>
      </c>
    </row>
    <row r="334" spans="1:7" x14ac:dyDescent="0.25">
      <c r="A334" s="6" t="s">
        <v>245</v>
      </c>
      <c r="B334" s="6" t="s">
        <v>246</v>
      </c>
      <c r="C334" s="6" t="s">
        <v>16</v>
      </c>
      <c r="D334" s="6">
        <v>38413.533734750003</v>
      </c>
      <c r="E334" s="6">
        <v>22677.39234359</v>
      </c>
      <c r="F334" s="6">
        <v>62.879278807282098</v>
      </c>
      <c r="G334" s="6">
        <v>37.120721192717902</v>
      </c>
    </row>
    <row r="335" spans="1:7" x14ac:dyDescent="0.25">
      <c r="A335" s="6" t="s">
        <v>247</v>
      </c>
      <c r="B335" s="6" t="s">
        <v>248</v>
      </c>
      <c r="C335" s="6" t="s">
        <v>15</v>
      </c>
      <c r="D335" s="6">
        <v>2294.0737856699998</v>
      </c>
      <c r="E335" s="6">
        <v>1035.92278629</v>
      </c>
      <c r="F335" s="6">
        <v>68.891175594205905</v>
      </c>
      <c r="G335" s="6">
        <v>31.108824405794099</v>
      </c>
    </row>
    <row r="336" spans="1:7" x14ac:dyDescent="0.25">
      <c r="A336" s="6" t="s">
        <v>247</v>
      </c>
      <c r="B336" s="6" t="s">
        <v>248</v>
      </c>
      <c r="C336" s="6" t="s">
        <v>16</v>
      </c>
      <c r="D336" s="6">
        <v>96570.010175529998</v>
      </c>
      <c r="E336" s="6">
        <v>39745.993252330001</v>
      </c>
      <c r="F336" s="6">
        <v>70.842753416429204</v>
      </c>
      <c r="G336" s="6">
        <v>29.157246583570799</v>
      </c>
    </row>
    <row r="337" spans="1:7" x14ac:dyDescent="0.25">
      <c r="A337" s="6" t="s">
        <v>249</v>
      </c>
      <c r="B337" s="6" t="s">
        <v>250</v>
      </c>
      <c r="C337" s="6" t="s">
        <v>15</v>
      </c>
      <c r="D337" s="6">
        <v>220.05231411700001</v>
      </c>
      <c r="E337" s="6">
        <v>135.20152791999999</v>
      </c>
      <c r="F337" s="6">
        <v>61.942275657100801</v>
      </c>
      <c r="G337" s="6">
        <v>38.057724342899199</v>
      </c>
    </row>
    <row r="338" spans="1:7" x14ac:dyDescent="0.25">
      <c r="A338" s="6" t="s">
        <v>249</v>
      </c>
      <c r="B338" s="6" t="s">
        <v>250</v>
      </c>
      <c r="C338" s="6" t="s">
        <v>16</v>
      </c>
      <c r="D338" s="6">
        <v>18417.627212218002</v>
      </c>
      <c r="E338" s="6">
        <v>9072.118946564</v>
      </c>
      <c r="F338" s="6">
        <v>66.998171266613298</v>
      </c>
      <c r="G338" s="6">
        <v>33.001828733386802</v>
      </c>
    </row>
    <row r="339" spans="1:7" x14ac:dyDescent="0.25">
      <c r="A339" s="6" t="s">
        <v>251</v>
      </c>
      <c r="B339" s="6" t="s">
        <v>252</v>
      </c>
      <c r="C339" s="6" t="s">
        <v>15</v>
      </c>
      <c r="D339" s="6">
        <v>4155.4395237199997</v>
      </c>
      <c r="E339" s="6">
        <v>3444.04995396</v>
      </c>
      <c r="F339" s="6">
        <v>54.680508946353399</v>
      </c>
      <c r="G339" s="6">
        <v>45.319491053646601</v>
      </c>
    </row>
    <row r="340" spans="1:7" x14ac:dyDescent="0.25">
      <c r="A340" s="6" t="s">
        <v>251</v>
      </c>
      <c r="B340" s="6" t="s">
        <v>252</v>
      </c>
      <c r="C340" s="6" t="s">
        <v>16</v>
      </c>
      <c r="D340" s="6">
        <v>131101.3443617</v>
      </c>
      <c r="E340" s="6">
        <v>55362.166160319997</v>
      </c>
      <c r="F340" s="6">
        <v>70.309383318307695</v>
      </c>
      <c r="G340" s="6">
        <v>29.690616681692301</v>
      </c>
    </row>
    <row r="341" spans="1:7" x14ac:dyDescent="0.25">
      <c r="A341" s="6" t="s">
        <v>253</v>
      </c>
      <c r="B341" s="6" t="s">
        <v>254</v>
      </c>
      <c r="C341" s="6" t="s">
        <v>15</v>
      </c>
      <c r="D341" s="6">
        <v>4913.1781037000001</v>
      </c>
      <c r="E341" s="6">
        <v>2456.3073392000001</v>
      </c>
      <c r="F341" s="6">
        <v>66.669215127272096</v>
      </c>
      <c r="G341" s="6">
        <v>33.330784872727897</v>
      </c>
    </row>
    <row r="342" spans="1:7" x14ac:dyDescent="0.25">
      <c r="A342" s="6" t="s">
        <v>253</v>
      </c>
      <c r="B342" s="6" t="s">
        <v>254</v>
      </c>
      <c r="C342" s="6" t="s">
        <v>16</v>
      </c>
      <c r="D342" s="6">
        <v>145829.50993304999</v>
      </c>
      <c r="E342" s="6">
        <v>77961.004622239998</v>
      </c>
      <c r="F342" s="6">
        <v>65.163400791511705</v>
      </c>
      <c r="G342" s="6">
        <v>34.836599208488302</v>
      </c>
    </row>
    <row r="343" spans="1:7" x14ac:dyDescent="0.25">
      <c r="A343" s="6" t="s">
        <v>255</v>
      </c>
      <c r="B343" s="6" t="s">
        <v>256</v>
      </c>
      <c r="C343" s="6" t="s">
        <v>15</v>
      </c>
      <c r="D343" s="6">
        <v>2875.90770488</v>
      </c>
      <c r="E343" s="6">
        <v>2766.9007697900001</v>
      </c>
      <c r="F343" s="6">
        <v>50.965892565548899</v>
      </c>
      <c r="G343" s="6">
        <v>49.034107434451101</v>
      </c>
    </row>
    <row r="344" spans="1:7" x14ac:dyDescent="0.25">
      <c r="A344" s="6" t="s">
        <v>255</v>
      </c>
      <c r="B344" s="6" t="s">
        <v>256</v>
      </c>
      <c r="C344" s="6" t="s">
        <v>16</v>
      </c>
      <c r="D344" s="6">
        <v>71145.429393369996</v>
      </c>
      <c r="E344" s="6">
        <v>52134.762130939998</v>
      </c>
      <c r="F344" s="6">
        <v>57.710349500341799</v>
      </c>
      <c r="G344" s="6">
        <v>42.289650499658201</v>
      </c>
    </row>
    <row r="345" spans="1:7" x14ac:dyDescent="0.25">
      <c r="A345" s="6" t="s">
        <v>257</v>
      </c>
      <c r="B345" s="6" t="s">
        <v>258</v>
      </c>
      <c r="C345" s="6" t="s">
        <v>15</v>
      </c>
      <c r="D345" s="6">
        <v>3780.8454626100001</v>
      </c>
      <c r="E345" s="6">
        <v>2464.7172924699998</v>
      </c>
      <c r="F345" s="6">
        <v>60.536505850249398</v>
      </c>
      <c r="G345" s="6">
        <v>39.463494149750602</v>
      </c>
    </row>
    <row r="346" spans="1:7" x14ac:dyDescent="0.25">
      <c r="A346" s="6" t="s">
        <v>257</v>
      </c>
      <c r="B346" s="6" t="s">
        <v>258</v>
      </c>
      <c r="C346" s="6" t="s">
        <v>16</v>
      </c>
      <c r="D346" s="6">
        <v>55563.692880379996</v>
      </c>
      <c r="E346" s="6">
        <v>32195.74436443</v>
      </c>
      <c r="F346" s="6">
        <v>63.313638538248497</v>
      </c>
      <c r="G346" s="6">
        <v>36.686361461751503</v>
      </c>
    </row>
    <row r="347" spans="1:7" x14ac:dyDescent="0.25">
      <c r="A347" s="6" t="s">
        <v>259</v>
      </c>
      <c r="B347" s="6" t="s">
        <v>260</v>
      </c>
      <c r="C347" s="6" t="s">
        <v>15</v>
      </c>
      <c r="D347" s="6">
        <v>252.65355819999999</v>
      </c>
      <c r="E347" s="6">
        <v>136.318123681</v>
      </c>
      <c r="F347" s="6">
        <v>64.954229310013204</v>
      </c>
      <c r="G347" s="6">
        <v>35.045770689986803</v>
      </c>
    </row>
    <row r="348" spans="1:7" x14ac:dyDescent="0.25">
      <c r="A348" s="6" t="s">
        <v>259</v>
      </c>
      <c r="B348" s="6" t="s">
        <v>260</v>
      </c>
      <c r="C348" s="6" t="s">
        <v>16</v>
      </c>
      <c r="D348" s="6">
        <v>9465.7776448719997</v>
      </c>
      <c r="E348" s="6">
        <v>5154.25067356</v>
      </c>
      <c r="F348" s="6">
        <v>64.745275718366102</v>
      </c>
      <c r="G348" s="6">
        <v>35.254724281633898</v>
      </c>
    </row>
    <row r="349" spans="1:7" x14ac:dyDescent="0.25">
      <c r="A349" s="6" t="s">
        <v>261</v>
      </c>
      <c r="B349" s="6" t="s">
        <v>262</v>
      </c>
      <c r="C349" s="6" t="s">
        <v>15</v>
      </c>
      <c r="D349" s="6">
        <v>213.760227762</v>
      </c>
      <c r="E349" s="6">
        <v>328.11815179500002</v>
      </c>
      <c r="F349" s="6">
        <v>39.448008229587401</v>
      </c>
      <c r="G349" s="6">
        <v>60.551991770412599</v>
      </c>
    </row>
    <row r="350" spans="1:7" x14ac:dyDescent="0.25">
      <c r="A350" s="6" t="s">
        <v>261</v>
      </c>
      <c r="B350" s="6" t="s">
        <v>262</v>
      </c>
      <c r="C350" s="6" t="s">
        <v>16</v>
      </c>
      <c r="D350" s="6">
        <v>5588.400725302</v>
      </c>
      <c r="E350" s="6">
        <v>5811.7208951270004</v>
      </c>
      <c r="F350" s="6">
        <v>49.020536020313997</v>
      </c>
      <c r="G350" s="6">
        <v>50.979463979686003</v>
      </c>
    </row>
    <row r="351" spans="1:7" x14ac:dyDescent="0.25">
      <c r="A351" s="6" t="s">
        <v>263</v>
      </c>
      <c r="B351" s="6" t="s">
        <v>264</v>
      </c>
      <c r="C351" s="6" t="s">
        <v>15</v>
      </c>
      <c r="D351" s="6">
        <v>388.40715695099999</v>
      </c>
      <c r="E351" s="6">
        <v>416.35521519299999</v>
      </c>
      <c r="F351" s="6">
        <v>48.263583188690703</v>
      </c>
      <c r="G351" s="6">
        <v>51.736416811309297</v>
      </c>
    </row>
    <row r="352" spans="1:7" x14ac:dyDescent="0.25">
      <c r="A352" s="6" t="s">
        <v>263</v>
      </c>
      <c r="B352" s="6" t="s">
        <v>264</v>
      </c>
      <c r="C352" s="6" t="s">
        <v>16</v>
      </c>
      <c r="D352" s="6">
        <v>9866.5918339500004</v>
      </c>
      <c r="E352" s="6">
        <v>6377.6457943530004</v>
      </c>
      <c r="F352" s="6">
        <v>60.7390267226763</v>
      </c>
      <c r="G352" s="6">
        <v>39.2609732773237</v>
      </c>
    </row>
    <row r="353" spans="1:7" x14ac:dyDescent="0.25">
      <c r="A353" s="6" t="s">
        <v>265</v>
      </c>
      <c r="B353" s="6" t="s">
        <v>266</v>
      </c>
      <c r="C353" s="6" t="s">
        <v>15</v>
      </c>
      <c r="D353" s="6">
        <v>385.79390507599999</v>
      </c>
      <c r="E353" s="6">
        <v>428.36126041599999</v>
      </c>
      <c r="F353" s="6">
        <v>47.385795905730298</v>
      </c>
      <c r="G353" s="6">
        <v>52.614204094269702</v>
      </c>
    </row>
    <row r="354" spans="1:7" x14ac:dyDescent="0.25">
      <c r="A354" s="6" t="s">
        <v>265</v>
      </c>
      <c r="B354" s="6" t="s">
        <v>266</v>
      </c>
      <c r="C354" s="6" t="s">
        <v>16</v>
      </c>
      <c r="D354" s="6">
        <v>11233.414374776999</v>
      </c>
      <c r="E354" s="6">
        <v>8214.4304599469997</v>
      </c>
      <c r="F354" s="6">
        <v>57.761744143082701</v>
      </c>
      <c r="G354" s="6">
        <v>42.238255856917299</v>
      </c>
    </row>
    <row r="355" spans="1:7" x14ac:dyDescent="0.25">
      <c r="A355" s="6" t="s">
        <v>267</v>
      </c>
      <c r="B355" s="6" t="s">
        <v>268</v>
      </c>
      <c r="C355" s="6" t="s">
        <v>15</v>
      </c>
      <c r="D355" s="6">
        <v>884.58725081099999</v>
      </c>
      <c r="E355" s="6">
        <v>857.582622227</v>
      </c>
      <c r="F355" s="6">
        <v>50.775028572182499</v>
      </c>
      <c r="G355" s="6">
        <v>49.224971427817501</v>
      </c>
    </row>
    <row r="356" spans="1:7" x14ac:dyDescent="0.25">
      <c r="A356" s="6" t="s">
        <v>267</v>
      </c>
      <c r="B356" s="6" t="s">
        <v>268</v>
      </c>
      <c r="C356" s="6" t="s">
        <v>16</v>
      </c>
      <c r="D356" s="6">
        <v>25860.223145995002</v>
      </c>
      <c r="E356" s="6">
        <v>16397.606980727</v>
      </c>
      <c r="F356" s="6">
        <v>61.196287335260301</v>
      </c>
      <c r="G356" s="6">
        <v>38.803712664739699</v>
      </c>
    </row>
    <row r="357" spans="1:7" x14ac:dyDescent="0.25">
      <c r="A357" s="6" t="s">
        <v>269</v>
      </c>
      <c r="B357" s="6" t="s">
        <v>270</v>
      </c>
      <c r="C357" s="6" t="s">
        <v>15</v>
      </c>
      <c r="D357" s="6">
        <v>1083.1154997900001</v>
      </c>
      <c r="E357" s="6">
        <v>1261.8406537400001</v>
      </c>
      <c r="F357" s="6">
        <v>46.1891578722921</v>
      </c>
      <c r="G357" s="6">
        <v>53.8108421277079</v>
      </c>
    </row>
    <row r="358" spans="1:7" x14ac:dyDescent="0.25">
      <c r="A358" s="6" t="s">
        <v>269</v>
      </c>
      <c r="B358" s="6" t="s">
        <v>270</v>
      </c>
      <c r="C358" s="6" t="s">
        <v>16</v>
      </c>
      <c r="D358" s="6">
        <v>22060.58969388</v>
      </c>
      <c r="E358" s="6">
        <v>15725.454154040001</v>
      </c>
      <c r="F358" s="6">
        <v>58.382903970229599</v>
      </c>
      <c r="G358" s="6">
        <v>41.617096029770401</v>
      </c>
    </row>
    <row r="359" spans="1:7" x14ac:dyDescent="0.25">
      <c r="A359" s="6" t="s">
        <v>271</v>
      </c>
      <c r="B359" s="6" t="s">
        <v>272</v>
      </c>
      <c r="C359" s="6" t="s">
        <v>15</v>
      </c>
      <c r="D359" s="6">
        <v>584.87011140300001</v>
      </c>
      <c r="E359" s="6">
        <v>611.93949668000005</v>
      </c>
      <c r="F359" s="6">
        <v>48.869102274322501</v>
      </c>
      <c r="G359" s="6">
        <v>51.130897725677499</v>
      </c>
    </row>
    <row r="360" spans="1:7" x14ac:dyDescent="0.25">
      <c r="A360" s="6" t="s">
        <v>271</v>
      </c>
      <c r="B360" s="6" t="s">
        <v>272</v>
      </c>
      <c r="C360" s="6" t="s">
        <v>16</v>
      </c>
      <c r="D360" s="6">
        <v>19127.636707287002</v>
      </c>
      <c r="E360" s="6">
        <v>13157.553682588001</v>
      </c>
      <c r="F360" s="6">
        <v>59.245853830509397</v>
      </c>
      <c r="G360" s="6">
        <v>40.754146169490603</v>
      </c>
    </row>
    <row r="361" spans="1:7" x14ac:dyDescent="0.25">
      <c r="A361" s="6" t="s">
        <v>273</v>
      </c>
      <c r="B361" s="6" t="s">
        <v>274</v>
      </c>
      <c r="C361" s="6" t="s">
        <v>15</v>
      </c>
      <c r="D361" s="6">
        <v>230.821194628</v>
      </c>
      <c r="E361" s="6">
        <v>329.31864148699998</v>
      </c>
      <c r="F361" s="6">
        <v>41.207780583670399</v>
      </c>
      <c r="G361" s="6">
        <v>58.792219416329601</v>
      </c>
    </row>
    <row r="362" spans="1:7" x14ac:dyDescent="0.25">
      <c r="A362" s="6" t="s">
        <v>273</v>
      </c>
      <c r="B362" s="6" t="s">
        <v>274</v>
      </c>
      <c r="C362" s="6" t="s">
        <v>16</v>
      </c>
      <c r="D362" s="6">
        <v>12971.044057278999</v>
      </c>
      <c r="E362" s="6">
        <v>11809.816108241999</v>
      </c>
      <c r="F362" s="6">
        <v>52.342993627502601</v>
      </c>
      <c r="G362" s="6">
        <v>47.6570063724973</v>
      </c>
    </row>
    <row r="363" spans="1:7" x14ac:dyDescent="0.25">
      <c r="A363" s="6" t="s">
        <v>275</v>
      </c>
      <c r="B363" s="6" t="s">
        <v>276</v>
      </c>
      <c r="C363" s="6" t="s">
        <v>15</v>
      </c>
      <c r="D363" s="6">
        <v>481.916448027</v>
      </c>
      <c r="E363" s="6">
        <v>639.66196072299999</v>
      </c>
      <c r="F363" s="6">
        <v>42.967700186391397</v>
      </c>
      <c r="G363" s="6">
        <v>57.032299813608503</v>
      </c>
    </row>
    <row r="364" spans="1:7" x14ac:dyDescent="0.25">
      <c r="A364" s="6" t="s">
        <v>275</v>
      </c>
      <c r="B364" s="6" t="s">
        <v>276</v>
      </c>
      <c r="C364" s="6" t="s">
        <v>16</v>
      </c>
      <c r="D364" s="6">
        <v>20453.508941429001</v>
      </c>
      <c r="E364" s="6">
        <v>13496.912650005999</v>
      </c>
      <c r="F364" s="6">
        <v>60.245228137576397</v>
      </c>
      <c r="G364" s="6">
        <v>39.754771862423603</v>
      </c>
    </row>
    <row r="365" spans="1:7" x14ac:dyDescent="0.25">
      <c r="A365" s="6" t="s">
        <v>277</v>
      </c>
      <c r="B365" s="6" t="s">
        <v>278</v>
      </c>
      <c r="C365" s="6" t="s">
        <v>15</v>
      </c>
      <c r="D365" s="6">
        <v>735.42282794200003</v>
      </c>
      <c r="E365" s="6">
        <v>853.34440628499999</v>
      </c>
      <c r="F365" s="6">
        <v>46.288896957257101</v>
      </c>
      <c r="G365" s="6">
        <v>53.711103042742899</v>
      </c>
    </row>
    <row r="366" spans="1:7" x14ac:dyDescent="0.25">
      <c r="A366" s="6" t="s">
        <v>277</v>
      </c>
      <c r="B366" s="6" t="s">
        <v>278</v>
      </c>
      <c r="C366" s="6" t="s">
        <v>16</v>
      </c>
      <c r="D366" s="6">
        <v>13421.597912433001</v>
      </c>
      <c r="E366" s="6">
        <v>10279.634853469999</v>
      </c>
      <c r="F366" s="6">
        <v>56.6282692761093</v>
      </c>
      <c r="G366" s="6">
        <v>43.3717307238907</v>
      </c>
    </row>
    <row r="367" spans="1:7" x14ac:dyDescent="0.25">
      <c r="A367" s="6" t="s">
        <v>279</v>
      </c>
      <c r="B367" s="6" t="s">
        <v>280</v>
      </c>
      <c r="C367" s="6" t="s">
        <v>15</v>
      </c>
      <c r="D367" s="6">
        <v>169.36868107000001</v>
      </c>
      <c r="E367" s="6">
        <v>123.590253991</v>
      </c>
      <c r="F367" s="6">
        <v>57.8131133070695</v>
      </c>
      <c r="G367" s="6">
        <v>42.1868866929305</v>
      </c>
    </row>
    <row r="368" spans="1:7" x14ac:dyDescent="0.25">
      <c r="A368" s="6" t="s">
        <v>279</v>
      </c>
      <c r="B368" s="6" t="s">
        <v>280</v>
      </c>
      <c r="C368" s="6" t="s">
        <v>16</v>
      </c>
      <c r="D368" s="6">
        <v>14678.134210811</v>
      </c>
      <c r="E368" s="6">
        <v>5931.9068543089998</v>
      </c>
      <c r="F368" s="6">
        <v>71.218364701135698</v>
      </c>
      <c r="G368" s="6">
        <v>28.781635298864298</v>
      </c>
    </row>
    <row r="369" spans="1:7" x14ac:dyDescent="0.25">
      <c r="A369" s="6" t="s">
        <v>281</v>
      </c>
      <c r="B369" s="6" t="s">
        <v>282</v>
      </c>
      <c r="C369" s="6" t="s">
        <v>15</v>
      </c>
      <c r="D369" s="6">
        <v>583.92605721999996</v>
      </c>
      <c r="E369" s="6">
        <v>515.11820779000004</v>
      </c>
      <c r="F369" s="6">
        <v>53.130349323526701</v>
      </c>
      <c r="G369" s="6">
        <v>46.869650676473299</v>
      </c>
    </row>
    <row r="370" spans="1:7" x14ac:dyDescent="0.25">
      <c r="A370" s="6" t="s">
        <v>281</v>
      </c>
      <c r="B370" s="6" t="s">
        <v>282</v>
      </c>
      <c r="C370" s="6" t="s">
        <v>16</v>
      </c>
      <c r="D370" s="6">
        <v>26815.445607649999</v>
      </c>
      <c r="E370" s="6">
        <v>14524.51012825</v>
      </c>
      <c r="F370" s="6">
        <v>64.865685340739802</v>
      </c>
      <c r="G370" s="6">
        <v>35.134314659260198</v>
      </c>
    </row>
    <row r="371" spans="1:7" x14ac:dyDescent="0.25">
      <c r="A371" s="6" t="s">
        <v>283</v>
      </c>
      <c r="B371" s="6" t="s">
        <v>284</v>
      </c>
      <c r="C371" s="6" t="s">
        <v>15</v>
      </c>
      <c r="D371" s="6">
        <v>624.27165170000001</v>
      </c>
      <c r="E371" s="6">
        <v>467.85450316999999</v>
      </c>
      <c r="F371" s="6">
        <v>57.161130050429897</v>
      </c>
      <c r="G371" s="6">
        <v>42.838869949570103</v>
      </c>
    </row>
    <row r="372" spans="1:7" x14ac:dyDescent="0.25">
      <c r="A372" s="6" t="s">
        <v>283</v>
      </c>
      <c r="B372" s="6" t="s">
        <v>284</v>
      </c>
      <c r="C372" s="6" t="s">
        <v>16</v>
      </c>
      <c r="D372" s="6">
        <v>30283.34510681</v>
      </c>
      <c r="E372" s="6">
        <v>11042.528737529999</v>
      </c>
      <c r="F372" s="6">
        <v>73.279382357108005</v>
      </c>
      <c r="G372" s="6">
        <v>26.720617642892002</v>
      </c>
    </row>
    <row r="373" spans="1:7" x14ac:dyDescent="0.25">
      <c r="A373" s="6" t="s">
        <v>285</v>
      </c>
      <c r="B373" s="6" t="s">
        <v>286</v>
      </c>
      <c r="C373" s="6" t="s">
        <v>15</v>
      </c>
      <c r="D373" s="6">
        <v>487.38072246500002</v>
      </c>
      <c r="E373" s="6">
        <v>670.86791315699998</v>
      </c>
      <c r="F373" s="6">
        <v>42.079110432387303</v>
      </c>
      <c r="G373" s="6">
        <v>57.920889567612797</v>
      </c>
    </row>
    <row r="374" spans="1:7" x14ac:dyDescent="0.25">
      <c r="A374" s="6" t="s">
        <v>285</v>
      </c>
      <c r="B374" s="6" t="s">
        <v>286</v>
      </c>
      <c r="C374" s="6" t="s">
        <v>16</v>
      </c>
      <c r="D374" s="6">
        <v>24604.911169878</v>
      </c>
      <c r="E374" s="6">
        <v>15858.840192821001</v>
      </c>
      <c r="F374" s="6">
        <v>60.8072913194097</v>
      </c>
      <c r="G374" s="6">
        <v>39.1927086805903</v>
      </c>
    </row>
    <row r="375" spans="1:7" x14ac:dyDescent="0.25">
      <c r="A375" s="6" t="s">
        <v>287</v>
      </c>
      <c r="B375" s="6" t="s">
        <v>288</v>
      </c>
      <c r="C375" s="6" t="s">
        <v>15</v>
      </c>
      <c r="D375" s="6">
        <v>2479.0399458799998</v>
      </c>
      <c r="E375" s="6">
        <v>1825.2697520900001</v>
      </c>
      <c r="F375" s="6">
        <v>57.594367502160999</v>
      </c>
      <c r="G375" s="6">
        <v>42.405632497839001</v>
      </c>
    </row>
    <row r="376" spans="1:7" x14ac:dyDescent="0.25">
      <c r="A376" s="6" t="s">
        <v>287</v>
      </c>
      <c r="B376" s="6" t="s">
        <v>288</v>
      </c>
      <c r="C376" s="6" t="s">
        <v>16</v>
      </c>
      <c r="D376" s="6">
        <v>60252.554294020003</v>
      </c>
      <c r="E376" s="6">
        <v>28035.136007569999</v>
      </c>
      <c r="F376" s="6">
        <v>68.245702303682194</v>
      </c>
      <c r="G376" s="6">
        <v>31.754297696317799</v>
      </c>
    </row>
    <row r="377" spans="1:7" x14ac:dyDescent="0.25">
      <c r="A377" s="6" t="s">
        <v>289</v>
      </c>
      <c r="B377" s="6" t="s">
        <v>290</v>
      </c>
      <c r="C377" s="6" t="s">
        <v>15</v>
      </c>
      <c r="D377" s="6">
        <v>4604.0385077199999</v>
      </c>
      <c r="E377" s="6">
        <v>3017.3539023399999</v>
      </c>
      <c r="F377" s="6">
        <v>60.409414185822698</v>
      </c>
      <c r="G377" s="6">
        <v>39.590585814177302</v>
      </c>
    </row>
    <row r="378" spans="1:7" x14ac:dyDescent="0.25">
      <c r="A378" s="6" t="s">
        <v>289</v>
      </c>
      <c r="B378" s="6" t="s">
        <v>290</v>
      </c>
      <c r="C378" s="6" t="s">
        <v>16</v>
      </c>
      <c r="D378" s="6">
        <v>103592.07582344</v>
      </c>
      <c r="E378" s="6">
        <v>63006.531766280001</v>
      </c>
      <c r="F378" s="6">
        <v>62.180637234708897</v>
      </c>
      <c r="G378" s="6">
        <v>37.819362765291103</v>
      </c>
    </row>
    <row r="379" spans="1:7" x14ac:dyDescent="0.25">
      <c r="A379" s="6" t="s">
        <v>291</v>
      </c>
      <c r="B379" s="6" t="s">
        <v>292</v>
      </c>
      <c r="C379" s="6" t="s">
        <v>15</v>
      </c>
      <c r="D379" s="6">
        <v>2856.7344315700002</v>
      </c>
      <c r="E379" s="6">
        <v>2497.3757153900001</v>
      </c>
      <c r="F379" s="6">
        <v>53.355914487340499</v>
      </c>
      <c r="G379" s="6">
        <v>46.644085512659501</v>
      </c>
    </row>
    <row r="380" spans="1:7" x14ac:dyDescent="0.25">
      <c r="A380" s="6" t="s">
        <v>291</v>
      </c>
      <c r="B380" s="6" t="s">
        <v>292</v>
      </c>
      <c r="C380" s="6" t="s">
        <v>16</v>
      </c>
      <c r="D380" s="6">
        <v>77731.333107109996</v>
      </c>
      <c r="E380" s="6">
        <v>47281.556748269999</v>
      </c>
      <c r="F380" s="6">
        <v>62.178654694754101</v>
      </c>
      <c r="G380" s="6">
        <v>37.821345305245899</v>
      </c>
    </row>
    <row r="381" spans="1:7" x14ac:dyDescent="0.25">
      <c r="A381" s="6" t="s">
        <v>293</v>
      </c>
      <c r="B381" s="6" t="s">
        <v>294</v>
      </c>
      <c r="C381" s="6" t="s">
        <v>15</v>
      </c>
      <c r="D381" s="6">
        <v>2491.8243806099999</v>
      </c>
      <c r="E381" s="6">
        <v>2309.2921277199998</v>
      </c>
      <c r="F381" s="6">
        <v>51.900935465462098</v>
      </c>
      <c r="G381" s="6">
        <v>48.099064534537902</v>
      </c>
    </row>
    <row r="382" spans="1:7" x14ac:dyDescent="0.25">
      <c r="A382" s="6" t="s">
        <v>293</v>
      </c>
      <c r="B382" s="6" t="s">
        <v>294</v>
      </c>
      <c r="C382" s="6" t="s">
        <v>16</v>
      </c>
      <c r="D382" s="6">
        <v>85432.773352539996</v>
      </c>
      <c r="E382" s="6">
        <v>60284.110139169999</v>
      </c>
      <c r="F382" s="6">
        <v>58.629289417516503</v>
      </c>
      <c r="G382" s="6">
        <v>41.370710582483497</v>
      </c>
    </row>
    <row r="383" spans="1:7" x14ac:dyDescent="0.25">
      <c r="A383" s="6" t="s">
        <v>295</v>
      </c>
      <c r="B383" s="6" t="s">
        <v>296</v>
      </c>
      <c r="C383" s="6" t="s">
        <v>15</v>
      </c>
      <c r="D383" s="6">
        <v>1149.8927042</v>
      </c>
      <c r="E383" s="6">
        <v>797.56834151999999</v>
      </c>
      <c r="F383" s="6">
        <v>59.045735817266099</v>
      </c>
      <c r="G383" s="6">
        <v>40.954264182733802</v>
      </c>
    </row>
    <row r="384" spans="1:7" x14ac:dyDescent="0.25">
      <c r="A384" s="6" t="s">
        <v>295</v>
      </c>
      <c r="B384" s="6" t="s">
        <v>296</v>
      </c>
      <c r="C384" s="6" t="s">
        <v>16</v>
      </c>
      <c r="D384" s="6">
        <v>47153.136151979998</v>
      </c>
      <c r="E384" s="6">
        <v>30373.40280145</v>
      </c>
      <c r="F384" s="6">
        <v>60.821928578940899</v>
      </c>
      <c r="G384" s="6">
        <v>39.178071421059101</v>
      </c>
    </row>
    <row r="385" spans="1:7" x14ac:dyDescent="0.25">
      <c r="A385" s="6" t="s">
        <v>297</v>
      </c>
      <c r="B385" s="6" t="s">
        <v>298</v>
      </c>
      <c r="C385" s="6" t="s">
        <v>15</v>
      </c>
      <c r="D385" s="6">
        <v>604.55310297999995</v>
      </c>
      <c r="E385" s="6">
        <v>908.64114655000003</v>
      </c>
      <c r="F385" s="6">
        <v>39.952114751148102</v>
      </c>
      <c r="G385" s="6">
        <v>60.047885248851898</v>
      </c>
    </row>
    <row r="386" spans="1:7" x14ac:dyDescent="0.25">
      <c r="A386" s="6" t="s">
        <v>297</v>
      </c>
      <c r="B386" s="6" t="s">
        <v>298</v>
      </c>
      <c r="C386" s="6" t="s">
        <v>16</v>
      </c>
      <c r="D386" s="6">
        <v>31185.085933480001</v>
      </c>
      <c r="E386" s="6">
        <v>20375.719816969999</v>
      </c>
      <c r="F386" s="6">
        <v>60.482153991955101</v>
      </c>
      <c r="G386" s="6">
        <v>39.517846008044899</v>
      </c>
    </row>
    <row r="387" spans="1:7" x14ac:dyDescent="0.25">
      <c r="A387" s="6" t="s">
        <v>299</v>
      </c>
      <c r="B387" s="6" t="s">
        <v>300</v>
      </c>
      <c r="C387" s="6" t="s">
        <v>15</v>
      </c>
      <c r="D387" s="6">
        <v>1567.58651715</v>
      </c>
      <c r="E387" s="6">
        <v>1676.89615101</v>
      </c>
      <c r="F387" s="6">
        <v>48.315453570877096</v>
      </c>
      <c r="G387" s="6">
        <v>51.684546429122904</v>
      </c>
    </row>
    <row r="388" spans="1:7" x14ac:dyDescent="0.25">
      <c r="A388" s="6" t="s">
        <v>299</v>
      </c>
      <c r="B388" s="6" t="s">
        <v>300</v>
      </c>
      <c r="C388" s="6" t="s">
        <v>16</v>
      </c>
      <c r="D388" s="6">
        <v>36043.319758309997</v>
      </c>
      <c r="E388" s="6">
        <v>27161.197572519999</v>
      </c>
      <c r="F388" s="6">
        <v>57.026493169229099</v>
      </c>
      <c r="G388" s="6">
        <v>42.973506830770901</v>
      </c>
    </row>
    <row r="389" spans="1:7" x14ac:dyDescent="0.25">
      <c r="A389" s="6" t="s">
        <v>301</v>
      </c>
      <c r="B389" s="6" t="s">
        <v>302</v>
      </c>
      <c r="C389" s="6" t="s">
        <v>15</v>
      </c>
      <c r="D389" s="6">
        <v>835.63993965999998</v>
      </c>
      <c r="E389" s="6">
        <v>746.08721839999998</v>
      </c>
      <c r="F389" s="6">
        <v>52.8308523629902</v>
      </c>
      <c r="G389" s="6">
        <v>47.1691476370098</v>
      </c>
    </row>
    <row r="390" spans="1:7" x14ac:dyDescent="0.25">
      <c r="A390" s="6" t="s">
        <v>301</v>
      </c>
      <c r="B390" s="6" t="s">
        <v>302</v>
      </c>
      <c r="C390" s="6" t="s">
        <v>16</v>
      </c>
      <c r="D390" s="6">
        <v>24510.966936050001</v>
      </c>
      <c r="E390" s="6">
        <v>12102.305905339999</v>
      </c>
      <c r="F390" s="6">
        <v>66.945577474683503</v>
      </c>
      <c r="G390" s="6">
        <v>33.054422525316497</v>
      </c>
    </row>
    <row r="391" spans="1:7" x14ac:dyDescent="0.25">
      <c r="A391" s="6" t="s">
        <v>303</v>
      </c>
      <c r="B391" s="6" t="s">
        <v>304</v>
      </c>
      <c r="C391" s="6" t="s">
        <v>15</v>
      </c>
      <c r="D391" s="6">
        <v>950.85859945499999</v>
      </c>
      <c r="E391" s="6">
        <v>397.01742332399999</v>
      </c>
      <c r="F391" s="6">
        <v>70.5449598765438</v>
      </c>
      <c r="G391" s="6">
        <v>29.4550401234562</v>
      </c>
    </row>
    <row r="392" spans="1:7" x14ac:dyDescent="0.25">
      <c r="A392" s="6" t="s">
        <v>303</v>
      </c>
      <c r="B392" s="6" t="s">
        <v>304</v>
      </c>
      <c r="C392" s="6" t="s">
        <v>16</v>
      </c>
      <c r="D392" s="6">
        <v>10227.490079198</v>
      </c>
      <c r="E392" s="6">
        <v>4818.6338973600004</v>
      </c>
      <c r="F392" s="6">
        <v>67.974251010642504</v>
      </c>
      <c r="G392" s="6">
        <v>32.025748989357503</v>
      </c>
    </row>
    <row r="393" spans="1:7" x14ac:dyDescent="0.25">
      <c r="A393" s="6" t="s">
        <v>305</v>
      </c>
      <c r="B393" s="6" t="s">
        <v>306</v>
      </c>
      <c r="C393" s="6" t="s">
        <v>15</v>
      </c>
      <c r="D393" s="6">
        <v>2067.0342934099999</v>
      </c>
      <c r="E393" s="6">
        <v>1805.0221515000001</v>
      </c>
      <c r="F393" s="6">
        <v>53.383371932173503</v>
      </c>
      <c r="G393" s="6">
        <v>46.616628067826497</v>
      </c>
    </row>
    <row r="394" spans="1:7" x14ac:dyDescent="0.25">
      <c r="A394" s="6" t="s">
        <v>305</v>
      </c>
      <c r="B394" s="6" t="s">
        <v>306</v>
      </c>
      <c r="C394" s="6" t="s">
        <v>16</v>
      </c>
      <c r="D394" s="6">
        <v>48404.121133879999</v>
      </c>
      <c r="E394" s="6">
        <v>27164.822420590001</v>
      </c>
      <c r="F394" s="6">
        <v>64.052928170142195</v>
      </c>
      <c r="G394" s="6">
        <v>35.947071829857798</v>
      </c>
    </row>
    <row r="395" spans="1:7" x14ac:dyDescent="0.25">
      <c r="A395" s="6" t="s">
        <v>307</v>
      </c>
      <c r="B395" s="6" t="s">
        <v>308</v>
      </c>
      <c r="C395" s="6" t="s">
        <v>15</v>
      </c>
      <c r="D395" s="6">
        <v>1367.8858759699999</v>
      </c>
      <c r="E395" s="6">
        <v>1163.21074544</v>
      </c>
      <c r="F395" s="6">
        <v>54.043210535676501</v>
      </c>
      <c r="G395" s="6">
        <v>45.956789464323499</v>
      </c>
    </row>
    <row r="396" spans="1:7" x14ac:dyDescent="0.25">
      <c r="A396" s="6" t="s">
        <v>307</v>
      </c>
      <c r="B396" s="6" t="s">
        <v>308</v>
      </c>
      <c r="C396" s="6" t="s">
        <v>16</v>
      </c>
      <c r="D396" s="6">
        <v>35995.590066030003</v>
      </c>
      <c r="E396" s="6">
        <v>31437.313312049999</v>
      </c>
      <c r="F396" s="6">
        <v>53.379860962253701</v>
      </c>
      <c r="G396" s="6">
        <v>46.620139037746299</v>
      </c>
    </row>
    <row r="397" spans="1:7" x14ac:dyDescent="0.25">
      <c r="A397" s="6" t="s">
        <v>309</v>
      </c>
      <c r="B397" s="6" t="s">
        <v>310</v>
      </c>
      <c r="C397" s="6" t="s">
        <v>15</v>
      </c>
      <c r="D397" s="6">
        <v>950.03963563000002</v>
      </c>
      <c r="E397" s="6">
        <v>843.15551826000001</v>
      </c>
      <c r="F397" s="6">
        <v>52.980270082097199</v>
      </c>
      <c r="G397" s="6">
        <v>47.019729917902801</v>
      </c>
    </row>
    <row r="398" spans="1:7" x14ac:dyDescent="0.25">
      <c r="A398" s="6" t="s">
        <v>309</v>
      </c>
      <c r="B398" s="6" t="s">
        <v>310</v>
      </c>
      <c r="C398" s="6" t="s">
        <v>16</v>
      </c>
      <c r="D398" s="6">
        <v>32460.375347270001</v>
      </c>
      <c r="E398" s="6">
        <v>15840.429498318999</v>
      </c>
      <c r="F398" s="6">
        <v>67.204626198344599</v>
      </c>
      <c r="G398" s="6">
        <v>32.795373801655401</v>
      </c>
    </row>
    <row r="399" spans="1:7" x14ac:dyDescent="0.25">
      <c r="A399" s="6" t="s">
        <v>311</v>
      </c>
      <c r="B399" s="6" t="s">
        <v>312</v>
      </c>
      <c r="C399" s="6" t="s">
        <v>15</v>
      </c>
      <c r="D399" s="6">
        <v>189.74662807799999</v>
      </c>
      <c r="E399" s="6">
        <v>217.56420310199999</v>
      </c>
      <c r="F399" s="6">
        <v>46.585215406203297</v>
      </c>
      <c r="G399" s="6">
        <v>53.414784593796703</v>
      </c>
    </row>
    <row r="400" spans="1:7" x14ac:dyDescent="0.25">
      <c r="A400" s="6" t="s">
        <v>311</v>
      </c>
      <c r="B400" s="6" t="s">
        <v>312</v>
      </c>
      <c r="C400" s="6" t="s">
        <v>16</v>
      </c>
      <c r="D400" s="6">
        <v>10855.16106679</v>
      </c>
      <c r="E400" s="6">
        <v>6531.5281020109996</v>
      </c>
      <c r="F400" s="6">
        <v>62.4337443512173</v>
      </c>
      <c r="G400" s="6">
        <v>37.5662556487827</v>
      </c>
    </row>
    <row r="401" spans="1:7" x14ac:dyDescent="0.25">
      <c r="A401" s="6" t="s">
        <v>313</v>
      </c>
      <c r="B401" s="6" t="s">
        <v>314</v>
      </c>
      <c r="C401" s="6" t="s">
        <v>15</v>
      </c>
      <c r="D401" s="6">
        <v>654.15420225000003</v>
      </c>
      <c r="E401" s="6">
        <v>517.81358737000005</v>
      </c>
      <c r="F401" s="6">
        <v>55.816738996052401</v>
      </c>
      <c r="G401" s="6">
        <v>44.183261003947599</v>
      </c>
    </row>
    <row r="402" spans="1:7" x14ac:dyDescent="0.25">
      <c r="A402" s="6" t="s">
        <v>313</v>
      </c>
      <c r="B402" s="6" t="s">
        <v>314</v>
      </c>
      <c r="C402" s="6" t="s">
        <v>16</v>
      </c>
      <c r="D402" s="6">
        <v>14024.995771293999</v>
      </c>
      <c r="E402" s="6">
        <v>10713.036439416001</v>
      </c>
      <c r="F402" s="6">
        <v>56.694063827849902</v>
      </c>
      <c r="G402" s="6">
        <v>43.305936172150098</v>
      </c>
    </row>
    <row r="403" spans="1:7" x14ac:dyDescent="0.25">
      <c r="A403" s="6" t="s">
        <v>315</v>
      </c>
      <c r="B403" s="6" t="s">
        <v>316</v>
      </c>
      <c r="C403" s="6" t="s">
        <v>15</v>
      </c>
      <c r="D403" s="6">
        <v>1420.7755044600001</v>
      </c>
      <c r="E403" s="6">
        <v>1095.3502337100001</v>
      </c>
      <c r="F403" s="6">
        <v>56.466792692695201</v>
      </c>
      <c r="G403" s="6">
        <v>43.533207307304799</v>
      </c>
    </row>
    <row r="404" spans="1:7" x14ac:dyDescent="0.25">
      <c r="A404" s="6" t="s">
        <v>315</v>
      </c>
      <c r="B404" s="6" t="s">
        <v>316</v>
      </c>
      <c r="C404" s="6" t="s">
        <v>16</v>
      </c>
      <c r="D404" s="6">
        <v>28608.400750199999</v>
      </c>
      <c r="E404" s="6">
        <v>23241.47351209</v>
      </c>
      <c r="F404" s="6">
        <v>55.175448652932701</v>
      </c>
      <c r="G404" s="6">
        <v>44.824551347067299</v>
      </c>
    </row>
    <row r="405" spans="1:7" x14ac:dyDescent="0.25">
      <c r="A405" s="6" t="s">
        <v>317</v>
      </c>
      <c r="B405" s="6" t="s">
        <v>318</v>
      </c>
      <c r="C405" s="6" t="s">
        <v>15</v>
      </c>
      <c r="D405" s="6">
        <v>796.50663363000001</v>
      </c>
      <c r="E405" s="6">
        <v>816.86837345000004</v>
      </c>
      <c r="F405" s="6">
        <v>49.368970644436502</v>
      </c>
      <c r="G405" s="6">
        <v>50.631029355563498</v>
      </c>
    </row>
    <row r="406" spans="1:7" x14ac:dyDescent="0.25">
      <c r="A406" s="6" t="s">
        <v>317</v>
      </c>
      <c r="B406" s="6" t="s">
        <v>318</v>
      </c>
      <c r="C406" s="6" t="s">
        <v>16</v>
      </c>
      <c r="D406" s="6">
        <v>34958.504679240003</v>
      </c>
      <c r="E406" s="6">
        <v>32283.12031138</v>
      </c>
      <c r="F406" s="6">
        <v>51.989381107485997</v>
      </c>
      <c r="G406" s="6">
        <v>48.010618892514003</v>
      </c>
    </row>
    <row r="407" spans="1:7" x14ac:dyDescent="0.25">
      <c r="A407" s="6" t="s">
        <v>319</v>
      </c>
      <c r="B407" s="6" t="s">
        <v>320</v>
      </c>
      <c r="C407" s="6" t="s">
        <v>15</v>
      </c>
      <c r="D407" s="6">
        <v>2754.0184814300001</v>
      </c>
      <c r="E407" s="6">
        <v>2129.8995188399999</v>
      </c>
      <c r="F407" s="6">
        <v>56.389531545733298</v>
      </c>
      <c r="G407" s="6">
        <v>43.610468454266702</v>
      </c>
    </row>
    <row r="408" spans="1:7" x14ac:dyDescent="0.25">
      <c r="A408" s="6" t="s">
        <v>319</v>
      </c>
      <c r="B408" s="6" t="s">
        <v>320</v>
      </c>
      <c r="C408" s="6" t="s">
        <v>16</v>
      </c>
      <c r="D408" s="6">
        <v>36427.784603510001</v>
      </c>
      <c r="E408" s="6">
        <v>28489.297395779999</v>
      </c>
      <c r="F408" s="6">
        <v>56.114328435015601</v>
      </c>
      <c r="G408" s="6">
        <v>43.885671564984399</v>
      </c>
    </row>
    <row r="409" spans="1:7" x14ac:dyDescent="0.25">
      <c r="A409" t="s">
        <v>19</v>
      </c>
    </row>
    <row r="410" spans="1:7" x14ac:dyDescent="0.25">
      <c r="A410" t="s">
        <v>20</v>
      </c>
    </row>
    <row r="411" spans="1:7" x14ac:dyDescent="0.25">
      <c r="A411" t="s">
        <v>21</v>
      </c>
    </row>
    <row r="412" spans="1:7" x14ac:dyDescent="0.25">
      <c r="A412" t="s">
        <v>22</v>
      </c>
    </row>
    <row r="413" spans="1:7" x14ac:dyDescent="0.25">
      <c r="A413" t="s">
        <v>23</v>
      </c>
    </row>
    <row r="416" spans="1:7" x14ac:dyDescent="0.25">
      <c r="G416" s="7" t="str">
        <f>HYPERLINK("#'Indice'!A1", "Ir al índice")</f>
        <v>Ir al índice</v>
      </c>
    </row>
    <row r="417" spans="1:7" ht="17.25" x14ac:dyDescent="0.3">
      <c r="A417" s="4" t="s">
        <v>808</v>
      </c>
    </row>
    <row r="418" spans="1:7" x14ac:dyDescent="0.25">
      <c r="A418" s="5" t="s">
        <v>25</v>
      </c>
      <c r="B418" s="5" t="s">
        <v>102</v>
      </c>
      <c r="C418" s="5" t="s">
        <v>11</v>
      </c>
      <c r="D418" s="5" t="s">
        <v>799</v>
      </c>
      <c r="E418" s="5" t="s">
        <v>800</v>
      </c>
      <c r="F418" s="5" t="s">
        <v>801</v>
      </c>
      <c r="G418" s="5" t="s">
        <v>802</v>
      </c>
    </row>
    <row r="419" spans="1:7" x14ac:dyDescent="0.25">
      <c r="A419" s="6" t="s">
        <v>103</v>
      </c>
      <c r="B419" s="6" t="s">
        <v>104</v>
      </c>
      <c r="C419" s="6" t="s">
        <v>15</v>
      </c>
      <c r="D419" s="6">
        <v>20.196880038</v>
      </c>
      <c r="E419" s="6">
        <v>16.518511068999999</v>
      </c>
      <c r="F419" s="6">
        <v>55.009301083406797</v>
      </c>
      <c r="G419" s="6">
        <v>44.990698916593203</v>
      </c>
    </row>
    <row r="420" spans="1:7" x14ac:dyDescent="0.25">
      <c r="A420" s="6" t="s">
        <v>103</v>
      </c>
      <c r="B420" s="6" t="s">
        <v>104</v>
      </c>
      <c r="C420" s="6" t="s">
        <v>16</v>
      </c>
      <c r="D420" s="6">
        <v>321.13039264600002</v>
      </c>
      <c r="E420" s="6">
        <v>125.154216103</v>
      </c>
      <c r="F420" s="6">
        <v>71.9564121976276</v>
      </c>
      <c r="G420" s="6">
        <v>28.0435878023724</v>
      </c>
    </row>
    <row r="421" spans="1:7" x14ac:dyDescent="0.25">
      <c r="A421" s="6" t="s">
        <v>105</v>
      </c>
      <c r="B421" s="6" t="s">
        <v>106</v>
      </c>
      <c r="C421" s="6" t="s">
        <v>15</v>
      </c>
      <c r="D421" s="6">
        <v>12.963100765</v>
      </c>
      <c r="E421" s="6">
        <v>3.881495959</v>
      </c>
      <c r="F421" s="6">
        <v>76.957026501740501</v>
      </c>
      <c r="G421" s="6">
        <v>23.042973498259499</v>
      </c>
    </row>
    <row r="422" spans="1:7" x14ac:dyDescent="0.25">
      <c r="A422" s="6" t="s">
        <v>105</v>
      </c>
      <c r="B422" s="6" t="s">
        <v>106</v>
      </c>
      <c r="C422" s="6" t="s">
        <v>16</v>
      </c>
      <c r="D422" s="6">
        <v>560.61828472499997</v>
      </c>
      <c r="E422" s="6">
        <v>263.53711853099998</v>
      </c>
      <c r="F422" s="6">
        <v>68.0233706543886</v>
      </c>
      <c r="G422" s="6">
        <v>31.9766293456114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34.815206164000003</v>
      </c>
      <c r="E423" s="6">
        <v>11.893667261999999</v>
      </c>
      <c r="F423" s="6">
        <v>74.536600029878898</v>
      </c>
      <c r="G423" s="6">
        <v>25.463399970121099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632.05733260700003</v>
      </c>
      <c r="E424" s="6">
        <v>191.233793953</v>
      </c>
      <c r="F424" s="6">
        <v>76.772032664551801</v>
      </c>
      <c r="G424" s="6">
        <v>23.227967335448199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5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119</v>
      </c>
      <c r="E426" s="6">
        <v>28</v>
      </c>
      <c r="F426" s="6">
        <v>80.952380952380906</v>
      </c>
      <c r="G426" s="6">
        <v>19.047619047619001</v>
      </c>
    </row>
    <row r="427" spans="1:7" x14ac:dyDescent="0.25">
      <c r="A427" s="6" t="s">
        <v>111</v>
      </c>
      <c r="B427" s="6" t="s">
        <v>112</v>
      </c>
      <c r="C427" s="6" t="s">
        <v>15</v>
      </c>
      <c r="D427" s="6">
        <v>464.37808652299998</v>
      </c>
      <c r="E427" s="6">
        <v>154.81833728399999</v>
      </c>
      <c r="F427" s="6">
        <v>74.996894146750407</v>
      </c>
      <c r="G427" s="6">
        <v>25.0031058532496</v>
      </c>
    </row>
    <row r="428" spans="1:7" x14ac:dyDescent="0.25">
      <c r="A428" s="6" t="s">
        <v>111</v>
      </c>
      <c r="B428" s="6" t="s">
        <v>112</v>
      </c>
      <c r="C428" s="6" t="s">
        <v>16</v>
      </c>
      <c r="D428" s="6">
        <v>5103.9472589850002</v>
      </c>
      <c r="E428" s="6">
        <v>1863.856317167</v>
      </c>
      <c r="F428" s="6">
        <v>73.250446904872106</v>
      </c>
      <c r="G428" s="6">
        <v>26.749553095127901</v>
      </c>
    </row>
    <row r="429" spans="1:7" x14ac:dyDescent="0.25">
      <c r="A429" s="6" t="s">
        <v>123</v>
      </c>
      <c r="B429" s="6" t="s">
        <v>124</v>
      </c>
      <c r="C429" s="6" t="s">
        <v>15</v>
      </c>
      <c r="D429" s="6">
        <v>91.320220104000001</v>
      </c>
      <c r="E429" s="6">
        <v>41.133998234000003</v>
      </c>
      <c r="F429" s="6">
        <v>68.944742757053405</v>
      </c>
      <c r="G429" s="6">
        <v>31.055257242946599</v>
      </c>
    </row>
    <row r="430" spans="1:7" x14ac:dyDescent="0.25">
      <c r="A430" s="6" t="s">
        <v>123</v>
      </c>
      <c r="B430" s="6" t="s">
        <v>124</v>
      </c>
      <c r="C430" s="6" t="s">
        <v>16</v>
      </c>
      <c r="D430" s="6">
        <v>2094.813336405</v>
      </c>
      <c r="E430" s="6">
        <v>964.73244521699996</v>
      </c>
      <c r="F430" s="6">
        <v>68.468115397653804</v>
      </c>
      <c r="G430" s="6">
        <v>31.531884602346199</v>
      </c>
    </row>
    <row r="431" spans="1:7" x14ac:dyDescent="0.25">
      <c r="A431" s="6" t="s">
        <v>139</v>
      </c>
      <c r="B431" s="6" t="s">
        <v>140</v>
      </c>
      <c r="C431" s="6" t="s">
        <v>15</v>
      </c>
      <c r="D431" s="6">
        <v>198.956093404</v>
      </c>
      <c r="E431" s="6">
        <v>59.457447666999997</v>
      </c>
      <c r="F431" s="6">
        <v>76.991357565637799</v>
      </c>
      <c r="G431" s="6">
        <v>23.008642434362201</v>
      </c>
    </row>
    <row r="432" spans="1:7" x14ac:dyDescent="0.25">
      <c r="A432" s="6" t="s">
        <v>139</v>
      </c>
      <c r="B432" s="6" t="s">
        <v>140</v>
      </c>
      <c r="C432" s="6" t="s">
        <v>16</v>
      </c>
      <c r="D432" s="6">
        <v>5212.0714708739997</v>
      </c>
      <c r="E432" s="6">
        <v>2567.5149875090001</v>
      </c>
      <c r="F432" s="6">
        <v>66.996767742810505</v>
      </c>
      <c r="G432" s="6">
        <v>33.003232257189403</v>
      </c>
    </row>
    <row r="433" spans="1:7" x14ac:dyDescent="0.25">
      <c r="A433" s="6" t="s">
        <v>141</v>
      </c>
      <c r="B433" s="6" t="s">
        <v>142</v>
      </c>
      <c r="C433" s="6" t="s">
        <v>15</v>
      </c>
      <c r="D433" s="6">
        <v>265.79941482700002</v>
      </c>
      <c r="E433" s="6">
        <v>63.854807469000001</v>
      </c>
      <c r="F433" s="6">
        <v>80.629761989924106</v>
      </c>
      <c r="G433" s="6">
        <v>19.370238010075902</v>
      </c>
    </row>
    <row r="434" spans="1:7" x14ac:dyDescent="0.25">
      <c r="A434" s="6" t="s">
        <v>141</v>
      </c>
      <c r="B434" s="6" t="s">
        <v>142</v>
      </c>
      <c r="C434" s="6" t="s">
        <v>16</v>
      </c>
      <c r="D434" s="6">
        <v>2298.2630160610001</v>
      </c>
      <c r="E434" s="6">
        <v>508.08276158199999</v>
      </c>
      <c r="F434" s="6">
        <v>81.895218841894504</v>
      </c>
      <c r="G434" s="6">
        <v>18.104781158105499</v>
      </c>
    </row>
    <row r="435" spans="1:7" x14ac:dyDescent="0.25">
      <c r="A435" t="s">
        <v>19</v>
      </c>
    </row>
    <row r="436" spans="1:7" x14ac:dyDescent="0.25">
      <c r="A436" t="s">
        <v>20</v>
      </c>
    </row>
    <row r="437" spans="1:7" x14ac:dyDescent="0.25">
      <c r="A437" t="s">
        <v>21</v>
      </c>
    </row>
    <row r="438" spans="1:7" x14ac:dyDescent="0.25">
      <c r="A438" t="s">
        <v>22</v>
      </c>
    </row>
    <row r="439" spans="1:7" x14ac:dyDescent="0.25">
      <c r="A439" t="s">
        <v>23</v>
      </c>
    </row>
    <row r="442" spans="1:7" x14ac:dyDescent="0.25">
      <c r="G442" s="7" t="str">
        <f>HYPERLINK("#'Indice'!A1", "Ir al índice")</f>
        <v>Ir al índice</v>
      </c>
    </row>
    <row r="443" spans="1:7" ht="17.25" x14ac:dyDescent="0.3">
      <c r="A443" s="8" t="s">
        <v>809</v>
      </c>
    </row>
    <row r="444" spans="1:7" x14ac:dyDescent="0.25">
      <c r="A444" s="5" t="s">
        <v>25</v>
      </c>
      <c r="B444" s="5" t="s">
        <v>10</v>
      </c>
      <c r="C444" s="5" t="s">
        <v>11</v>
      </c>
      <c r="D444" s="5" t="s">
        <v>799</v>
      </c>
      <c r="E444" s="5" t="s">
        <v>800</v>
      </c>
      <c r="F444" s="5" t="s">
        <v>801</v>
      </c>
      <c r="G444" s="5" t="s">
        <v>802</v>
      </c>
    </row>
    <row r="445" spans="1:7" x14ac:dyDescent="0.25">
      <c r="A445" s="6" t="s">
        <v>13</v>
      </c>
      <c r="B445" s="6" t="s">
        <v>14</v>
      </c>
      <c r="C445" s="6" t="s">
        <v>15</v>
      </c>
      <c r="D445" s="6">
        <v>1093.4290018249999</v>
      </c>
      <c r="E445" s="6">
        <v>351.55826494399997</v>
      </c>
      <c r="F445" s="6">
        <v>75.670493918601295</v>
      </c>
      <c r="G445" s="6">
        <v>24.329506081398598</v>
      </c>
    </row>
    <row r="446" spans="1:7" x14ac:dyDescent="0.25">
      <c r="A446" s="6" t="s">
        <v>13</v>
      </c>
      <c r="B446" s="6" t="s">
        <v>14</v>
      </c>
      <c r="C446" s="6" t="s">
        <v>16</v>
      </c>
      <c r="D446" s="6">
        <v>16341.901092303</v>
      </c>
      <c r="E446" s="6">
        <v>6512.1116400620003</v>
      </c>
      <c r="F446" s="6">
        <v>71.505609468573596</v>
      </c>
      <c r="G446" s="6">
        <v>28.494390531426401</v>
      </c>
    </row>
    <row r="447" spans="1:7" x14ac:dyDescent="0.25">
      <c r="A447" t="s">
        <v>19</v>
      </c>
    </row>
    <row r="448" spans="1:7" x14ac:dyDescent="0.25">
      <c r="A448" t="s">
        <v>20</v>
      </c>
    </row>
    <row r="449" spans="1:1" x14ac:dyDescent="0.25">
      <c r="A449" t="s">
        <v>21</v>
      </c>
    </row>
    <row r="450" spans="1:1" x14ac:dyDescent="0.25">
      <c r="A450" t="s">
        <v>22</v>
      </c>
    </row>
    <row r="451" spans="1:1" x14ac:dyDescent="0.25">
      <c r="A451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K45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810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811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812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813</v>
      </c>
      <c r="E16" s="5" t="s">
        <v>814</v>
      </c>
      <c r="F16" s="5" t="s">
        <v>815</v>
      </c>
      <c r="G16" s="5" t="s">
        <v>816</v>
      </c>
      <c r="H16" s="5" t="s">
        <v>817</v>
      </c>
      <c r="I16" s="5" t="s">
        <v>818</v>
      </c>
      <c r="J16" s="5" t="s">
        <v>819</v>
      </c>
      <c r="K16" s="5" t="s">
        <v>820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189.83270669500001</v>
      </c>
      <c r="E17" s="6">
        <v>256.497650314</v>
      </c>
      <c r="F17" s="6">
        <v>1299.2726517599999</v>
      </c>
      <c r="G17" s="6">
        <v>96231.777959378</v>
      </c>
      <c r="H17" s="6">
        <v>0.193751562676201</v>
      </c>
      <c r="I17" s="6">
        <v>0.26179271968638201</v>
      </c>
      <c r="J17" s="6">
        <v>1.32609449132183</v>
      </c>
      <c r="K17" s="6">
        <v>98.218361226315594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47305.957416243997</v>
      </c>
      <c r="E18" s="6">
        <v>9384.2839880329993</v>
      </c>
      <c r="F18" s="6">
        <v>26710.484556832998</v>
      </c>
      <c r="G18" s="6">
        <v>1568706.95067222</v>
      </c>
      <c r="H18" s="6">
        <v>2.8633701111203802</v>
      </c>
      <c r="I18" s="6">
        <v>0.56801890825641199</v>
      </c>
      <c r="J18" s="6">
        <v>1.61675203950772</v>
      </c>
      <c r="K18" s="6">
        <v>94.951858941115503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0</v>
      </c>
      <c r="E19" s="6">
        <v>0</v>
      </c>
      <c r="F19" s="6">
        <v>0</v>
      </c>
      <c r="G19" s="6">
        <v>249.252744482</v>
      </c>
      <c r="H19" s="6">
        <v>0</v>
      </c>
      <c r="I19" s="6">
        <v>0</v>
      </c>
      <c r="J19" s="6">
        <v>0</v>
      </c>
      <c r="K19" s="6">
        <v>100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13.462993011</v>
      </c>
      <c r="E20" s="6">
        <v>8.6535921990000002</v>
      </c>
      <c r="F20" s="6">
        <v>20.347840824999999</v>
      </c>
      <c r="G20" s="6">
        <v>4728.8674105800001</v>
      </c>
      <c r="H20" s="6">
        <v>0.28216425669004103</v>
      </c>
      <c r="I20" s="6">
        <v>0.18136638773670499</v>
      </c>
      <c r="J20" s="6">
        <v>0.426460399774577</v>
      </c>
      <c r="K20" s="6">
        <v>99.110008955798705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189.83270669500001</v>
      </c>
      <c r="E21" s="6">
        <v>256.497650314</v>
      </c>
      <c r="F21" s="6">
        <v>1299.2726517599999</v>
      </c>
      <c r="G21" s="6">
        <v>95982.525214895999</v>
      </c>
      <c r="H21" s="6">
        <v>0.194245720393355</v>
      </c>
      <c r="I21" s="6">
        <v>0.26246041439263801</v>
      </c>
      <c r="J21" s="6">
        <v>1.32947665669645</v>
      </c>
      <c r="K21" s="6">
        <v>98.213817208517597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47292.494423233002</v>
      </c>
      <c r="E22" s="6">
        <v>9375.6303958339995</v>
      </c>
      <c r="F22" s="6">
        <v>26690.136716008001</v>
      </c>
      <c r="G22" s="6">
        <v>1563978.08326164</v>
      </c>
      <c r="H22" s="6">
        <v>2.8708462951486098</v>
      </c>
      <c r="I22" s="6">
        <v>0.56913880552978302</v>
      </c>
      <c r="J22" s="6">
        <v>1.62019959070967</v>
      </c>
      <c r="K22" s="6">
        <v>94.939815308611898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821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813</v>
      </c>
      <c r="E32" s="5" t="s">
        <v>814</v>
      </c>
      <c r="F32" s="5" t="s">
        <v>815</v>
      </c>
      <c r="G32" s="5" t="s">
        <v>816</v>
      </c>
      <c r="H32" s="5" t="s">
        <v>817</v>
      </c>
      <c r="I32" s="5" t="s">
        <v>818</v>
      </c>
      <c r="J32" s="5" t="s">
        <v>819</v>
      </c>
      <c r="K32" s="5" t="s">
        <v>820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189.83270669500001</v>
      </c>
      <c r="E33" s="6">
        <v>256.497650314</v>
      </c>
      <c r="F33" s="6">
        <v>1299.2726517599999</v>
      </c>
      <c r="G33" s="6">
        <v>96231.777959378</v>
      </c>
      <c r="H33" s="6">
        <v>0.193751562676201</v>
      </c>
      <c r="I33" s="6">
        <v>0.26179271968638201</v>
      </c>
      <c r="J33" s="6">
        <v>1.32609449132183</v>
      </c>
      <c r="K33" s="6">
        <v>98.218361226315594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47305.957416243997</v>
      </c>
      <c r="E34" s="6">
        <v>9384.2839880329993</v>
      </c>
      <c r="F34" s="6">
        <v>26710.484556832998</v>
      </c>
      <c r="G34" s="6">
        <v>1568706.95067222</v>
      </c>
      <c r="H34" s="6">
        <v>2.8633701111203802</v>
      </c>
      <c r="I34" s="6">
        <v>0.56801890825641199</v>
      </c>
      <c r="J34" s="6">
        <v>1.61675203950772</v>
      </c>
      <c r="K34" s="6">
        <v>94.951858941115503</v>
      </c>
    </row>
    <row r="35" spans="1:11" x14ac:dyDescent="0.25">
      <c r="A35" t="s">
        <v>19</v>
      </c>
    </row>
    <row r="36" spans="1:11" x14ac:dyDescent="0.25">
      <c r="A36" t="s">
        <v>20</v>
      </c>
    </row>
    <row r="37" spans="1:11" x14ac:dyDescent="0.25">
      <c r="A37" t="s">
        <v>21</v>
      </c>
    </row>
    <row r="38" spans="1:11" x14ac:dyDescent="0.25">
      <c r="A38" t="s">
        <v>22</v>
      </c>
    </row>
    <row r="39" spans="1:11" x14ac:dyDescent="0.25">
      <c r="A39" t="s">
        <v>23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822</v>
      </c>
    </row>
    <row r="44" spans="1:11" x14ac:dyDescent="0.25">
      <c r="A44" s="5" t="s">
        <v>25</v>
      </c>
      <c r="B44" s="5" t="s">
        <v>10</v>
      </c>
      <c r="C44" s="5" t="s">
        <v>11</v>
      </c>
      <c r="D44" s="5" t="s">
        <v>813</v>
      </c>
      <c r="E44" s="5" t="s">
        <v>814</v>
      </c>
      <c r="F44" s="5" t="s">
        <v>815</v>
      </c>
      <c r="G44" s="5" t="s">
        <v>816</v>
      </c>
      <c r="H44" s="5" t="s">
        <v>817</v>
      </c>
      <c r="I44" s="5" t="s">
        <v>818</v>
      </c>
      <c r="J44" s="5" t="s">
        <v>819</v>
      </c>
      <c r="K44" s="5" t="s">
        <v>820</v>
      </c>
    </row>
    <row r="45" spans="1:11" x14ac:dyDescent="0.25">
      <c r="A45" s="6" t="s">
        <v>13</v>
      </c>
      <c r="B45" s="6" t="s">
        <v>14</v>
      </c>
      <c r="C45" s="6" t="s">
        <v>15</v>
      </c>
      <c r="D45" s="6">
        <v>189.83270669500001</v>
      </c>
      <c r="E45" s="6">
        <v>256.497650314</v>
      </c>
      <c r="F45" s="6">
        <v>1299.2726517599999</v>
      </c>
      <c r="G45" s="6">
        <v>95982.525214895999</v>
      </c>
      <c r="H45" s="6">
        <v>0.194245720393355</v>
      </c>
      <c r="I45" s="6">
        <v>0.26246041439263801</v>
      </c>
      <c r="J45" s="6">
        <v>1.32947665669645</v>
      </c>
      <c r="K45" s="6">
        <v>98.213817208517597</v>
      </c>
    </row>
    <row r="46" spans="1:11" x14ac:dyDescent="0.25">
      <c r="A46" s="6" t="s">
        <v>13</v>
      </c>
      <c r="B46" s="6" t="s">
        <v>14</v>
      </c>
      <c r="C46" s="6" t="s">
        <v>16</v>
      </c>
      <c r="D46" s="6">
        <v>47292.494423233002</v>
      </c>
      <c r="E46" s="6">
        <v>9375.6303958339995</v>
      </c>
      <c r="F46" s="6">
        <v>26690.136716008001</v>
      </c>
      <c r="G46" s="6">
        <v>1563978.08326164</v>
      </c>
      <c r="H46" s="6">
        <v>2.8708462951486098</v>
      </c>
      <c r="I46" s="6">
        <v>0.56913880552978302</v>
      </c>
      <c r="J46" s="6">
        <v>1.62019959070967</v>
      </c>
      <c r="K46" s="6">
        <v>94.939815308611898</v>
      </c>
    </row>
    <row r="47" spans="1:11" x14ac:dyDescent="0.25">
      <c r="A47" s="6" t="s">
        <v>27</v>
      </c>
      <c r="B47" s="6" t="s">
        <v>28</v>
      </c>
      <c r="C47" s="6" t="s">
        <v>15</v>
      </c>
      <c r="D47" s="6">
        <v>0</v>
      </c>
      <c r="E47" s="6">
        <v>0</v>
      </c>
      <c r="F47" s="6">
        <v>0</v>
      </c>
      <c r="G47" s="6">
        <v>84.590173449999995</v>
      </c>
      <c r="H47" s="6">
        <v>0</v>
      </c>
      <c r="I47" s="6">
        <v>0</v>
      </c>
      <c r="J47" s="6">
        <v>0</v>
      </c>
      <c r="K47" s="6">
        <v>100</v>
      </c>
    </row>
    <row r="48" spans="1:11" x14ac:dyDescent="0.25">
      <c r="A48" s="6" t="s">
        <v>27</v>
      </c>
      <c r="B48" s="6" t="s">
        <v>28</v>
      </c>
      <c r="C48" s="6" t="s">
        <v>16</v>
      </c>
      <c r="D48" s="6">
        <v>22.337825148</v>
      </c>
      <c r="E48" s="6">
        <v>4.0826841009999999</v>
      </c>
      <c r="F48" s="6">
        <v>0</v>
      </c>
      <c r="G48" s="6">
        <v>2479.9523102779999</v>
      </c>
      <c r="H48" s="6">
        <v>0.89124111839896103</v>
      </c>
      <c r="I48" s="6">
        <v>0.16289213117825299</v>
      </c>
      <c r="J48" s="6">
        <v>0</v>
      </c>
      <c r="K48" s="6">
        <v>98.945866750422795</v>
      </c>
    </row>
    <row r="49" spans="1:11" x14ac:dyDescent="0.25">
      <c r="A49" s="6" t="s">
        <v>29</v>
      </c>
      <c r="B49" s="6" t="s">
        <v>30</v>
      </c>
      <c r="C49" s="6" t="s">
        <v>15</v>
      </c>
      <c r="D49" s="6">
        <v>0</v>
      </c>
      <c r="E49" s="6">
        <v>0</v>
      </c>
      <c r="F49" s="6">
        <v>0</v>
      </c>
      <c r="G49" s="6">
        <v>845.27837548000002</v>
      </c>
      <c r="H49" s="6">
        <v>0</v>
      </c>
      <c r="I49" s="6">
        <v>0</v>
      </c>
      <c r="J49" s="6">
        <v>0</v>
      </c>
      <c r="K49" s="6">
        <v>100</v>
      </c>
    </row>
    <row r="50" spans="1:11" x14ac:dyDescent="0.25">
      <c r="A50" s="6" t="s">
        <v>29</v>
      </c>
      <c r="B50" s="6" t="s">
        <v>30</v>
      </c>
      <c r="C50" s="6" t="s">
        <v>16</v>
      </c>
      <c r="D50" s="6">
        <v>377.73458124000001</v>
      </c>
      <c r="E50" s="6">
        <v>237.53088011</v>
      </c>
      <c r="F50" s="6">
        <v>171.22929522000001</v>
      </c>
      <c r="G50" s="6">
        <v>20877.131085789999</v>
      </c>
      <c r="H50" s="6">
        <v>1.7436350867055499</v>
      </c>
      <c r="I50" s="6">
        <v>1.0964502518574</v>
      </c>
      <c r="J50" s="6">
        <v>0.790399984130019</v>
      </c>
      <c r="K50" s="6">
        <v>96.369514677307095</v>
      </c>
    </row>
    <row r="51" spans="1:11" x14ac:dyDescent="0.25">
      <c r="A51" s="6" t="s">
        <v>31</v>
      </c>
      <c r="B51" s="6" t="s">
        <v>32</v>
      </c>
      <c r="C51" s="6" t="s">
        <v>15</v>
      </c>
      <c r="D51" s="6">
        <v>0</v>
      </c>
      <c r="E51" s="6">
        <v>0</v>
      </c>
      <c r="F51" s="6">
        <v>0</v>
      </c>
      <c r="G51" s="6">
        <v>75.622151809000002</v>
      </c>
      <c r="H51" s="6">
        <v>0</v>
      </c>
      <c r="I51" s="6">
        <v>0</v>
      </c>
      <c r="J51" s="6">
        <v>0</v>
      </c>
      <c r="K51" s="6">
        <v>100</v>
      </c>
    </row>
    <row r="52" spans="1:11" x14ac:dyDescent="0.25">
      <c r="A52" s="6" t="s">
        <v>31</v>
      </c>
      <c r="B52" s="6" t="s">
        <v>32</v>
      </c>
      <c r="C52" s="6" t="s">
        <v>16</v>
      </c>
      <c r="D52" s="6">
        <v>18.070192006999999</v>
      </c>
      <c r="E52" s="6">
        <v>10.107422969</v>
      </c>
      <c r="F52" s="6">
        <v>4.6169533720000002</v>
      </c>
      <c r="G52" s="6">
        <v>1359.0285085370001</v>
      </c>
      <c r="H52" s="6">
        <v>1.29831099276227</v>
      </c>
      <c r="I52" s="6">
        <v>0.72620027192113701</v>
      </c>
      <c r="J52" s="6">
        <v>0.33171984634232898</v>
      </c>
      <c r="K52" s="6">
        <v>97.643768888974293</v>
      </c>
    </row>
    <row r="53" spans="1:11" x14ac:dyDescent="0.25">
      <c r="A53" s="6" t="s">
        <v>33</v>
      </c>
      <c r="B53" s="6" t="s">
        <v>34</v>
      </c>
      <c r="C53" s="6" t="s">
        <v>15</v>
      </c>
      <c r="D53" s="6">
        <v>0</v>
      </c>
      <c r="E53" s="6">
        <v>0</v>
      </c>
      <c r="F53" s="6">
        <v>0</v>
      </c>
      <c r="G53" s="6">
        <v>2213.10066792</v>
      </c>
      <c r="H53" s="6">
        <v>0</v>
      </c>
      <c r="I53" s="6">
        <v>0</v>
      </c>
      <c r="J53" s="6">
        <v>0</v>
      </c>
      <c r="K53" s="6">
        <v>100</v>
      </c>
    </row>
    <row r="54" spans="1:11" x14ac:dyDescent="0.25">
      <c r="A54" s="6" t="s">
        <v>33</v>
      </c>
      <c r="B54" s="6" t="s">
        <v>34</v>
      </c>
      <c r="C54" s="6" t="s">
        <v>16</v>
      </c>
      <c r="D54" s="6">
        <v>1085.20327679</v>
      </c>
      <c r="E54" s="6">
        <v>0</v>
      </c>
      <c r="F54" s="6">
        <v>258.94316063999997</v>
      </c>
      <c r="G54" s="6">
        <v>36815.240080440002</v>
      </c>
      <c r="H54" s="6">
        <v>2.8438698202912698</v>
      </c>
      <c r="I54" s="6">
        <v>0</v>
      </c>
      <c r="J54" s="6">
        <v>0.67858313319250296</v>
      </c>
      <c r="K54" s="6">
        <v>96.477547046516193</v>
      </c>
    </row>
    <row r="55" spans="1:11" x14ac:dyDescent="0.25">
      <c r="A55" s="6" t="s">
        <v>35</v>
      </c>
      <c r="B55" s="6" t="s">
        <v>36</v>
      </c>
      <c r="C55" s="6" t="s">
        <v>15</v>
      </c>
      <c r="D55" s="6">
        <v>3.6176784340000001</v>
      </c>
      <c r="E55" s="6">
        <v>0</v>
      </c>
      <c r="F55" s="6">
        <v>0</v>
      </c>
      <c r="G55" s="6">
        <v>163.645626257</v>
      </c>
      <c r="H55" s="6">
        <v>2.1628643776250001</v>
      </c>
      <c r="I55" s="6">
        <v>0</v>
      </c>
      <c r="J55" s="6">
        <v>0</v>
      </c>
      <c r="K55" s="6">
        <v>97.837135622375001</v>
      </c>
    </row>
    <row r="56" spans="1:11" x14ac:dyDescent="0.25">
      <c r="A56" s="6" t="s">
        <v>35</v>
      </c>
      <c r="B56" s="6" t="s">
        <v>36</v>
      </c>
      <c r="C56" s="6" t="s">
        <v>16</v>
      </c>
      <c r="D56" s="6">
        <v>44.039047785999998</v>
      </c>
      <c r="E56" s="6">
        <v>6.9868477279999999</v>
      </c>
      <c r="F56" s="6">
        <v>3.7329470809999998</v>
      </c>
      <c r="G56" s="6">
        <v>3000.9037888019998</v>
      </c>
      <c r="H56" s="6">
        <v>1.44122742260542</v>
      </c>
      <c r="I56" s="6">
        <v>0.22865245842947399</v>
      </c>
      <c r="J56" s="6">
        <v>0.12216489617158301</v>
      </c>
      <c r="K56" s="6">
        <v>98.207955222793501</v>
      </c>
    </row>
    <row r="57" spans="1:11" x14ac:dyDescent="0.25">
      <c r="A57" s="6" t="s">
        <v>37</v>
      </c>
      <c r="B57" s="6" t="s">
        <v>38</v>
      </c>
      <c r="C57" s="6" t="s">
        <v>15</v>
      </c>
      <c r="D57" s="6">
        <v>0</v>
      </c>
      <c r="E57" s="6">
        <v>0</v>
      </c>
      <c r="F57" s="6">
        <v>0</v>
      </c>
      <c r="G57" s="6">
        <v>134.16762238600001</v>
      </c>
      <c r="H57" s="6">
        <v>0</v>
      </c>
      <c r="I57" s="6">
        <v>0</v>
      </c>
      <c r="J57" s="6">
        <v>0</v>
      </c>
      <c r="K57" s="6">
        <v>100</v>
      </c>
    </row>
    <row r="58" spans="1:11" x14ac:dyDescent="0.25">
      <c r="A58" s="6" t="s">
        <v>37</v>
      </c>
      <c r="B58" s="6" t="s">
        <v>38</v>
      </c>
      <c r="C58" s="6" t="s">
        <v>16</v>
      </c>
      <c r="D58" s="6">
        <v>10.847174735999999</v>
      </c>
      <c r="E58" s="6">
        <v>2.178410017</v>
      </c>
      <c r="F58" s="6">
        <v>23.720222665000001</v>
      </c>
      <c r="G58" s="6">
        <v>1966.3372126629999</v>
      </c>
      <c r="H58" s="6">
        <v>0.54152397215974402</v>
      </c>
      <c r="I58" s="6">
        <v>0.108752857228649</v>
      </c>
      <c r="J58" s="6">
        <v>1.1841856991050099</v>
      </c>
      <c r="K58" s="6">
        <v>98.165537471506596</v>
      </c>
    </row>
    <row r="59" spans="1:11" x14ac:dyDescent="0.25">
      <c r="A59" s="6" t="s">
        <v>39</v>
      </c>
      <c r="B59" s="6" t="s">
        <v>40</v>
      </c>
      <c r="C59" s="6" t="s">
        <v>15</v>
      </c>
      <c r="D59" s="6">
        <v>0</v>
      </c>
      <c r="E59" s="6">
        <v>0</v>
      </c>
      <c r="F59" s="6">
        <v>0</v>
      </c>
      <c r="G59" s="6">
        <v>528.33016153899996</v>
      </c>
      <c r="H59" s="6">
        <v>0</v>
      </c>
      <c r="I59" s="6">
        <v>0</v>
      </c>
      <c r="J59" s="6">
        <v>0</v>
      </c>
      <c r="K59" s="6">
        <v>100</v>
      </c>
    </row>
    <row r="60" spans="1:11" x14ac:dyDescent="0.25">
      <c r="A60" s="6" t="s">
        <v>39</v>
      </c>
      <c r="B60" s="6" t="s">
        <v>40</v>
      </c>
      <c r="C60" s="6" t="s">
        <v>16</v>
      </c>
      <c r="D60" s="6">
        <v>184.566245345</v>
      </c>
      <c r="E60" s="6">
        <v>72.700203360000003</v>
      </c>
      <c r="F60" s="6">
        <v>82.952019200999999</v>
      </c>
      <c r="G60" s="6">
        <v>10282.912573334999</v>
      </c>
      <c r="H60" s="6">
        <v>1.7373996859163201</v>
      </c>
      <c r="I60" s="6">
        <v>0.68435758796313495</v>
      </c>
      <c r="J60" s="6">
        <v>0.78086224182837105</v>
      </c>
      <c r="K60" s="6">
        <v>96.797380484292205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13.152930973</v>
      </c>
      <c r="E61" s="6">
        <v>0</v>
      </c>
      <c r="F61" s="6">
        <v>0</v>
      </c>
      <c r="G61" s="6">
        <v>267.072310367</v>
      </c>
      <c r="H61" s="6">
        <v>4.69369957899025</v>
      </c>
      <c r="I61" s="6">
        <v>0</v>
      </c>
      <c r="J61" s="6">
        <v>0</v>
      </c>
      <c r="K61" s="6">
        <v>95.306300421009695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250.993784659</v>
      </c>
      <c r="E62" s="6">
        <v>17.582821706000001</v>
      </c>
      <c r="F62" s="6">
        <v>0</v>
      </c>
      <c r="G62" s="6">
        <v>6537.7356548859998</v>
      </c>
      <c r="H62" s="6">
        <v>3.68766190890083</v>
      </c>
      <c r="I62" s="6">
        <v>0.25833110546662302</v>
      </c>
      <c r="J62" s="6">
        <v>0</v>
      </c>
      <c r="K62" s="6">
        <v>96.054006985632498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0</v>
      </c>
      <c r="F63" s="6">
        <v>0</v>
      </c>
      <c r="G63" s="6">
        <v>1148.3258304000001</v>
      </c>
      <c r="H63" s="6">
        <v>0</v>
      </c>
      <c r="I63" s="6">
        <v>0</v>
      </c>
      <c r="J63" s="6">
        <v>0</v>
      </c>
      <c r="K63" s="6">
        <v>100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192.28836516999999</v>
      </c>
      <c r="E64" s="6">
        <v>0</v>
      </c>
      <c r="F64" s="6">
        <v>81.62153198</v>
      </c>
      <c r="G64" s="6">
        <v>39272.387317369998</v>
      </c>
      <c r="H64" s="6">
        <v>0.48623607951694298</v>
      </c>
      <c r="I64" s="6">
        <v>0</v>
      </c>
      <c r="J64" s="6">
        <v>0.20639487822903299</v>
      </c>
      <c r="K64" s="6">
        <v>99.307369042253995</v>
      </c>
    </row>
    <row r="65" spans="1:11" x14ac:dyDescent="0.25">
      <c r="A65" s="6" t="s">
        <v>45</v>
      </c>
      <c r="B65" s="6" t="s">
        <v>46</v>
      </c>
      <c r="C65" s="6" t="s">
        <v>15</v>
      </c>
      <c r="D65" s="6">
        <v>0</v>
      </c>
      <c r="E65" s="6">
        <v>0</v>
      </c>
      <c r="F65" s="6">
        <v>0</v>
      </c>
      <c r="G65" s="6">
        <v>1149.8497302799999</v>
      </c>
      <c r="H65" s="6">
        <v>0</v>
      </c>
      <c r="I65" s="6">
        <v>0</v>
      </c>
      <c r="J65" s="6">
        <v>0</v>
      </c>
      <c r="K65" s="6">
        <v>100</v>
      </c>
    </row>
    <row r="66" spans="1:11" x14ac:dyDescent="0.25">
      <c r="A66" s="6" t="s">
        <v>45</v>
      </c>
      <c r="B66" s="6" t="s">
        <v>46</v>
      </c>
      <c r="C66" s="6" t="s">
        <v>16</v>
      </c>
      <c r="D66" s="6">
        <v>551.12721155999998</v>
      </c>
      <c r="E66" s="6">
        <v>28.913865449999999</v>
      </c>
      <c r="F66" s="6">
        <v>0</v>
      </c>
      <c r="G66" s="6">
        <v>24060.534173349999</v>
      </c>
      <c r="H66" s="6">
        <v>2.2366653617469701</v>
      </c>
      <c r="I66" s="6">
        <v>0.11734249365618001</v>
      </c>
      <c r="J66" s="6">
        <v>0</v>
      </c>
      <c r="K66" s="6">
        <v>97.645992144596804</v>
      </c>
    </row>
    <row r="67" spans="1:11" x14ac:dyDescent="0.25">
      <c r="A67" s="6" t="s">
        <v>47</v>
      </c>
      <c r="B67" s="6" t="s">
        <v>48</v>
      </c>
      <c r="C67" s="6" t="s">
        <v>15</v>
      </c>
      <c r="D67" s="6">
        <v>0</v>
      </c>
      <c r="E67" s="6">
        <v>0</v>
      </c>
      <c r="F67" s="6">
        <v>0</v>
      </c>
      <c r="G67" s="6">
        <v>3438.2791915500002</v>
      </c>
      <c r="H67" s="6">
        <v>0</v>
      </c>
      <c r="I67" s="6">
        <v>0</v>
      </c>
      <c r="J67" s="6">
        <v>0</v>
      </c>
      <c r="K67" s="6">
        <v>100</v>
      </c>
    </row>
    <row r="68" spans="1:11" x14ac:dyDescent="0.25">
      <c r="A68" s="6" t="s">
        <v>47</v>
      </c>
      <c r="B68" s="6" t="s">
        <v>48</v>
      </c>
      <c r="C68" s="6" t="s">
        <v>16</v>
      </c>
      <c r="D68" s="6">
        <v>141.51116504000001</v>
      </c>
      <c r="E68" s="6">
        <v>70.638166600000005</v>
      </c>
      <c r="F68" s="6">
        <v>274.99181614000003</v>
      </c>
      <c r="G68" s="6">
        <v>31734.59223007</v>
      </c>
      <c r="H68" s="6">
        <v>0.43917924396109098</v>
      </c>
      <c r="I68" s="6">
        <v>0.21922522221774199</v>
      </c>
      <c r="J68" s="6">
        <v>0.85343582517828198</v>
      </c>
      <c r="K68" s="6">
        <v>98.488159708642897</v>
      </c>
    </row>
    <row r="69" spans="1:11" x14ac:dyDescent="0.25">
      <c r="A69" s="6" t="s">
        <v>49</v>
      </c>
      <c r="B69" s="6" t="s">
        <v>50</v>
      </c>
      <c r="C69" s="6" t="s">
        <v>15</v>
      </c>
      <c r="D69" s="6">
        <v>0</v>
      </c>
      <c r="E69" s="6">
        <v>6.0236912719999998</v>
      </c>
      <c r="F69" s="6">
        <v>0</v>
      </c>
      <c r="G69" s="6">
        <v>149.758161505</v>
      </c>
      <c r="H69" s="6">
        <v>0</v>
      </c>
      <c r="I69" s="6">
        <v>3.8667477402665398</v>
      </c>
      <c r="J69" s="6">
        <v>0</v>
      </c>
      <c r="K69" s="6">
        <v>96.133252259733496</v>
      </c>
    </row>
    <row r="70" spans="1:11" x14ac:dyDescent="0.25">
      <c r="A70" s="6" t="s">
        <v>49</v>
      </c>
      <c r="B70" s="6" t="s">
        <v>50</v>
      </c>
      <c r="C70" s="6" t="s">
        <v>16</v>
      </c>
      <c r="D70" s="6">
        <v>81.135591294999998</v>
      </c>
      <c r="E70" s="6">
        <v>31.604312967999999</v>
      </c>
      <c r="F70" s="6">
        <v>11.444686900000001</v>
      </c>
      <c r="G70" s="6">
        <v>4198.2322559739996</v>
      </c>
      <c r="H70" s="6">
        <v>1.87708854014719</v>
      </c>
      <c r="I70" s="6">
        <v>0.73117226046658301</v>
      </c>
      <c r="J70" s="6">
        <v>0.26477517797897099</v>
      </c>
      <c r="K70" s="6">
        <v>97.126964021407304</v>
      </c>
    </row>
    <row r="71" spans="1:11" x14ac:dyDescent="0.25">
      <c r="A71" s="6" t="s">
        <v>51</v>
      </c>
      <c r="B71" s="6" t="s">
        <v>52</v>
      </c>
      <c r="C71" s="6" t="s">
        <v>15</v>
      </c>
      <c r="D71" s="6">
        <v>0</v>
      </c>
      <c r="E71" s="6">
        <v>0</v>
      </c>
      <c r="F71" s="6">
        <v>0</v>
      </c>
      <c r="G71" s="6">
        <v>52.859141790000002</v>
      </c>
      <c r="H71" s="6">
        <v>0</v>
      </c>
      <c r="I71" s="6">
        <v>0</v>
      </c>
      <c r="J71" s="6">
        <v>0</v>
      </c>
      <c r="K71" s="6">
        <v>100</v>
      </c>
    </row>
    <row r="72" spans="1:11" x14ac:dyDescent="0.25">
      <c r="A72" s="6" t="s">
        <v>51</v>
      </c>
      <c r="B72" s="6" t="s">
        <v>52</v>
      </c>
      <c r="C72" s="6" t="s">
        <v>16</v>
      </c>
      <c r="D72" s="6">
        <v>0</v>
      </c>
      <c r="E72" s="6">
        <v>0</v>
      </c>
      <c r="F72" s="6">
        <v>0</v>
      </c>
      <c r="G72" s="6">
        <v>785.33582088000003</v>
      </c>
      <c r="H72" s="6">
        <v>0</v>
      </c>
      <c r="I72" s="6">
        <v>0</v>
      </c>
      <c r="J72" s="6">
        <v>0</v>
      </c>
      <c r="K72" s="6">
        <v>100</v>
      </c>
    </row>
    <row r="73" spans="1:11" x14ac:dyDescent="0.25">
      <c r="A73" s="6" t="s">
        <v>53</v>
      </c>
      <c r="B73" s="6" t="s">
        <v>54</v>
      </c>
      <c r="C73" s="6" t="s">
        <v>15</v>
      </c>
      <c r="D73" s="6">
        <v>0</v>
      </c>
      <c r="E73" s="6">
        <v>0</v>
      </c>
      <c r="F73" s="6">
        <v>0</v>
      </c>
      <c r="G73" s="6">
        <v>1603.63829235</v>
      </c>
      <c r="H73" s="6">
        <v>0</v>
      </c>
      <c r="I73" s="6">
        <v>0</v>
      </c>
      <c r="J73" s="6">
        <v>0</v>
      </c>
      <c r="K73" s="6">
        <v>100</v>
      </c>
    </row>
    <row r="74" spans="1:11" x14ac:dyDescent="0.25">
      <c r="A74" s="6" t="s">
        <v>53</v>
      </c>
      <c r="B74" s="6" t="s">
        <v>54</v>
      </c>
      <c r="C74" s="6" t="s">
        <v>16</v>
      </c>
      <c r="D74" s="6">
        <v>31.620858170000002</v>
      </c>
      <c r="E74" s="6">
        <v>0</v>
      </c>
      <c r="F74" s="6">
        <v>0</v>
      </c>
      <c r="G74" s="6">
        <v>21463.676680330002</v>
      </c>
      <c r="H74" s="6">
        <v>0.14710593381349699</v>
      </c>
      <c r="I74" s="6">
        <v>0</v>
      </c>
      <c r="J74" s="6">
        <v>0</v>
      </c>
      <c r="K74" s="6">
        <v>99.852894066186494</v>
      </c>
    </row>
    <row r="75" spans="1:11" x14ac:dyDescent="0.25">
      <c r="A75" s="6" t="s">
        <v>55</v>
      </c>
      <c r="B75" s="6" t="s">
        <v>56</v>
      </c>
      <c r="C75" s="6" t="s">
        <v>15</v>
      </c>
      <c r="D75" s="6">
        <v>0</v>
      </c>
      <c r="E75" s="6">
        <v>0</v>
      </c>
      <c r="F75" s="6">
        <v>4.7486661330000004</v>
      </c>
      <c r="G75" s="6">
        <v>350.83792690199999</v>
      </c>
      <c r="H75" s="6">
        <v>0</v>
      </c>
      <c r="I75" s="6">
        <v>0</v>
      </c>
      <c r="J75" s="6">
        <v>1.33544577495716</v>
      </c>
      <c r="K75" s="6">
        <v>98.664554225042806</v>
      </c>
    </row>
    <row r="76" spans="1:11" x14ac:dyDescent="0.25">
      <c r="A76" s="6" t="s">
        <v>55</v>
      </c>
      <c r="B76" s="6" t="s">
        <v>56</v>
      </c>
      <c r="C76" s="6" t="s">
        <v>16</v>
      </c>
      <c r="D76" s="6">
        <v>21.933839405000001</v>
      </c>
      <c r="E76" s="6">
        <v>13.511774473999999</v>
      </c>
      <c r="F76" s="6">
        <v>4.7486661330000004</v>
      </c>
      <c r="G76" s="6">
        <v>3805.8796330649998</v>
      </c>
      <c r="H76" s="6">
        <v>0.57029167667378799</v>
      </c>
      <c r="I76" s="6">
        <v>0.35131343753063998</v>
      </c>
      <c r="J76" s="6">
        <v>0.123467885441674</v>
      </c>
      <c r="K76" s="6">
        <v>98.954927000353905</v>
      </c>
    </row>
    <row r="77" spans="1:11" x14ac:dyDescent="0.25">
      <c r="A77" s="6" t="s">
        <v>57</v>
      </c>
      <c r="B77" s="6" t="s">
        <v>58</v>
      </c>
      <c r="C77" s="6" t="s">
        <v>15</v>
      </c>
      <c r="D77" s="6">
        <v>0</v>
      </c>
      <c r="E77" s="6">
        <v>0</v>
      </c>
      <c r="F77" s="6">
        <v>0</v>
      </c>
      <c r="G77" s="6">
        <v>20</v>
      </c>
      <c r="H77" s="6">
        <v>0</v>
      </c>
      <c r="I77" s="6">
        <v>0</v>
      </c>
      <c r="J77" s="6">
        <v>0</v>
      </c>
      <c r="K77" s="6">
        <v>100</v>
      </c>
    </row>
    <row r="78" spans="1:11" x14ac:dyDescent="0.25">
      <c r="A78" s="6" t="s">
        <v>57</v>
      </c>
      <c r="B78" s="6" t="s">
        <v>58</v>
      </c>
      <c r="C78" s="6" t="s">
        <v>16</v>
      </c>
      <c r="D78" s="6">
        <v>1</v>
      </c>
      <c r="E78" s="6">
        <v>0</v>
      </c>
      <c r="F78" s="6">
        <v>8</v>
      </c>
      <c r="G78" s="6">
        <v>511</v>
      </c>
      <c r="H78" s="6">
        <v>0.19230769230769201</v>
      </c>
      <c r="I78" s="6">
        <v>0</v>
      </c>
      <c r="J78" s="6">
        <v>1.5384615384615401</v>
      </c>
      <c r="K78" s="6">
        <v>98.269230769230802</v>
      </c>
    </row>
    <row r="79" spans="1:11" x14ac:dyDescent="0.25">
      <c r="A79" s="6" t="s">
        <v>59</v>
      </c>
      <c r="B79" s="6" t="s">
        <v>60</v>
      </c>
      <c r="C79" s="6" t="s">
        <v>15</v>
      </c>
      <c r="D79" s="6">
        <v>0</v>
      </c>
      <c r="E79" s="6">
        <v>0</v>
      </c>
      <c r="F79" s="6">
        <v>0</v>
      </c>
      <c r="G79" s="6">
        <v>176.81495170900001</v>
      </c>
      <c r="H79" s="6">
        <v>0</v>
      </c>
      <c r="I79" s="6">
        <v>0</v>
      </c>
      <c r="J79" s="6">
        <v>0</v>
      </c>
      <c r="K79" s="6">
        <v>100</v>
      </c>
    </row>
    <row r="80" spans="1:11" x14ac:dyDescent="0.25">
      <c r="A80" s="6" t="s">
        <v>59</v>
      </c>
      <c r="B80" s="6" t="s">
        <v>60</v>
      </c>
      <c r="C80" s="6" t="s">
        <v>16</v>
      </c>
      <c r="D80" s="6">
        <v>88.380198836999995</v>
      </c>
      <c r="E80" s="6">
        <v>3.0699618559999999</v>
      </c>
      <c r="F80" s="6">
        <v>2.9130082929999999</v>
      </c>
      <c r="G80" s="6">
        <v>3906.343081041</v>
      </c>
      <c r="H80" s="6">
        <v>2.2091149240563102</v>
      </c>
      <c r="I80" s="6">
        <v>7.6735497788153806E-2</v>
      </c>
      <c r="J80" s="6">
        <v>7.2812351393715599E-2</v>
      </c>
      <c r="K80" s="6">
        <v>97.641337226761806</v>
      </c>
    </row>
    <row r="81" spans="1:11" x14ac:dyDescent="0.25">
      <c r="A81" s="6" t="s">
        <v>61</v>
      </c>
      <c r="B81" s="6" t="s">
        <v>62</v>
      </c>
      <c r="C81" s="6" t="s">
        <v>15</v>
      </c>
      <c r="D81" s="6">
        <v>0</v>
      </c>
      <c r="E81" s="6">
        <v>0</v>
      </c>
      <c r="F81" s="6">
        <v>0</v>
      </c>
      <c r="G81" s="6">
        <v>566.70403060499996</v>
      </c>
      <c r="H81" s="6">
        <v>0</v>
      </c>
      <c r="I81" s="6">
        <v>0</v>
      </c>
      <c r="J81" s="6">
        <v>0</v>
      </c>
      <c r="K81" s="6">
        <v>100</v>
      </c>
    </row>
    <row r="82" spans="1:11" x14ac:dyDescent="0.25">
      <c r="A82" s="6" t="s">
        <v>61</v>
      </c>
      <c r="B82" s="6" t="s">
        <v>62</v>
      </c>
      <c r="C82" s="6" t="s">
        <v>16</v>
      </c>
      <c r="D82" s="6">
        <v>39.598390311999999</v>
      </c>
      <c r="E82" s="6">
        <v>5.3807480520000004</v>
      </c>
      <c r="F82" s="6">
        <v>18.424394439</v>
      </c>
      <c r="G82" s="6">
        <v>7186.0058168300002</v>
      </c>
      <c r="H82" s="6">
        <v>0.54622919471370002</v>
      </c>
      <c r="I82" s="6">
        <v>7.4223261406426197E-2</v>
      </c>
      <c r="J82" s="6">
        <v>0.25415028384254101</v>
      </c>
      <c r="K82" s="6">
        <v>99.125397260037303</v>
      </c>
    </row>
    <row r="83" spans="1:11" x14ac:dyDescent="0.25">
      <c r="A83" s="6" t="s">
        <v>63</v>
      </c>
      <c r="B83" s="6" t="s">
        <v>64</v>
      </c>
      <c r="C83" s="6" t="s">
        <v>15</v>
      </c>
      <c r="D83" s="6">
        <v>0</v>
      </c>
      <c r="E83" s="6">
        <v>0</v>
      </c>
      <c r="F83" s="6">
        <v>0</v>
      </c>
      <c r="G83" s="6">
        <v>1165.81392555</v>
      </c>
      <c r="H83" s="6">
        <v>0</v>
      </c>
      <c r="I83" s="6">
        <v>0</v>
      </c>
      <c r="J83" s="6">
        <v>0</v>
      </c>
      <c r="K83" s="6">
        <v>100</v>
      </c>
    </row>
    <row r="84" spans="1:11" x14ac:dyDescent="0.25">
      <c r="A84" s="6" t="s">
        <v>63</v>
      </c>
      <c r="B84" s="6" t="s">
        <v>64</v>
      </c>
      <c r="C84" s="6" t="s">
        <v>16</v>
      </c>
      <c r="D84" s="6">
        <v>1199.01963198</v>
      </c>
      <c r="E84" s="6">
        <v>165.694537</v>
      </c>
      <c r="F84" s="6">
        <v>21.34313861</v>
      </c>
      <c r="G84" s="6">
        <v>28757.10787973</v>
      </c>
      <c r="H84" s="6">
        <v>3.97774959772432</v>
      </c>
      <c r="I84" s="6">
        <v>0.54969189854587996</v>
      </c>
      <c r="J84" s="6">
        <v>7.0805897381268301E-2</v>
      </c>
      <c r="K84" s="6">
        <v>95.401752606348495</v>
      </c>
    </row>
    <row r="85" spans="1:11" x14ac:dyDescent="0.25">
      <c r="A85" s="6" t="s">
        <v>65</v>
      </c>
      <c r="B85" s="6" t="s">
        <v>66</v>
      </c>
      <c r="C85" s="6" t="s">
        <v>15</v>
      </c>
      <c r="D85" s="6">
        <v>0</v>
      </c>
      <c r="E85" s="6">
        <v>0</v>
      </c>
      <c r="F85" s="6">
        <v>0</v>
      </c>
      <c r="G85" s="6">
        <v>71.766211595000001</v>
      </c>
      <c r="H85" s="6">
        <v>0</v>
      </c>
      <c r="I85" s="6">
        <v>0</v>
      </c>
      <c r="J85" s="6">
        <v>0</v>
      </c>
      <c r="K85" s="6">
        <v>100</v>
      </c>
    </row>
    <row r="86" spans="1:11" x14ac:dyDescent="0.25">
      <c r="A86" s="6" t="s">
        <v>65</v>
      </c>
      <c r="B86" s="6" t="s">
        <v>66</v>
      </c>
      <c r="C86" s="6" t="s">
        <v>16</v>
      </c>
      <c r="D86" s="6">
        <v>2.208191126</v>
      </c>
      <c r="E86" s="6">
        <v>1.104095563</v>
      </c>
      <c r="F86" s="6">
        <v>2.208191126</v>
      </c>
      <c r="G86" s="6">
        <v>770.65870297399999</v>
      </c>
      <c r="H86" s="6">
        <v>0.28449502133712701</v>
      </c>
      <c r="I86" s="6">
        <v>0.142247510668563</v>
      </c>
      <c r="J86" s="6">
        <v>0.28449502133712701</v>
      </c>
      <c r="K86" s="6">
        <v>99.288762446657202</v>
      </c>
    </row>
    <row r="87" spans="1:11" x14ac:dyDescent="0.25">
      <c r="A87" s="6" t="s">
        <v>67</v>
      </c>
      <c r="B87" s="6" t="s">
        <v>68</v>
      </c>
      <c r="C87" s="6" t="s">
        <v>15</v>
      </c>
      <c r="D87" s="6">
        <v>0</v>
      </c>
      <c r="E87" s="6">
        <v>31.972607870000001</v>
      </c>
      <c r="F87" s="6">
        <v>0</v>
      </c>
      <c r="G87" s="6">
        <v>2821.1623761300002</v>
      </c>
      <c r="H87" s="6">
        <v>0</v>
      </c>
      <c r="I87" s="6">
        <v>1.12061322192249</v>
      </c>
      <c r="J87" s="6">
        <v>0</v>
      </c>
      <c r="K87" s="6">
        <v>98.879386778077503</v>
      </c>
    </row>
    <row r="88" spans="1:11" x14ac:dyDescent="0.25">
      <c r="A88" s="6" t="s">
        <v>67</v>
      </c>
      <c r="B88" s="6" t="s">
        <v>68</v>
      </c>
      <c r="C88" s="6" t="s">
        <v>16</v>
      </c>
      <c r="D88" s="6">
        <v>1391.8945511899999</v>
      </c>
      <c r="E88" s="6">
        <v>185.56768652</v>
      </c>
      <c r="F88" s="6">
        <v>38.554290170000002</v>
      </c>
      <c r="G88" s="6">
        <v>64892.485804039999</v>
      </c>
      <c r="H88" s="6">
        <v>2.0928069380416301</v>
      </c>
      <c r="I88" s="6">
        <v>0.27901347950055799</v>
      </c>
      <c r="J88" s="6">
        <v>5.7968964595818802E-2</v>
      </c>
      <c r="K88" s="6">
        <v>97.570210617862003</v>
      </c>
    </row>
    <row r="89" spans="1:11" x14ac:dyDescent="0.25">
      <c r="A89" s="6" t="s">
        <v>69</v>
      </c>
      <c r="B89" s="6" t="s">
        <v>70</v>
      </c>
      <c r="C89" s="6" t="s">
        <v>15</v>
      </c>
      <c r="D89" s="6">
        <v>0</v>
      </c>
      <c r="E89" s="6">
        <v>2.560048068</v>
      </c>
      <c r="F89" s="6">
        <v>0</v>
      </c>
      <c r="G89" s="6">
        <v>58.750753312000001</v>
      </c>
      <c r="H89" s="6">
        <v>0</v>
      </c>
      <c r="I89" s="6">
        <v>4.1755253729811903</v>
      </c>
      <c r="J89" s="6">
        <v>0</v>
      </c>
      <c r="K89" s="6">
        <v>95.824474627018802</v>
      </c>
    </row>
    <row r="90" spans="1:11" x14ac:dyDescent="0.25">
      <c r="A90" s="6" t="s">
        <v>69</v>
      </c>
      <c r="B90" s="6" t="s">
        <v>70</v>
      </c>
      <c r="C90" s="6" t="s">
        <v>16</v>
      </c>
      <c r="D90" s="6">
        <v>14.730272476</v>
      </c>
      <c r="E90" s="6">
        <v>2.1505396239999999</v>
      </c>
      <c r="F90" s="6">
        <v>2.9294011160000002</v>
      </c>
      <c r="G90" s="6">
        <v>1279.161814649</v>
      </c>
      <c r="H90" s="6">
        <v>1.1339945864893499</v>
      </c>
      <c r="I90" s="6">
        <v>0.165557038786635</v>
      </c>
      <c r="J90" s="6">
        <v>0.22551687435600801</v>
      </c>
      <c r="K90" s="6">
        <v>98.474931500368001</v>
      </c>
    </row>
    <row r="91" spans="1:11" x14ac:dyDescent="0.25">
      <c r="A91" s="6" t="s">
        <v>71</v>
      </c>
      <c r="B91" s="6" t="s">
        <v>72</v>
      </c>
      <c r="C91" s="6" t="s">
        <v>15</v>
      </c>
      <c r="D91" s="6">
        <v>0</v>
      </c>
      <c r="E91" s="6">
        <v>0</v>
      </c>
      <c r="F91" s="6">
        <v>0</v>
      </c>
      <c r="G91" s="6">
        <v>302.48632551999998</v>
      </c>
      <c r="H91" s="6">
        <v>0</v>
      </c>
      <c r="I91" s="6">
        <v>0</v>
      </c>
      <c r="J91" s="6">
        <v>0</v>
      </c>
      <c r="K91" s="6">
        <v>100</v>
      </c>
    </row>
    <row r="92" spans="1:11" x14ac:dyDescent="0.25">
      <c r="A92" s="6" t="s">
        <v>71</v>
      </c>
      <c r="B92" s="6" t="s">
        <v>72</v>
      </c>
      <c r="C92" s="6" t="s">
        <v>16</v>
      </c>
      <c r="D92" s="6">
        <v>0</v>
      </c>
      <c r="E92" s="6">
        <v>0</v>
      </c>
      <c r="F92" s="6">
        <v>0</v>
      </c>
      <c r="G92" s="6">
        <v>2989.5340917960002</v>
      </c>
      <c r="H92" s="6">
        <v>0</v>
      </c>
      <c r="I92" s="6">
        <v>0</v>
      </c>
      <c r="J92" s="6">
        <v>0</v>
      </c>
      <c r="K92" s="6">
        <v>100</v>
      </c>
    </row>
    <row r="93" spans="1:11" x14ac:dyDescent="0.25">
      <c r="A93" s="6" t="s">
        <v>73</v>
      </c>
      <c r="B93" s="6" t="s">
        <v>74</v>
      </c>
      <c r="C93" s="6" t="s">
        <v>15</v>
      </c>
      <c r="D93" s="6">
        <v>0</v>
      </c>
      <c r="E93" s="6">
        <v>0</v>
      </c>
      <c r="F93" s="6">
        <v>1.200677392</v>
      </c>
      <c r="G93" s="6">
        <v>27.615580015999999</v>
      </c>
      <c r="H93" s="6">
        <v>0</v>
      </c>
      <c r="I93" s="6">
        <v>0</v>
      </c>
      <c r="J93" s="6">
        <v>4.1666666666666696</v>
      </c>
      <c r="K93" s="6">
        <v>95.8333333333333</v>
      </c>
    </row>
    <row r="94" spans="1:11" x14ac:dyDescent="0.25">
      <c r="A94" s="6" t="s">
        <v>73</v>
      </c>
      <c r="B94" s="6" t="s">
        <v>74</v>
      </c>
      <c r="C94" s="6" t="s">
        <v>16</v>
      </c>
      <c r="D94" s="6">
        <v>0</v>
      </c>
      <c r="E94" s="6">
        <v>0</v>
      </c>
      <c r="F94" s="6">
        <v>3.6020321759999998</v>
      </c>
      <c r="G94" s="6">
        <v>584.72988990399995</v>
      </c>
      <c r="H94" s="6">
        <v>0</v>
      </c>
      <c r="I94" s="6">
        <v>0</v>
      </c>
      <c r="J94" s="6">
        <v>0.61224489795918402</v>
      </c>
      <c r="K94" s="6">
        <v>99.387755102040799</v>
      </c>
    </row>
    <row r="95" spans="1:11" x14ac:dyDescent="0.25">
      <c r="A95" s="6" t="s">
        <v>75</v>
      </c>
      <c r="B95" s="6" t="s">
        <v>76</v>
      </c>
      <c r="C95" s="6" t="s">
        <v>15</v>
      </c>
      <c r="D95" s="6">
        <v>1.0775660309999999</v>
      </c>
      <c r="E95" s="6">
        <v>0</v>
      </c>
      <c r="F95" s="6">
        <v>0</v>
      </c>
      <c r="G95" s="6">
        <v>60.343697736000003</v>
      </c>
      <c r="H95" s="6">
        <v>1.7543859649122799</v>
      </c>
      <c r="I95" s="6">
        <v>0</v>
      </c>
      <c r="J95" s="6">
        <v>0</v>
      </c>
      <c r="K95" s="6">
        <v>98.245614035087698</v>
      </c>
    </row>
    <row r="96" spans="1:11" x14ac:dyDescent="0.25">
      <c r="A96" s="6" t="s">
        <v>75</v>
      </c>
      <c r="B96" s="6" t="s">
        <v>76</v>
      </c>
      <c r="C96" s="6" t="s">
        <v>16</v>
      </c>
      <c r="D96" s="6">
        <v>14.008358403000001</v>
      </c>
      <c r="E96" s="6">
        <v>5.3878301549999996</v>
      </c>
      <c r="F96" s="6">
        <v>0</v>
      </c>
      <c r="G96" s="6">
        <v>807.09695721900005</v>
      </c>
      <c r="H96" s="6">
        <v>1.6949152542372901</v>
      </c>
      <c r="I96" s="6">
        <v>0.65189048239895697</v>
      </c>
      <c r="J96" s="6">
        <v>0</v>
      </c>
      <c r="K96" s="6">
        <v>97.653194263363801</v>
      </c>
    </row>
    <row r="97" spans="1:11" x14ac:dyDescent="0.25">
      <c r="A97" s="6" t="s">
        <v>77</v>
      </c>
      <c r="B97" s="6" t="s">
        <v>78</v>
      </c>
      <c r="C97" s="6" t="s">
        <v>15</v>
      </c>
      <c r="D97" s="6">
        <v>0</v>
      </c>
      <c r="E97" s="6">
        <v>0</v>
      </c>
      <c r="F97" s="6">
        <v>0</v>
      </c>
      <c r="G97" s="6">
        <v>465.01661707900001</v>
      </c>
      <c r="H97" s="6">
        <v>0</v>
      </c>
      <c r="I97" s="6">
        <v>0</v>
      </c>
      <c r="J97" s="6">
        <v>0</v>
      </c>
      <c r="K97" s="6">
        <v>100</v>
      </c>
    </row>
    <row r="98" spans="1:11" x14ac:dyDescent="0.25">
      <c r="A98" s="6" t="s">
        <v>77</v>
      </c>
      <c r="B98" s="6" t="s">
        <v>78</v>
      </c>
      <c r="C98" s="6" t="s">
        <v>16</v>
      </c>
      <c r="D98" s="6">
        <v>19.889797217000002</v>
      </c>
      <c r="E98" s="6">
        <v>7.896264951</v>
      </c>
      <c r="F98" s="6">
        <v>4.9223036359999996</v>
      </c>
      <c r="G98" s="6">
        <v>8346.5199910560004</v>
      </c>
      <c r="H98" s="6">
        <v>0.237370272892926</v>
      </c>
      <c r="I98" s="6">
        <v>9.4236182792839102E-2</v>
      </c>
      <c r="J98" s="6">
        <v>5.87441161210287E-2</v>
      </c>
      <c r="K98" s="6">
        <v>99.609649428193194</v>
      </c>
    </row>
    <row r="99" spans="1:11" x14ac:dyDescent="0.25">
      <c r="A99" s="6" t="s">
        <v>79</v>
      </c>
      <c r="B99" s="6" t="s">
        <v>80</v>
      </c>
      <c r="C99" s="6" t="s">
        <v>15</v>
      </c>
      <c r="D99" s="6">
        <v>188.6327895</v>
      </c>
      <c r="E99" s="6">
        <v>0</v>
      </c>
      <c r="F99" s="6">
        <v>203.7510542</v>
      </c>
      <c r="G99" s="6">
        <v>10238.57568124</v>
      </c>
      <c r="H99" s="6">
        <v>1.77437219149853</v>
      </c>
      <c r="I99" s="6">
        <v>0</v>
      </c>
      <c r="J99" s="6">
        <v>1.91658197665041</v>
      </c>
      <c r="K99" s="6">
        <v>96.309045831851094</v>
      </c>
    </row>
    <row r="100" spans="1:11" x14ac:dyDescent="0.25">
      <c r="A100" s="6" t="s">
        <v>79</v>
      </c>
      <c r="B100" s="6" t="s">
        <v>80</v>
      </c>
      <c r="C100" s="6" t="s">
        <v>16</v>
      </c>
      <c r="D100" s="6">
        <v>1332.1687581000001</v>
      </c>
      <c r="E100" s="6">
        <v>0</v>
      </c>
      <c r="F100" s="6">
        <v>0</v>
      </c>
      <c r="G100" s="6">
        <v>270986.68201370997</v>
      </c>
      <c r="H100" s="6">
        <v>0.489194469763789</v>
      </c>
      <c r="I100" s="6">
        <v>0</v>
      </c>
      <c r="J100" s="6">
        <v>0</v>
      </c>
      <c r="K100" s="6">
        <v>99.510805530236198</v>
      </c>
    </row>
    <row r="101" spans="1:11" x14ac:dyDescent="0.25">
      <c r="A101" s="6" t="s">
        <v>81</v>
      </c>
      <c r="B101" s="6" t="s">
        <v>82</v>
      </c>
      <c r="C101" s="6" t="s">
        <v>15</v>
      </c>
      <c r="D101" s="6">
        <v>0</v>
      </c>
      <c r="E101" s="6">
        <v>0</v>
      </c>
      <c r="F101" s="6">
        <v>0</v>
      </c>
      <c r="G101" s="6">
        <v>671.94325945900005</v>
      </c>
      <c r="H101" s="6">
        <v>0</v>
      </c>
      <c r="I101" s="6">
        <v>0</v>
      </c>
      <c r="J101" s="6">
        <v>0</v>
      </c>
      <c r="K101" s="6">
        <v>100</v>
      </c>
    </row>
    <row r="102" spans="1:11" x14ac:dyDescent="0.25">
      <c r="A102" s="6" t="s">
        <v>81</v>
      </c>
      <c r="B102" s="6" t="s">
        <v>82</v>
      </c>
      <c r="C102" s="6" t="s">
        <v>16</v>
      </c>
      <c r="D102" s="6">
        <v>22.591268622000001</v>
      </c>
      <c r="E102" s="6">
        <v>12.50211734</v>
      </c>
      <c r="F102" s="6">
        <v>4.6604861350000002</v>
      </c>
      <c r="G102" s="6">
        <v>6252.579926337</v>
      </c>
      <c r="H102" s="6">
        <v>0.359028451853943</v>
      </c>
      <c r="I102" s="6">
        <v>0.19868808204535299</v>
      </c>
      <c r="J102" s="6">
        <v>7.4066098275966802E-2</v>
      </c>
      <c r="K102" s="6">
        <v>99.368217367824698</v>
      </c>
    </row>
    <row r="103" spans="1:11" x14ac:dyDescent="0.25">
      <c r="A103" s="6" t="s">
        <v>83</v>
      </c>
      <c r="B103" s="6" t="s">
        <v>84</v>
      </c>
      <c r="C103" s="6" t="s">
        <v>15</v>
      </c>
      <c r="D103" s="6">
        <v>0</v>
      </c>
      <c r="E103" s="6">
        <v>0</v>
      </c>
      <c r="F103" s="6">
        <v>0</v>
      </c>
      <c r="G103" s="6">
        <v>52.916829759999999</v>
      </c>
      <c r="H103" s="6">
        <v>0</v>
      </c>
      <c r="I103" s="6">
        <v>0</v>
      </c>
      <c r="J103" s="6">
        <v>0</v>
      </c>
      <c r="K103" s="6">
        <v>100</v>
      </c>
    </row>
    <row r="104" spans="1:11" x14ac:dyDescent="0.25">
      <c r="A104" s="6" t="s">
        <v>83</v>
      </c>
      <c r="B104" s="6" t="s">
        <v>84</v>
      </c>
      <c r="C104" s="6" t="s">
        <v>16</v>
      </c>
      <c r="D104" s="6">
        <v>36.339941318000001</v>
      </c>
      <c r="E104" s="6">
        <v>0</v>
      </c>
      <c r="F104" s="6">
        <v>0</v>
      </c>
      <c r="G104" s="6">
        <v>1801.2210183679999</v>
      </c>
      <c r="H104" s="6">
        <v>1.97761827309445</v>
      </c>
      <c r="I104" s="6">
        <v>0</v>
      </c>
      <c r="J104" s="6">
        <v>0</v>
      </c>
      <c r="K104" s="6">
        <v>98.022381726905607</v>
      </c>
    </row>
    <row r="105" spans="1:11" x14ac:dyDescent="0.25">
      <c r="A105" s="6" t="s">
        <v>85</v>
      </c>
      <c r="B105" s="6" t="s">
        <v>86</v>
      </c>
      <c r="C105" s="6" t="s">
        <v>15</v>
      </c>
      <c r="D105" s="6">
        <v>0</v>
      </c>
      <c r="E105" s="6">
        <v>0</v>
      </c>
      <c r="F105" s="6">
        <v>0</v>
      </c>
      <c r="G105" s="6">
        <v>27.786474649999999</v>
      </c>
      <c r="H105" s="6">
        <v>0</v>
      </c>
      <c r="I105" s="6">
        <v>0</v>
      </c>
      <c r="J105" s="6">
        <v>0</v>
      </c>
      <c r="K105" s="6">
        <v>100</v>
      </c>
    </row>
    <row r="106" spans="1:11" x14ac:dyDescent="0.25">
      <c r="A106" s="6" t="s">
        <v>85</v>
      </c>
      <c r="B106" s="6" t="s">
        <v>86</v>
      </c>
      <c r="C106" s="6" t="s">
        <v>16</v>
      </c>
      <c r="D106" s="6">
        <v>0</v>
      </c>
      <c r="E106" s="6">
        <v>1.1114589859999999</v>
      </c>
      <c r="F106" s="6">
        <v>0</v>
      </c>
      <c r="G106" s="6">
        <v>682.43581740399998</v>
      </c>
      <c r="H106" s="6">
        <v>0</v>
      </c>
      <c r="I106" s="6">
        <v>0.16260162601625999</v>
      </c>
      <c r="J106" s="6">
        <v>0</v>
      </c>
      <c r="K106" s="6">
        <v>99.837398373983703</v>
      </c>
    </row>
    <row r="107" spans="1:11" x14ac:dyDescent="0.25">
      <c r="A107" s="6" t="s">
        <v>87</v>
      </c>
      <c r="B107" s="6" t="s">
        <v>88</v>
      </c>
      <c r="C107" s="6" t="s">
        <v>15</v>
      </c>
      <c r="D107" s="6">
        <v>0</v>
      </c>
      <c r="E107" s="6">
        <v>0</v>
      </c>
      <c r="F107" s="6">
        <v>0</v>
      </c>
      <c r="G107" s="6">
        <v>23.020989070999999</v>
      </c>
      <c r="H107" s="6">
        <v>0</v>
      </c>
      <c r="I107" s="6">
        <v>0</v>
      </c>
      <c r="J107" s="6">
        <v>0</v>
      </c>
      <c r="K107" s="6">
        <v>100</v>
      </c>
    </row>
    <row r="108" spans="1:11" x14ac:dyDescent="0.25">
      <c r="A108" s="6" t="s">
        <v>87</v>
      </c>
      <c r="B108" s="6" t="s">
        <v>88</v>
      </c>
      <c r="C108" s="6" t="s">
        <v>16</v>
      </c>
      <c r="D108" s="6">
        <v>11.911980311000001</v>
      </c>
      <c r="E108" s="6">
        <v>6.3584621070000003</v>
      </c>
      <c r="F108" s="6">
        <v>0</v>
      </c>
      <c r="G108" s="6">
        <v>800.77515528900005</v>
      </c>
      <c r="H108" s="6">
        <v>1.4543732784046199</v>
      </c>
      <c r="I108" s="6">
        <v>0.77632577780787204</v>
      </c>
      <c r="J108" s="6">
        <v>0</v>
      </c>
      <c r="K108" s="6">
        <v>97.769300943787499</v>
      </c>
    </row>
    <row r="109" spans="1:11" x14ac:dyDescent="0.25">
      <c r="A109" s="6" t="s">
        <v>89</v>
      </c>
      <c r="B109" s="6" t="s">
        <v>90</v>
      </c>
      <c r="C109" s="6" t="s">
        <v>15</v>
      </c>
      <c r="D109" s="6">
        <v>0</v>
      </c>
      <c r="E109" s="6">
        <v>0</v>
      </c>
      <c r="F109" s="6">
        <v>0</v>
      </c>
      <c r="G109" s="6">
        <v>23.586681968000001</v>
      </c>
      <c r="H109" s="6">
        <v>0</v>
      </c>
      <c r="I109" s="6">
        <v>0</v>
      </c>
      <c r="J109" s="6">
        <v>0</v>
      </c>
      <c r="K109" s="6">
        <v>100</v>
      </c>
    </row>
    <row r="110" spans="1:11" x14ac:dyDescent="0.25">
      <c r="A110" s="6" t="s">
        <v>89</v>
      </c>
      <c r="B110" s="6" t="s">
        <v>90</v>
      </c>
      <c r="C110" s="6" t="s">
        <v>16</v>
      </c>
      <c r="D110" s="6">
        <v>0</v>
      </c>
      <c r="E110" s="6">
        <v>0</v>
      </c>
      <c r="F110" s="6">
        <v>0</v>
      </c>
      <c r="G110" s="6">
        <v>361.17106763499999</v>
      </c>
      <c r="H110" s="6">
        <v>0</v>
      </c>
      <c r="I110" s="6">
        <v>0</v>
      </c>
      <c r="J110" s="6">
        <v>0</v>
      </c>
      <c r="K110" s="6">
        <v>100</v>
      </c>
    </row>
    <row r="111" spans="1:11" x14ac:dyDescent="0.25">
      <c r="A111" s="6" t="s">
        <v>91</v>
      </c>
      <c r="B111" s="6" t="s">
        <v>92</v>
      </c>
      <c r="C111" s="6" t="s">
        <v>15</v>
      </c>
      <c r="D111" s="6">
        <v>0</v>
      </c>
      <c r="E111" s="6">
        <v>0</v>
      </c>
      <c r="F111" s="6">
        <v>0</v>
      </c>
      <c r="G111" s="6">
        <v>113.15894769499999</v>
      </c>
      <c r="H111" s="6">
        <v>0</v>
      </c>
      <c r="I111" s="6">
        <v>0</v>
      </c>
      <c r="J111" s="6">
        <v>0</v>
      </c>
      <c r="K111" s="6">
        <v>100</v>
      </c>
    </row>
    <row r="112" spans="1:11" x14ac:dyDescent="0.25">
      <c r="A112" s="6" t="s">
        <v>91</v>
      </c>
      <c r="B112" s="6" t="s">
        <v>92</v>
      </c>
      <c r="C112" s="6" t="s">
        <v>16</v>
      </c>
      <c r="D112" s="6">
        <v>26.678192147000001</v>
      </c>
      <c r="E112" s="6">
        <v>30.577776538999998</v>
      </c>
      <c r="F112" s="6">
        <v>2.1186537460000001</v>
      </c>
      <c r="G112" s="6">
        <v>3304.4910678900001</v>
      </c>
      <c r="H112" s="6">
        <v>0.79308137134471202</v>
      </c>
      <c r="I112" s="6">
        <v>0.90900705777206603</v>
      </c>
      <c r="J112" s="6">
        <v>6.2982709211472601E-2</v>
      </c>
      <c r="K112" s="6">
        <v>98.234928861671705</v>
      </c>
    </row>
    <row r="113" spans="1:11" x14ac:dyDescent="0.25">
      <c r="A113" s="6" t="s">
        <v>93</v>
      </c>
      <c r="B113" s="6" t="s">
        <v>94</v>
      </c>
      <c r="C113" s="6" t="s">
        <v>15</v>
      </c>
      <c r="D113" s="6">
        <v>5.6856263159999996</v>
      </c>
      <c r="E113" s="6">
        <v>0</v>
      </c>
      <c r="F113" s="6">
        <v>0</v>
      </c>
      <c r="G113" s="6">
        <v>201.706027589</v>
      </c>
      <c r="H113" s="6">
        <v>2.7414923450123099</v>
      </c>
      <c r="I113" s="6">
        <v>0</v>
      </c>
      <c r="J113" s="6">
        <v>0</v>
      </c>
      <c r="K113" s="6">
        <v>97.258507654987696</v>
      </c>
    </row>
    <row r="114" spans="1:11" x14ac:dyDescent="0.25">
      <c r="A114" s="6" t="s">
        <v>93</v>
      </c>
      <c r="B114" s="6" t="s">
        <v>94</v>
      </c>
      <c r="C114" s="6" t="s">
        <v>16</v>
      </c>
      <c r="D114" s="6">
        <v>76.886385821000005</v>
      </c>
      <c r="E114" s="6">
        <v>27.055751913999998</v>
      </c>
      <c r="F114" s="6">
        <v>11.366402233000001</v>
      </c>
      <c r="G114" s="6">
        <v>6572.9085664989998</v>
      </c>
      <c r="H114" s="6">
        <v>1.14957969511272</v>
      </c>
      <c r="I114" s="6">
        <v>0.40452861328079698</v>
      </c>
      <c r="J114" s="6">
        <v>0.16994666967388899</v>
      </c>
      <c r="K114" s="6">
        <v>98.2759450219326</v>
      </c>
    </row>
    <row r="115" spans="1:11" x14ac:dyDescent="0.25">
      <c r="A115" s="6" t="s">
        <v>95</v>
      </c>
      <c r="B115" s="6" t="s">
        <v>96</v>
      </c>
      <c r="C115" s="6" t="s">
        <v>15</v>
      </c>
      <c r="D115" s="6">
        <v>0</v>
      </c>
      <c r="E115" s="6">
        <v>0</v>
      </c>
      <c r="F115" s="6">
        <v>0</v>
      </c>
      <c r="G115" s="6">
        <v>321.48622785399999</v>
      </c>
      <c r="H115" s="6">
        <v>0</v>
      </c>
      <c r="I115" s="6">
        <v>0</v>
      </c>
      <c r="J115" s="6">
        <v>0</v>
      </c>
      <c r="K115" s="6">
        <v>100</v>
      </c>
    </row>
    <row r="116" spans="1:11" x14ac:dyDescent="0.25">
      <c r="A116" s="6" t="s">
        <v>95</v>
      </c>
      <c r="B116" s="6" t="s">
        <v>96</v>
      </c>
      <c r="C116" s="6" t="s">
        <v>16</v>
      </c>
      <c r="D116" s="6">
        <v>113.628055952</v>
      </c>
      <c r="E116" s="6">
        <v>0</v>
      </c>
      <c r="F116" s="6">
        <v>0</v>
      </c>
      <c r="G116" s="6">
        <v>5584.9362035909999</v>
      </c>
      <c r="H116" s="6">
        <v>1.99397691728605</v>
      </c>
      <c r="I116" s="6">
        <v>0</v>
      </c>
      <c r="J116" s="6">
        <v>0</v>
      </c>
      <c r="K116" s="6">
        <v>98.006023082713895</v>
      </c>
    </row>
    <row r="117" spans="1:11" x14ac:dyDescent="0.25">
      <c r="A117" s="6" t="s">
        <v>97</v>
      </c>
      <c r="B117" s="6" t="s">
        <v>98</v>
      </c>
      <c r="C117" s="6" t="s">
        <v>15</v>
      </c>
      <c r="D117" s="6">
        <v>0</v>
      </c>
      <c r="E117" s="6">
        <v>0</v>
      </c>
      <c r="F117" s="6">
        <v>0</v>
      </c>
      <c r="G117" s="6">
        <v>163.853172524</v>
      </c>
      <c r="H117" s="6">
        <v>0</v>
      </c>
      <c r="I117" s="6">
        <v>0</v>
      </c>
      <c r="J117" s="6">
        <v>0</v>
      </c>
      <c r="K117" s="6">
        <v>100</v>
      </c>
    </row>
    <row r="118" spans="1:11" x14ac:dyDescent="0.25">
      <c r="A118" s="6" t="s">
        <v>97</v>
      </c>
      <c r="B118" s="6" t="s">
        <v>98</v>
      </c>
      <c r="C118" s="6" t="s">
        <v>16</v>
      </c>
      <c r="D118" s="6">
        <v>179.67532741400001</v>
      </c>
      <c r="E118" s="6">
        <v>14.617290950999999</v>
      </c>
      <c r="F118" s="6">
        <v>0</v>
      </c>
      <c r="G118" s="6">
        <v>4410.0965926469999</v>
      </c>
      <c r="H118" s="6">
        <v>3.9022619326855099</v>
      </c>
      <c r="I118" s="6">
        <v>0.31746427769487501</v>
      </c>
      <c r="J118" s="6">
        <v>0</v>
      </c>
      <c r="K118" s="6">
        <v>95.780273789619599</v>
      </c>
    </row>
    <row r="119" spans="1:11" x14ac:dyDescent="0.25">
      <c r="A119" s="6" t="s">
        <v>99</v>
      </c>
      <c r="B119" s="6" t="s">
        <v>100</v>
      </c>
      <c r="C119" s="6" t="s">
        <v>15</v>
      </c>
      <c r="D119" s="6">
        <v>0</v>
      </c>
      <c r="E119" s="6">
        <v>0</v>
      </c>
      <c r="F119" s="6">
        <v>0</v>
      </c>
      <c r="G119" s="6">
        <v>893.61424003000002</v>
      </c>
      <c r="H119" s="6">
        <v>0</v>
      </c>
      <c r="I119" s="6">
        <v>0</v>
      </c>
      <c r="J119" s="6">
        <v>0</v>
      </c>
      <c r="K119" s="6">
        <v>100</v>
      </c>
    </row>
    <row r="120" spans="1:11" x14ac:dyDescent="0.25">
      <c r="A120" s="6" t="s">
        <v>99</v>
      </c>
      <c r="B120" s="6" t="s">
        <v>100</v>
      </c>
      <c r="C120" s="6" t="s">
        <v>16</v>
      </c>
      <c r="D120" s="6">
        <v>327.57017210999999</v>
      </c>
      <c r="E120" s="6">
        <v>34.189487069999998</v>
      </c>
      <c r="F120" s="6">
        <v>66.722850829999999</v>
      </c>
      <c r="G120" s="6">
        <v>23991.912724319998</v>
      </c>
      <c r="H120" s="6">
        <v>1.3413794861497801</v>
      </c>
      <c r="I120" s="6">
        <v>0.14000382361517499</v>
      </c>
      <c r="J120" s="6">
        <v>0.27322592525530298</v>
      </c>
      <c r="K120" s="6">
        <v>98.245390764979803</v>
      </c>
    </row>
    <row r="121" spans="1:11" x14ac:dyDescent="0.25">
      <c r="A121" t="s">
        <v>19</v>
      </c>
    </row>
    <row r="122" spans="1:11" x14ac:dyDescent="0.25">
      <c r="A122" t="s">
        <v>20</v>
      </c>
    </row>
    <row r="123" spans="1:11" x14ac:dyDescent="0.25">
      <c r="A123" t="s">
        <v>21</v>
      </c>
    </row>
    <row r="124" spans="1:11" x14ac:dyDescent="0.25">
      <c r="A124" t="s">
        <v>22</v>
      </c>
    </row>
    <row r="125" spans="1:11" x14ac:dyDescent="0.25">
      <c r="A125" t="s">
        <v>23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823</v>
      </c>
    </row>
    <row r="130" spans="1:11" x14ac:dyDescent="0.25">
      <c r="A130" s="5" t="s">
        <v>25</v>
      </c>
      <c r="B130" s="5" t="s">
        <v>102</v>
      </c>
      <c r="C130" s="5" t="s">
        <v>11</v>
      </c>
      <c r="D130" s="5" t="s">
        <v>813</v>
      </c>
      <c r="E130" s="5" t="s">
        <v>814</v>
      </c>
      <c r="F130" s="5" t="s">
        <v>815</v>
      </c>
      <c r="G130" s="5" t="s">
        <v>816</v>
      </c>
      <c r="H130" s="5" t="s">
        <v>817</v>
      </c>
      <c r="I130" s="5" t="s">
        <v>818</v>
      </c>
      <c r="J130" s="5" t="s">
        <v>819</v>
      </c>
      <c r="K130" s="5" t="s">
        <v>820</v>
      </c>
    </row>
    <row r="131" spans="1:11" x14ac:dyDescent="0.25">
      <c r="A131" s="6" t="s">
        <v>103</v>
      </c>
      <c r="B131" s="6" t="s">
        <v>104</v>
      </c>
      <c r="C131" s="6" t="s">
        <v>15</v>
      </c>
      <c r="D131" s="6">
        <v>61.70249467</v>
      </c>
      <c r="E131" s="6">
        <v>25.231369390000001</v>
      </c>
      <c r="F131" s="6">
        <v>127.43190803</v>
      </c>
      <c r="G131" s="6">
        <v>7841.8931267340004</v>
      </c>
      <c r="H131" s="6">
        <v>0.76589513128738895</v>
      </c>
      <c r="I131" s="6">
        <v>0.31318965424116502</v>
      </c>
      <c r="J131" s="6">
        <v>1.5817752337701301</v>
      </c>
      <c r="K131" s="6">
        <v>97.339139980701304</v>
      </c>
    </row>
    <row r="132" spans="1:11" x14ac:dyDescent="0.25">
      <c r="A132" s="6" t="s">
        <v>103</v>
      </c>
      <c r="B132" s="6" t="s">
        <v>104</v>
      </c>
      <c r="C132" s="6" t="s">
        <v>16</v>
      </c>
      <c r="D132" s="6">
        <v>5789.9693822899999</v>
      </c>
      <c r="E132" s="6">
        <v>1151.1115750399999</v>
      </c>
      <c r="F132" s="6">
        <v>7859.5591422899997</v>
      </c>
      <c r="G132" s="6">
        <v>137480.55018657399</v>
      </c>
      <c r="H132" s="6">
        <v>3.8021566362913601</v>
      </c>
      <c r="I132" s="6">
        <v>0.75591185810711403</v>
      </c>
      <c r="J132" s="6">
        <v>5.1612146762964697</v>
      </c>
      <c r="K132" s="6">
        <v>90.280716829305007</v>
      </c>
    </row>
    <row r="133" spans="1:11" x14ac:dyDescent="0.25">
      <c r="A133" s="6" t="s">
        <v>105</v>
      </c>
      <c r="B133" s="6" t="s">
        <v>106</v>
      </c>
      <c r="C133" s="6" t="s">
        <v>15</v>
      </c>
      <c r="D133" s="6">
        <v>0</v>
      </c>
      <c r="E133" s="6">
        <v>12.16007183</v>
      </c>
      <c r="F133" s="6">
        <v>755.28556721999996</v>
      </c>
      <c r="G133" s="6">
        <v>2420.0949049020001</v>
      </c>
      <c r="H133" s="6">
        <v>0</v>
      </c>
      <c r="I133" s="6">
        <v>0.38148759717181902</v>
      </c>
      <c r="J133" s="6">
        <v>23.6949320896661</v>
      </c>
      <c r="K133" s="6">
        <v>75.923580313162105</v>
      </c>
    </row>
    <row r="134" spans="1:11" x14ac:dyDescent="0.25">
      <c r="A134" s="6" t="s">
        <v>105</v>
      </c>
      <c r="B134" s="6" t="s">
        <v>106</v>
      </c>
      <c r="C134" s="6" t="s">
        <v>16</v>
      </c>
      <c r="D134" s="6">
        <v>477.59511873100001</v>
      </c>
      <c r="E134" s="6">
        <v>206.00450595999999</v>
      </c>
      <c r="F134" s="6">
        <v>6361.78864866</v>
      </c>
      <c r="G134" s="6">
        <v>37487.710445345001</v>
      </c>
      <c r="H134" s="6">
        <v>1.07244977886638</v>
      </c>
      <c r="I134" s="6">
        <v>0.46258740551893102</v>
      </c>
      <c r="J134" s="6">
        <v>14.285528812728201</v>
      </c>
      <c r="K134" s="6">
        <v>84.179434002886495</v>
      </c>
    </row>
    <row r="135" spans="1:11" x14ac:dyDescent="0.25">
      <c r="A135" s="6" t="s">
        <v>107</v>
      </c>
      <c r="B135" s="6" t="s">
        <v>108</v>
      </c>
      <c r="C135" s="6" t="s">
        <v>15</v>
      </c>
      <c r="D135" s="6">
        <v>0</v>
      </c>
      <c r="E135" s="6">
        <v>0</v>
      </c>
      <c r="F135" s="6">
        <v>16.489042940000001</v>
      </c>
      <c r="G135" s="6">
        <v>1322.9884142129999</v>
      </c>
      <c r="H135" s="6">
        <v>0</v>
      </c>
      <c r="I135" s="6">
        <v>0</v>
      </c>
      <c r="J135" s="6">
        <v>1.2310056322296601</v>
      </c>
      <c r="K135" s="6">
        <v>98.768994367770304</v>
      </c>
    </row>
    <row r="136" spans="1:11" x14ac:dyDescent="0.25">
      <c r="A136" s="6" t="s">
        <v>107</v>
      </c>
      <c r="B136" s="6" t="s">
        <v>108</v>
      </c>
      <c r="C136" s="6" t="s">
        <v>16</v>
      </c>
      <c r="D136" s="6">
        <v>1078.1993699560001</v>
      </c>
      <c r="E136" s="6">
        <v>94.258544169999993</v>
      </c>
      <c r="F136" s="6">
        <v>964.61916682100002</v>
      </c>
      <c r="G136" s="6">
        <v>17879.364779143001</v>
      </c>
      <c r="H136" s="6">
        <v>5.3865685894243702</v>
      </c>
      <c r="I136" s="6">
        <v>0.47090559265649701</v>
      </c>
      <c r="J136" s="6">
        <v>4.8191340577084096</v>
      </c>
      <c r="K136" s="6">
        <v>89.323391760210697</v>
      </c>
    </row>
    <row r="137" spans="1:11" x14ac:dyDescent="0.25">
      <c r="A137" s="6" t="s">
        <v>109</v>
      </c>
      <c r="B137" s="6" t="s">
        <v>110</v>
      </c>
      <c r="C137" s="6" t="s">
        <v>15</v>
      </c>
      <c r="D137" s="6">
        <v>0</v>
      </c>
      <c r="E137" s="6">
        <v>0</v>
      </c>
      <c r="F137" s="6">
        <v>0</v>
      </c>
      <c r="G137" s="6">
        <v>4157.3806383359997</v>
      </c>
      <c r="H137" s="6">
        <v>0</v>
      </c>
      <c r="I137" s="6">
        <v>0</v>
      </c>
      <c r="J137" s="6">
        <v>0</v>
      </c>
      <c r="K137" s="6">
        <v>100</v>
      </c>
    </row>
    <row r="138" spans="1:11" x14ac:dyDescent="0.25">
      <c r="A138" s="6" t="s">
        <v>109</v>
      </c>
      <c r="B138" s="6" t="s">
        <v>110</v>
      </c>
      <c r="C138" s="6" t="s">
        <v>16</v>
      </c>
      <c r="D138" s="6">
        <v>1888.3737098500001</v>
      </c>
      <c r="E138" s="6">
        <v>186.82072342999999</v>
      </c>
      <c r="F138" s="6">
        <v>233.68795951000001</v>
      </c>
      <c r="G138" s="6">
        <v>62535.815660444001</v>
      </c>
      <c r="H138" s="6">
        <v>2.9121482041596498</v>
      </c>
      <c r="I138" s="6">
        <v>0.28810485519823098</v>
      </c>
      <c r="J138" s="6">
        <v>0.36038098183162898</v>
      </c>
      <c r="K138" s="6">
        <v>96.439365958810498</v>
      </c>
    </row>
    <row r="139" spans="1:11" x14ac:dyDescent="0.25">
      <c r="A139" s="6" t="s">
        <v>111</v>
      </c>
      <c r="B139" s="6" t="s">
        <v>112</v>
      </c>
      <c r="C139" s="6" t="s">
        <v>15</v>
      </c>
      <c r="D139" s="6">
        <v>0</v>
      </c>
      <c r="E139" s="6">
        <v>38.958870519999998</v>
      </c>
      <c r="F139" s="6">
        <v>0</v>
      </c>
      <c r="G139" s="6">
        <v>3031.3646409759999</v>
      </c>
      <c r="H139" s="6">
        <v>0</v>
      </c>
      <c r="I139" s="6">
        <v>1.26888487073525</v>
      </c>
      <c r="J139" s="6">
        <v>0</v>
      </c>
      <c r="K139" s="6">
        <v>98.731115129264793</v>
      </c>
    </row>
    <row r="140" spans="1:11" x14ac:dyDescent="0.25">
      <c r="A140" s="6" t="s">
        <v>111</v>
      </c>
      <c r="B140" s="6" t="s">
        <v>112</v>
      </c>
      <c r="C140" s="6" t="s">
        <v>16</v>
      </c>
      <c r="D140" s="6">
        <v>1732.43278132</v>
      </c>
      <c r="E140" s="6">
        <v>167.06020035</v>
      </c>
      <c r="F140" s="6">
        <v>50.766242249999998</v>
      </c>
      <c r="G140" s="6">
        <v>44165.803030520998</v>
      </c>
      <c r="H140" s="6">
        <v>3.75667976975455</v>
      </c>
      <c r="I140" s="6">
        <v>0.36226033226397603</v>
      </c>
      <c r="J140" s="6">
        <v>0.110083644977973</v>
      </c>
      <c r="K140" s="6">
        <v>95.770976253003496</v>
      </c>
    </row>
    <row r="141" spans="1:11" x14ac:dyDescent="0.25">
      <c r="A141" s="6" t="s">
        <v>113</v>
      </c>
      <c r="B141" s="6" t="s">
        <v>114</v>
      </c>
      <c r="C141" s="6" t="s">
        <v>15</v>
      </c>
      <c r="D141" s="6">
        <v>17.55477952</v>
      </c>
      <c r="E141" s="6">
        <v>0</v>
      </c>
      <c r="F141" s="6">
        <v>0</v>
      </c>
      <c r="G141" s="6">
        <v>1766.818498291</v>
      </c>
      <c r="H141" s="6">
        <v>0.98380645677094702</v>
      </c>
      <c r="I141" s="6">
        <v>0</v>
      </c>
      <c r="J141" s="6">
        <v>0</v>
      </c>
      <c r="K141" s="6">
        <v>99.016193543229093</v>
      </c>
    </row>
    <row r="142" spans="1:11" x14ac:dyDescent="0.25">
      <c r="A142" s="6" t="s">
        <v>113</v>
      </c>
      <c r="B142" s="6" t="s">
        <v>114</v>
      </c>
      <c r="C142" s="6" t="s">
        <v>16</v>
      </c>
      <c r="D142" s="6">
        <v>1125.4348414200001</v>
      </c>
      <c r="E142" s="6">
        <v>224.695943822</v>
      </c>
      <c r="F142" s="6">
        <v>108.17711798000001</v>
      </c>
      <c r="G142" s="6">
        <v>31500.991426184999</v>
      </c>
      <c r="H142" s="6">
        <v>3.4146200444736499</v>
      </c>
      <c r="I142" s="6">
        <v>0.68173762304928998</v>
      </c>
      <c r="J142" s="6">
        <v>0.32821425267218002</v>
      </c>
      <c r="K142" s="6">
        <v>95.575428079804894</v>
      </c>
    </row>
    <row r="143" spans="1:11" x14ac:dyDescent="0.25">
      <c r="A143" s="6" t="s">
        <v>115</v>
      </c>
      <c r="B143" s="6" t="s">
        <v>116</v>
      </c>
      <c r="C143" s="6" t="s">
        <v>15</v>
      </c>
      <c r="D143" s="6">
        <v>0</v>
      </c>
      <c r="E143" s="6">
        <v>9.0203105039999993</v>
      </c>
      <c r="F143" s="6">
        <v>0</v>
      </c>
      <c r="G143" s="6">
        <v>9522.9156203530001</v>
      </c>
      <c r="H143" s="6">
        <v>0</v>
      </c>
      <c r="I143" s="6">
        <v>9.46325129483849E-2</v>
      </c>
      <c r="J143" s="6">
        <v>0</v>
      </c>
      <c r="K143" s="6">
        <v>99.905367487051606</v>
      </c>
    </row>
    <row r="144" spans="1:11" x14ac:dyDescent="0.25">
      <c r="A144" s="6" t="s">
        <v>115</v>
      </c>
      <c r="B144" s="6" t="s">
        <v>116</v>
      </c>
      <c r="C144" s="6" t="s">
        <v>16</v>
      </c>
      <c r="D144" s="6">
        <v>6371.6046882399996</v>
      </c>
      <c r="E144" s="6">
        <v>1060.35549485</v>
      </c>
      <c r="F144" s="6">
        <v>151.23624785000001</v>
      </c>
      <c r="G144" s="6">
        <v>166822.05207243201</v>
      </c>
      <c r="H144" s="6">
        <v>3.65333310947738</v>
      </c>
      <c r="I144" s="6">
        <v>0.60798370688339598</v>
      </c>
      <c r="J144" s="6">
        <v>8.6715422355581204E-2</v>
      </c>
      <c r="K144" s="6">
        <v>95.651967761283601</v>
      </c>
    </row>
    <row r="145" spans="1:11" x14ac:dyDescent="0.25">
      <c r="A145" s="6" t="s">
        <v>117</v>
      </c>
      <c r="B145" s="6" t="s">
        <v>118</v>
      </c>
      <c r="C145" s="6" t="s">
        <v>15</v>
      </c>
      <c r="D145" s="6">
        <v>53.187349449999999</v>
      </c>
      <c r="E145" s="6">
        <v>0</v>
      </c>
      <c r="F145" s="6">
        <v>76.427431589999998</v>
      </c>
      <c r="G145" s="6">
        <v>11483.028749818001</v>
      </c>
      <c r="H145" s="6">
        <v>0.45801241817736399</v>
      </c>
      <c r="I145" s="6">
        <v>0</v>
      </c>
      <c r="J145" s="6">
        <v>0.65813982308947305</v>
      </c>
      <c r="K145" s="6">
        <v>98.883847758733197</v>
      </c>
    </row>
    <row r="146" spans="1:11" x14ac:dyDescent="0.25">
      <c r="A146" s="6" t="s">
        <v>117</v>
      </c>
      <c r="B146" s="6" t="s">
        <v>118</v>
      </c>
      <c r="C146" s="6" t="s">
        <v>16</v>
      </c>
      <c r="D146" s="6">
        <v>5481.6892139800002</v>
      </c>
      <c r="E146" s="6">
        <v>856.64098806000004</v>
      </c>
      <c r="F146" s="6">
        <v>1782.89228654</v>
      </c>
      <c r="G146" s="6">
        <v>225198.20650243</v>
      </c>
      <c r="H146" s="6">
        <v>2.3494353803648398</v>
      </c>
      <c r="I146" s="6">
        <v>0.36715373073067398</v>
      </c>
      <c r="J146" s="6">
        <v>0.76414222949632604</v>
      </c>
      <c r="K146" s="6">
        <v>96.519268659408198</v>
      </c>
    </row>
    <row r="147" spans="1:11" x14ac:dyDescent="0.25">
      <c r="A147" s="6" t="s">
        <v>119</v>
      </c>
      <c r="B147" s="6" t="s">
        <v>120</v>
      </c>
      <c r="C147" s="6" t="s">
        <v>15</v>
      </c>
      <c r="D147" s="6">
        <v>0</v>
      </c>
      <c r="E147" s="6">
        <v>68.104488720000006</v>
      </c>
      <c r="F147" s="6">
        <v>16.825615930000001</v>
      </c>
      <c r="G147" s="6">
        <v>4650.4808094569999</v>
      </c>
      <c r="H147" s="6">
        <v>0</v>
      </c>
      <c r="I147" s="6">
        <v>1.4381959655732</v>
      </c>
      <c r="J147" s="6">
        <v>0.35531480235169799</v>
      </c>
      <c r="K147" s="6">
        <v>98.2064892320751</v>
      </c>
    </row>
    <row r="148" spans="1:11" x14ac:dyDescent="0.25">
      <c r="A148" s="6" t="s">
        <v>119</v>
      </c>
      <c r="B148" s="6" t="s">
        <v>120</v>
      </c>
      <c r="C148" s="6" t="s">
        <v>16</v>
      </c>
      <c r="D148" s="6">
        <v>2514.7258809300001</v>
      </c>
      <c r="E148" s="6">
        <v>381.53981602300001</v>
      </c>
      <c r="F148" s="6">
        <v>863.10703645599995</v>
      </c>
      <c r="G148" s="6">
        <v>81561.276058460004</v>
      </c>
      <c r="H148" s="6">
        <v>2.9473825111954</v>
      </c>
      <c r="I148" s="6">
        <v>0.44718344436612001</v>
      </c>
      <c r="J148" s="6">
        <v>1.0116039302062301</v>
      </c>
      <c r="K148" s="6">
        <v>95.593830114232205</v>
      </c>
    </row>
    <row r="149" spans="1:11" x14ac:dyDescent="0.25">
      <c r="A149" s="6" t="s">
        <v>121</v>
      </c>
      <c r="B149" s="6" t="s">
        <v>122</v>
      </c>
      <c r="C149" s="6" t="s">
        <v>15</v>
      </c>
      <c r="D149" s="6">
        <v>0</v>
      </c>
      <c r="E149" s="6">
        <v>0</v>
      </c>
      <c r="F149" s="6">
        <v>154.2920943</v>
      </c>
      <c r="G149" s="6">
        <v>11504.250194300001</v>
      </c>
      <c r="H149" s="6">
        <v>0</v>
      </c>
      <c r="I149" s="6">
        <v>0</v>
      </c>
      <c r="J149" s="6">
        <v>1.3234252660460899</v>
      </c>
      <c r="K149" s="6">
        <v>98.676574733953899</v>
      </c>
    </row>
    <row r="150" spans="1:11" x14ac:dyDescent="0.25">
      <c r="A150" s="6" t="s">
        <v>121</v>
      </c>
      <c r="B150" s="6" t="s">
        <v>122</v>
      </c>
      <c r="C150" s="6" t="s">
        <v>16</v>
      </c>
      <c r="D150" s="6">
        <v>3074.8799029299998</v>
      </c>
      <c r="E150" s="6">
        <v>469.86945864</v>
      </c>
      <c r="F150" s="6">
        <v>864.76377737999996</v>
      </c>
      <c r="G150" s="6">
        <v>143970.9566573</v>
      </c>
      <c r="H150" s="6">
        <v>2.07229422251614</v>
      </c>
      <c r="I150" s="6">
        <v>0.31666529920359798</v>
      </c>
      <c r="J150" s="6">
        <v>0.58280161706419897</v>
      </c>
      <c r="K150" s="6">
        <v>97.028238861216096</v>
      </c>
    </row>
    <row r="151" spans="1:11" x14ac:dyDescent="0.25">
      <c r="A151" s="6" t="s">
        <v>123</v>
      </c>
      <c r="B151" s="6" t="s">
        <v>124</v>
      </c>
      <c r="C151" s="6" t="s">
        <v>15</v>
      </c>
      <c r="D151" s="6">
        <v>49.905829330000003</v>
      </c>
      <c r="E151" s="6">
        <v>0</v>
      </c>
      <c r="F151" s="6">
        <v>62.060516210000003</v>
      </c>
      <c r="G151" s="6">
        <v>12759.323075532</v>
      </c>
      <c r="H151" s="6">
        <v>0.387729835740447</v>
      </c>
      <c r="I151" s="6">
        <v>0</v>
      </c>
      <c r="J151" s="6">
        <v>0.48216238622059698</v>
      </c>
      <c r="K151" s="6">
        <v>99.130107778039005</v>
      </c>
    </row>
    <row r="152" spans="1:11" x14ac:dyDescent="0.25">
      <c r="A152" s="6" t="s">
        <v>123</v>
      </c>
      <c r="B152" s="6" t="s">
        <v>124</v>
      </c>
      <c r="C152" s="6" t="s">
        <v>16</v>
      </c>
      <c r="D152" s="6">
        <v>7597.2331524130004</v>
      </c>
      <c r="E152" s="6">
        <v>2799.87812652</v>
      </c>
      <c r="F152" s="6">
        <v>4134.1416107329997</v>
      </c>
      <c r="G152" s="6">
        <v>286438.61806771503</v>
      </c>
      <c r="H152" s="6">
        <v>2.5242503936511298</v>
      </c>
      <c r="I152" s="6">
        <v>0.93028518689050999</v>
      </c>
      <c r="J152" s="6">
        <v>1.3736064668474499</v>
      </c>
      <c r="K152" s="6">
        <v>95.171857952610907</v>
      </c>
    </row>
    <row r="153" spans="1:11" x14ac:dyDescent="0.25">
      <c r="A153" s="6" t="s">
        <v>125</v>
      </c>
      <c r="B153" s="6" t="s">
        <v>126</v>
      </c>
      <c r="C153" s="6" t="s">
        <v>15</v>
      </c>
      <c r="D153" s="6">
        <v>0</v>
      </c>
      <c r="E153" s="6">
        <v>0</v>
      </c>
      <c r="F153" s="6">
        <v>0</v>
      </c>
      <c r="G153" s="6">
        <v>2047.945789201</v>
      </c>
      <c r="H153" s="6">
        <v>0</v>
      </c>
      <c r="I153" s="6">
        <v>0</v>
      </c>
      <c r="J153" s="6">
        <v>0</v>
      </c>
      <c r="K153" s="6">
        <v>100</v>
      </c>
    </row>
    <row r="154" spans="1:11" x14ac:dyDescent="0.25">
      <c r="A154" s="6" t="s">
        <v>125</v>
      </c>
      <c r="B154" s="6" t="s">
        <v>126</v>
      </c>
      <c r="C154" s="6" t="s">
        <v>16</v>
      </c>
      <c r="D154" s="6">
        <v>978.09851967999998</v>
      </c>
      <c r="E154" s="6">
        <v>277.64013008000001</v>
      </c>
      <c r="F154" s="6">
        <v>821.84304826000005</v>
      </c>
      <c r="G154" s="6">
        <v>26787.394215494998</v>
      </c>
      <c r="H154" s="6">
        <v>3.3885305243647901</v>
      </c>
      <c r="I154" s="6">
        <v>0.96185817342049096</v>
      </c>
      <c r="J154" s="6">
        <v>2.84719810860885</v>
      </c>
      <c r="K154" s="6">
        <v>92.802413193605901</v>
      </c>
    </row>
    <row r="155" spans="1:11" x14ac:dyDescent="0.25">
      <c r="A155" s="6" t="s">
        <v>127</v>
      </c>
      <c r="B155" s="6" t="s">
        <v>128</v>
      </c>
      <c r="C155" s="6" t="s">
        <v>15</v>
      </c>
      <c r="D155" s="6">
        <v>0</v>
      </c>
      <c r="E155" s="6">
        <v>0</v>
      </c>
      <c r="F155" s="6">
        <v>90.460475540000004</v>
      </c>
      <c r="G155" s="6">
        <v>1859.973539888</v>
      </c>
      <c r="H155" s="6">
        <v>0</v>
      </c>
      <c r="I155" s="6">
        <v>0</v>
      </c>
      <c r="J155" s="6">
        <v>4.63796646410258</v>
      </c>
      <c r="K155" s="6">
        <v>95.362033535897396</v>
      </c>
    </row>
    <row r="156" spans="1:11" x14ac:dyDescent="0.25">
      <c r="A156" s="6" t="s">
        <v>127</v>
      </c>
      <c r="B156" s="6" t="s">
        <v>128</v>
      </c>
      <c r="C156" s="6" t="s">
        <v>16</v>
      </c>
      <c r="D156" s="6">
        <v>1099.932014064</v>
      </c>
      <c r="E156" s="6">
        <v>86.764613463000003</v>
      </c>
      <c r="F156" s="6">
        <v>1506.2655124390001</v>
      </c>
      <c r="G156" s="6">
        <v>36895.061095566998</v>
      </c>
      <c r="H156" s="6">
        <v>2.7784464193118299</v>
      </c>
      <c r="I156" s="6">
        <v>0.21916884545304299</v>
      </c>
      <c r="J156" s="6">
        <v>3.8048515417840401</v>
      </c>
      <c r="K156" s="6">
        <v>93.197533193451093</v>
      </c>
    </row>
    <row r="157" spans="1:11" x14ac:dyDescent="0.25">
      <c r="A157" s="6" t="s">
        <v>129</v>
      </c>
      <c r="B157" s="6" t="s">
        <v>130</v>
      </c>
      <c r="C157" s="6" t="s">
        <v>15</v>
      </c>
      <c r="D157" s="6">
        <v>0</v>
      </c>
      <c r="E157" s="6">
        <v>0</v>
      </c>
      <c r="F157" s="6">
        <v>0</v>
      </c>
      <c r="G157" s="6">
        <v>689.28355392100002</v>
      </c>
      <c r="H157" s="6">
        <v>0</v>
      </c>
      <c r="I157" s="6">
        <v>0</v>
      </c>
      <c r="J157" s="6">
        <v>0</v>
      </c>
      <c r="K157" s="6">
        <v>100</v>
      </c>
    </row>
    <row r="158" spans="1:11" x14ac:dyDescent="0.25">
      <c r="A158" s="6" t="s">
        <v>129</v>
      </c>
      <c r="B158" s="6" t="s">
        <v>130</v>
      </c>
      <c r="C158" s="6" t="s">
        <v>16</v>
      </c>
      <c r="D158" s="6">
        <v>598.00617510899997</v>
      </c>
      <c r="E158" s="6">
        <v>30.390023649</v>
      </c>
      <c r="F158" s="6">
        <v>232.99344455299999</v>
      </c>
      <c r="G158" s="6">
        <v>17559.366126829998</v>
      </c>
      <c r="H158" s="6">
        <v>3.2463715526717598</v>
      </c>
      <c r="I158" s="6">
        <v>0.16497707275539999</v>
      </c>
      <c r="J158" s="6">
        <v>1.2648419394966901</v>
      </c>
      <c r="K158" s="6">
        <v>95.3238094350762</v>
      </c>
    </row>
    <row r="159" spans="1:11" x14ac:dyDescent="0.25">
      <c r="A159" s="6" t="s">
        <v>131</v>
      </c>
      <c r="B159" s="6" t="s">
        <v>132</v>
      </c>
      <c r="C159" s="6" t="s">
        <v>15</v>
      </c>
      <c r="D159" s="6">
        <v>7.4822537249999996</v>
      </c>
      <c r="E159" s="6">
        <v>0</v>
      </c>
      <c r="F159" s="6">
        <v>0</v>
      </c>
      <c r="G159" s="6">
        <v>2064.6504341529999</v>
      </c>
      <c r="H159" s="6">
        <v>0.361089507866522</v>
      </c>
      <c r="I159" s="6">
        <v>0</v>
      </c>
      <c r="J159" s="6">
        <v>0</v>
      </c>
      <c r="K159" s="6">
        <v>99.638910492133505</v>
      </c>
    </row>
    <row r="160" spans="1:11" x14ac:dyDescent="0.25">
      <c r="A160" s="6" t="s">
        <v>131</v>
      </c>
      <c r="B160" s="6" t="s">
        <v>132</v>
      </c>
      <c r="C160" s="6" t="s">
        <v>16</v>
      </c>
      <c r="D160" s="6">
        <v>62.295110229999999</v>
      </c>
      <c r="E160" s="6">
        <v>25.223563462000001</v>
      </c>
      <c r="F160" s="6">
        <v>99.406339381999999</v>
      </c>
      <c r="G160" s="6">
        <v>12250.701923881001</v>
      </c>
      <c r="H160" s="6">
        <v>0.500860096108102</v>
      </c>
      <c r="I160" s="6">
        <v>0.202800450518861</v>
      </c>
      <c r="J160" s="6">
        <v>0.79923879278483001</v>
      </c>
      <c r="K160" s="6">
        <v>98.497100660588202</v>
      </c>
    </row>
    <row r="161" spans="1:11" x14ac:dyDescent="0.25">
      <c r="A161" s="6" t="s">
        <v>133</v>
      </c>
      <c r="B161" s="6" t="s">
        <v>134</v>
      </c>
      <c r="C161" s="6" t="s">
        <v>15</v>
      </c>
      <c r="D161" s="6">
        <v>0</v>
      </c>
      <c r="E161" s="6">
        <v>0</v>
      </c>
      <c r="F161" s="6">
        <v>0</v>
      </c>
      <c r="G161" s="6">
        <v>4584.9002423109996</v>
      </c>
      <c r="H161" s="6">
        <v>0</v>
      </c>
      <c r="I161" s="6">
        <v>0</v>
      </c>
      <c r="J161" s="6">
        <v>0</v>
      </c>
      <c r="K161" s="6">
        <v>100</v>
      </c>
    </row>
    <row r="162" spans="1:11" x14ac:dyDescent="0.25">
      <c r="A162" s="6" t="s">
        <v>133</v>
      </c>
      <c r="B162" s="6" t="s">
        <v>134</v>
      </c>
      <c r="C162" s="6" t="s">
        <v>16</v>
      </c>
      <c r="D162" s="6">
        <v>1628.4899780180001</v>
      </c>
      <c r="E162" s="6">
        <v>335.85283972600001</v>
      </c>
      <c r="F162" s="6">
        <v>237.12064119600001</v>
      </c>
      <c r="G162" s="6">
        <v>50821.079323833997</v>
      </c>
      <c r="H162" s="6">
        <v>3.07131626012298</v>
      </c>
      <c r="I162" s="6">
        <v>0.63341518927513996</v>
      </c>
      <c r="J162" s="6">
        <v>0.447207223100277</v>
      </c>
      <c r="K162" s="6">
        <v>95.848061327501597</v>
      </c>
    </row>
    <row r="163" spans="1:11" x14ac:dyDescent="0.25">
      <c r="A163" s="6" t="s">
        <v>135</v>
      </c>
      <c r="B163" s="6" t="s">
        <v>136</v>
      </c>
      <c r="C163" s="6" t="s">
        <v>15</v>
      </c>
      <c r="D163" s="6">
        <v>0</v>
      </c>
      <c r="E163" s="6">
        <v>0</v>
      </c>
      <c r="F163" s="6">
        <v>0</v>
      </c>
      <c r="G163" s="6">
        <v>292.35360182099998</v>
      </c>
      <c r="H163" s="6">
        <v>0</v>
      </c>
      <c r="I163" s="6">
        <v>0</v>
      </c>
      <c r="J163" s="6">
        <v>0</v>
      </c>
      <c r="K163" s="6">
        <v>100</v>
      </c>
    </row>
    <row r="164" spans="1:11" x14ac:dyDescent="0.25">
      <c r="A164" s="6" t="s">
        <v>135</v>
      </c>
      <c r="B164" s="6" t="s">
        <v>136</v>
      </c>
      <c r="C164" s="6" t="s">
        <v>16</v>
      </c>
      <c r="D164" s="6">
        <v>150.44975508499999</v>
      </c>
      <c r="E164" s="6">
        <v>0</v>
      </c>
      <c r="F164" s="6">
        <v>157.31889362300001</v>
      </c>
      <c r="G164" s="6">
        <v>4421.8127306309998</v>
      </c>
      <c r="H164" s="6">
        <v>3.1810374538058301</v>
      </c>
      <c r="I164" s="6">
        <v>0</v>
      </c>
      <c r="J164" s="6">
        <v>3.3262752240661699</v>
      </c>
      <c r="K164" s="6">
        <v>93.492687322128006</v>
      </c>
    </row>
    <row r="165" spans="1:11" x14ac:dyDescent="0.25">
      <c r="A165" s="6" t="s">
        <v>137</v>
      </c>
      <c r="B165" s="6" t="s">
        <v>138</v>
      </c>
      <c r="C165" s="6" t="s">
        <v>15</v>
      </c>
      <c r="D165" s="6">
        <v>0</v>
      </c>
      <c r="E165" s="6">
        <v>58.377788469999999</v>
      </c>
      <c r="F165" s="6">
        <v>0</v>
      </c>
      <c r="G165" s="6">
        <v>4692.9835468199999</v>
      </c>
      <c r="H165" s="6">
        <v>0</v>
      </c>
      <c r="I165" s="6">
        <v>1.2286539446370499</v>
      </c>
      <c r="J165" s="6">
        <v>0</v>
      </c>
      <c r="K165" s="6">
        <v>98.771346055362997</v>
      </c>
    </row>
    <row r="166" spans="1:11" x14ac:dyDescent="0.25">
      <c r="A166" s="6" t="s">
        <v>137</v>
      </c>
      <c r="B166" s="6" t="s">
        <v>138</v>
      </c>
      <c r="C166" s="6" t="s">
        <v>16</v>
      </c>
      <c r="D166" s="6">
        <v>2160.02206501</v>
      </c>
      <c r="E166" s="6">
        <v>207.39402774000001</v>
      </c>
      <c r="F166" s="6">
        <v>123.58528624</v>
      </c>
      <c r="G166" s="6">
        <v>59117.693248240001</v>
      </c>
      <c r="H166" s="6">
        <v>3.50603446166072</v>
      </c>
      <c r="I166" s="6">
        <v>0.336631102143715</v>
      </c>
      <c r="J166" s="6">
        <v>0.200597151080324</v>
      </c>
      <c r="K166" s="6">
        <v>95.956737285115196</v>
      </c>
    </row>
    <row r="167" spans="1:11" x14ac:dyDescent="0.25">
      <c r="A167" s="6" t="s">
        <v>139</v>
      </c>
      <c r="B167" s="6" t="s">
        <v>140</v>
      </c>
      <c r="C167" s="6" t="s">
        <v>15</v>
      </c>
      <c r="D167" s="6">
        <v>0</v>
      </c>
      <c r="E167" s="6">
        <v>44.644750879999997</v>
      </c>
      <c r="F167" s="6">
        <v>0</v>
      </c>
      <c r="G167" s="6">
        <v>9472.505582107</v>
      </c>
      <c r="H167" s="6">
        <v>0</v>
      </c>
      <c r="I167" s="6">
        <v>0.46909788453439299</v>
      </c>
      <c r="J167" s="6">
        <v>0</v>
      </c>
      <c r="K167" s="6">
        <v>99.530902115465594</v>
      </c>
    </row>
    <row r="168" spans="1:11" x14ac:dyDescent="0.25">
      <c r="A168" s="6" t="s">
        <v>139</v>
      </c>
      <c r="B168" s="6" t="s">
        <v>140</v>
      </c>
      <c r="C168" s="6" t="s">
        <v>16</v>
      </c>
      <c r="D168" s="6">
        <v>3493.5465010100002</v>
      </c>
      <c r="E168" s="6">
        <v>819.80415706999997</v>
      </c>
      <c r="F168" s="6">
        <v>157.21215466999999</v>
      </c>
      <c r="G168" s="6">
        <v>125181.537294169</v>
      </c>
      <c r="H168" s="6">
        <v>2.6945545024947601</v>
      </c>
      <c r="I168" s="6">
        <v>0.63231074266744602</v>
      </c>
      <c r="J168" s="6">
        <v>0.121256928765792</v>
      </c>
      <c r="K168" s="6">
        <v>96.551877826072001</v>
      </c>
    </row>
    <row r="169" spans="1:11" x14ac:dyDescent="0.25">
      <c r="A169" s="6" t="s">
        <v>141</v>
      </c>
      <c r="B169" s="6" t="s">
        <v>142</v>
      </c>
      <c r="C169" s="6" t="s">
        <v>15</v>
      </c>
      <c r="D169" s="6">
        <v>0</v>
      </c>
      <c r="E169" s="6">
        <v>0</v>
      </c>
      <c r="F169" s="6">
        <v>0</v>
      </c>
      <c r="G169" s="6">
        <v>66.642996244000003</v>
      </c>
      <c r="H169" s="6">
        <v>0</v>
      </c>
      <c r="I169" s="6">
        <v>0</v>
      </c>
      <c r="J169" s="6">
        <v>0</v>
      </c>
      <c r="K169" s="6">
        <v>100</v>
      </c>
    </row>
    <row r="170" spans="1:11" x14ac:dyDescent="0.25">
      <c r="A170" s="6" t="s">
        <v>141</v>
      </c>
      <c r="B170" s="6" t="s">
        <v>142</v>
      </c>
      <c r="C170" s="6" t="s">
        <v>16</v>
      </c>
      <c r="D170" s="6">
        <v>2.9792559779999999</v>
      </c>
      <c r="E170" s="6">
        <v>2.9792559779999999</v>
      </c>
      <c r="F170" s="6">
        <v>0</v>
      </c>
      <c r="G170" s="6">
        <v>630.95982702200001</v>
      </c>
      <c r="H170" s="6">
        <v>0.467761060669177</v>
      </c>
      <c r="I170" s="6">
        <v>0.467761060669177</v>
      </c>
      <c r="J170" s="6">
        <v>0</v>
      </c>
      <c r="K170" s="6">
        <v>99.064477878661606</v>
      </c>
    </row>
    <row r="171" spans="1:11" x14ac:dyDescent="0.25">
      <c r="A171" t="s">
        <v>19</v>
      </c>
    </row>
    <row r="172" spans="1:11" x14ac:dyDescent="0.25">
      <c r="A172" t="s">
        <v>20</v>
      </c>
    </row>
    <row r="173" spans="1:11" x14ac:dyDescent="0.25">
      <c r="A173" t="s">
        <v>21</v>
      </c>
    </row>
    <row r="174" spans="1:11" x14ac:dyDescent="0.25">
      <c r="A174" t="s">
        <v>22</v>
      </c>
    </row>
    <row r="175" spans="1:11" x14ac:dyDescent="0.25">
      <c r="A175" t="s">
        <v>23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824</v>
      </c>
    </row>
    <row r="180" spans="1:11" x14ac:dyDescent="0.25">
      <c r="A180" s="5" t="s">
        <v>25</v>
      </c>
      <c r="B180" s="5" t="s">
        <v>102</v>
      </c>
      <c r="C180" s="5" t="s">
        <v>11</v>
      </c>
      <c r="D180" s="5" t="s">
        <v>813</v>
      </c>
      <c r="E180" s="5" t="s">
        <v>814</v>
      </c>
      <c r="F180" s="5" t="s">
        <v>815</v>
      </c>
      <c r="G180" s="5" t="s">
        <v>816</v>
      </c>
      <c r="H180" s="5" t="s">
        <v>817</v>
      </c>
      <c r="I180" s="5" t="s">
        <v>818</v>
      </c>
      <c r="J180" s="5" t="s">
        <v>819</v>
      </c>
      <c r="K180" s="5" t="s">
        <v>820</v>
      </c>
    </row>
    <row r="181" spans="1:11" x14ac:dyDescent="0.25">
      <c r="A181" s="6" t="s">
        <v>103</v>
      </c>
      <c r="B181" s="6" t="s">
        <v>104</v>
      </c>
      <c r="C181" s="6" t="s">
        <v>15</v>
      </c>
      <c r="D181" s="6">
        <v>61.70249467</v>
      </c>
      <c r="E181" s="6">
        <v>25.231369390000001</v>
      </c>
      <c r="F181" s="6">
        <v>127.43190803</v>
      </c>
      <c r="G181" s="6">
        <v>7819.7643712099998</v>
      </c>
      <c r="H181" s="6">
        <v>0.76800466969602599</v>
      </c>
      <c r="I181" s="6">
        <v>0.31405228618360798</v>
      </c>
      <c r="J181" s="6">
        <v>1.58613198637653</v>
      </c>
      <c r="K181" s="6">
        <v>97.331811057743806</v>
      </c>
    </row>
    <row r="182" spans="1:11" x14ac:dyDescent="0.25">
      <c r="A182" s="6" t="s">
        <v>103</v>
      </c>
      <c r="B182" s="6" t="s">
        <v>104</v>
      </c>
      <c r="C182" s="6" t="s">
        <v>16</v>
      </c>
      <c r="D182" s="6">
        <v>5789.9693822899999</v>
      </c>
      <c r="E182" s="6">
        <v>1151.1115750399999</v>
      </c>
      <c r="F182" s="6">
        <v>7859.5591422899997</v>
      </c>
      <c r="G182" s="6">
        <v>137279.94248025</v>
      </c>
      <c r="H182" s="6">
        <v>3.80717201635469</v>
      </c>
      <c r="I182" s="6">
        <v>0.75690897254122302</v>
      </c>
      <c r="J182" s="6">
        <v>5.1680227738227504</v>
      </c>
      <c r="K182" s="6">
        <v>90.267896237281306</v>
      </c>
    </row>
    <row r="183" spans="1:11" x14ac:dyDescent="0.25">
      <c r="A183" s="6" t="s">
        <v>105</v>
      </c>
      <c r="B183" s="6" t="s">
        <v>106</v>
      </c>
      <c r="C183" s="6" t="s">
        <v>15</v>
      </c>
      <c r="D183" s="6">
        <v>0</v>
      </c>
      <c r="E183" s="6">
        <v>12.16007183</v>
      </c>
      <c r="F183" s="6">
        <v>755.28556721999996</v>
      </c>
      <c r="G183" s="6">
        <v>2417.6684262439999</v>
      </c>
      <c r="H183" s="6">
        <v>0</v>
      </c>
      <c r="I183" s="6">
        <v>0.38177822146151502</v>
      </c>
      <c r="J183" s="6">
        <v>23.712983326086398</v>
      </c>
      <c r="K183" s="6">
        <v>75.905238452452096</v>
      </c>
    </row>
    <row r="184" spans="1:11" x14ac:dyDescent="0.25">
      <c r="A184" s="6" t="s">
        <v>105</v>
      </c>
      <c r="B184" s="6" t="s">
        <v>106</v>
      </c>
      <c r="C184" s="6" t="s">
        <v>16</v>
      </c>
      <c r="D184" s="6">
        <v>477.59511873100001</v>
      </c>
      <c r="E184" s="6">
        <v>204.54948865899999</v>
      </c>
      <c r="F184" s="6">
        <v>6360.3336313589998</v>
      </c>
      <c r="G184" s="6">
        <v>37270.381611648001</v>
      </c>
      <c r="H184" s="6">
        <v>1.0777799499815399</v>
      </c>
      <c r="I184" s="6">
        <v>0.46160299594648602</v>
      </c>
      <c r="J184" s="6">
        <v>14.3532456556221</v>
      </c>
      <c r="K184" s="6">
        <v>84.107371398449899</v>
      </c>
    </row>
    <row r="185" spans="1:11" x14ac:dyDescent="0.25">
      <c r="A185" s="6" t="s">
        <v>107</v>
      </c>
      <c r="B185" s="6" t="s">
        <v>108</v>
      </c>
      <c r="C185" s="6" t="s">
        <v>15</v>
      </c>
      <c r="D185" s="6">
        <v>0</v>
      </c>
      <c r="E185" s="6">
        <v>0</v>
      </c>
      <c r="F185" s="6">
        <v>16.489042940000001</v>
      </c>
      <c r="G185" s="6">
        <v>1317.742967913</v>
      </c>
      <c r="H185" s="6">
        <v>0</v>
      </c>
      <c r="I185" s="6">
        <v>0</v>
      </c>
      <c r="J185" s="6">
        <v>1.2358452507415301</v>
      </c>
      <c r="K185" s="6">
        <v>98.764154749258495</v>
      </c>
    </row>
    <row r="186" spans="1:11" x14ac:dyDescent="0.25">
      <c r="A186" s="6" t="s">
        <v>107</v>
      </c>
      <c r="B186" s="6" t="s">
        <v>108</v>
      </c>
      <c r="C186" s="6" t="s">
        <v>16</v>
      </c>
      <c r="D186" s="6">
        <v>1078.1993699560001</v>
      </c>
      <c r="E186" s="6">
        <v>94.258544169999993</v>
      </c>
      <c r="F186" s="6">
        <v>957.72746861999997</v>
      </c>
      <c r="G186" s="6">
        <v>17776.215541873</v>
      </c>
      <c r="H186" s="6">
        <v>5.4163450944190998</v>
      </c>
      <c r="I186" s="6">
        <v>0.47350871976775499</v>
      </c>
      <c r="J186" s="6">
        <v>4.8111533182050099</v>
      </c>
      <c r="K186" s="6">
        <v>89.298992867608106</v>
      </c>
    </row>
    <row r="187" spans="1:11" x14ac:dyDescent="0.25">
      <c r="A187" s="6" t="s">
        <v>109</v>
      </c>
      <c r="B187" s="6" t="s">
        <v>110</v>
      </c>
      <c r="C187" s="6" t="s">
        <v>15</v>
      </c>
      <c r="D187" s="6">
        <v>0</v>
      </c>
      <c r="E187" s="6">
        <v>0</v>
      </c>
      <c r="F187" s="6">
        <v>0</v>
      </c>
      <c r="G187" s="6">
        <v>4155.3806383359997</v>
      </c>
      <c r="H187" s="6">
        <v>0</v>
      </c>
      <c r="I187" s="6">
        <v>0</v>
      </c>
      <c r="J187" s="6">
        <v>0</v>
      </c>
      <c r="K187" s="6">
        <v>100</v>
      </c>
    </row>
    <row r="188" spans="1:11" x14ac:dyDescent="0.25">
      <c r="A188" s="6" t="s">
        <v>109</v>
      </c>
      <c r="B188" s="6" t="s">
        <v>110</v>
      </c>
      <c r="C188" s="6" t="s">
        <v>16</v>
      </c>
      <c r="D188" s="6">
        <v>1888.3737098500001</v>
      </c>
      <c r="E188" s="6">
        <v>186.82072342999999</v>
      </c>
      <c r="F188" s="6">
        <v>233.68795951000001</v>
      </c>
      <c r="G188" s="6">
        <v>62524.815660444001</v>
      </c>
      <c r="H188" s="6">
        <v>2.91264229336337</v>
      </c>
      <c r="I188" s="6">
        <v>0.28815373646680498</v>
      </c>
      <c r="J188" s="6">
        <v>0.360442125818771</v>
      </c>
      <c r="K188" s="6">
        <v>96.438761844351006</v>
      </c>
    </row>
    <row r="189" spans="1:11" x14ac:dyDescent="0.25">
      <c r="A189" s="6" t="s">
        <v>111</v>
      </c>
      <c r="B189" s="6" t="s">
        <v>112</v>
      </c>
      <c r="C189" s="6" t="s">
        <v>15</v>
      </c>
      <c r="D189" s="6">
        <v>0</v>
      </c>
      <c r="E189" s="6">
        <v>38.958870519999998</v>
      </c>
      <c r="F189" s="6">
        <v>0</v>
      </c>
      <c r="G189" s="6">
        <v>2964.9767647590002</v>
      </c>
      <c r="H189" s="6">
        <v>0</v>
      </c>
      <c r="I189" s="6">
        <v>1.29692760598652</v>
      </c>
      <c r="J189" s="6">
        <v>0</v>
      </c>
      <c r="K189" s="6">
        <v>98.703072394013503</v>
      </c>
    </row>
    <row r="190" spans="1:11" x14ac:dyDescent="0.25">
      <c r="A190" s="6" t="s">
        <v>111</v>
      </c>
      <c r="B190" s="6" t="s">
        <v>112</v>
      </c>
      <c r="C190" s="6" t="s">
        <v>16</v>
      </c>
      <c r="D190" s="6">
        <v>1732.43278132</v>
      </c>
      <c r="E190" s="6">
        <v>167.06020035</v>
      </c>
      <c r="F190" s="6">
        <v>50.766242249999998</v>
      </c>
      <c r="G190" s="6">
        <v>43295.970232378</v>
      </c>
      <c r="H190" s="6">
        <v>3.8288997826731701</v>
      </c>
      <c r="I190" s="6">
        <v>0.36922457927982399</v>
      </c>
      <c r="J190" s="6">
        <v>0.112199939884568</v>
      </c>
      <c r="K190" s="6">
        <v>95.689675698162404</v>
      </c>
    </row>
    <row r="191" spans="1:11" x14ac:dyDescent="0.25">
      <c r="A191" s="6" t="s">
        <v>113</v>
      </c>
      <c r="B191" s="6" t="s">
        <v>114</v>
      </c>
      <c r="C191" s="6" t="s">
        <v>15</v>
      </c>
      <c r="D191" s="6">
        <v>17.55477952</v>
      </c>
      <c r="E191" s="6">
        <v>0</v>
      </c>
      <c r="F191" s="6">
        <v>0</v>
      </c>
      <c r="G191" s="6">
        <v>1766.818498291</v>
      </c>
      <c r="H191" s="6">
        <v>0.98380645677094702</v>
      </c>
      <c r="I191" s="6">
        <v>0</v>
      </c>
      <c r="J191" s="6">
        <v>0</v>
      </c>
      <c r="K191" s="6">
        <v>99.016193543229093</v>
      </c>
    </row>
    <row r="192" spans="1:11" x14ac:dyDescent="0.25">
      <c r="A192" s="6" t="s">
        <v>113</v>
      </c>
      <c r="B192" s="6" t="s">
        <v>114</v>
      </c>
      <c r="C192" s="6" t="s">
        <v>16</v>
      </c>
      <c r="D192" s="6">
        <v>1125.4348414200001</v>
      </c>
      <c r="E192" s="6">
        <v>224.695943822</v>
      </c>
      <c r="F192" s="6">
        <v>108.17711798000001</v>
      </c>
      <c r="G192" s="6">
        <v>31500.991426184999</v>
      </c>
      <c r="H192" s="6">
        <v>3.4146200444736499</v>
      </c>
      <c r="I192" s="6">
        <v>0.68173762304928998</v>
      </c>
      <c r="J192" s="6">
        <v>0.32821425267218002</v>
      </c>
      <c r="K192" s="6">
        <v>95.575428079804894</v>
      </c>
    </row>
    <row r="193" spans="1:11" x14ac:dyDescent="0.25">
      <c r="A193" s="6" t="s">
        <v>115</v>
      </c>
      <c r="B193" s="6" t="s">
        <v>116</v>
      </c>
      <c r="C193" s="6" t="s">
        <v>15</v>
      </c>
      <c r="D193" s="6">
        <v>0</v>
      </c>
      <c r="E193" s="6">
        <v>9.0203105039999993</v>
      </c>
      <c r="F193" s="6">
        <v>0</v>
      </c>
      <c r="G193" s="6">
        <v>9522.9156203530001</v>
      </c>
      <c r="H193" s="6">
        <v>0</v>
      </c>
      <c r="I193" s="6">
        <v>9.46325129483849E-2</v>
      </c>
      <c r="J193" s="6">
        <v>0</v>
      </c>
      <c r="K193" s="6">
        <v>99.905367487051606</v>
      </c>
    </row>
    <row r="194" spans="1:11" x14ac:dyDescent="0.25">
      <c r="A194" s="6" t="s">
        <v>115</v>
      </c>
      <c r="B194" s="6" t="s">
        <v>116</v>
      </c>
      <c r="C194" s="6" t="s">
        <v>16</v>
      </c>
      <c r="D194" s="6">
        <v>6371.6046882399996</v>
      </c>
      <c r="E194" s="6">
        <v>1060.35549485</v>
      </c>
      <c r="F194" s="6">
        <v>151.23624785000001</v>
      </c>
      <c r="G194" s="6">
        <v>166822.05207243201</v>
      </c>
      <c r="H194" s="6">
        <v>3.65333310947738</v>
      </c>
      <c r="I194" s="6">
        <v>0.60798370688339598</v>
      </c>
      <c r="J194" s="6">
        <v>8.6715422355581204E-2</v>
      </c>
      <c r="K194" s="6">
        <v>95.651967761283601</v>
      </c>
    </row>
    <row r="195" spans="1:11" x14ac:dyDescent="0.25">
      <c r="A195" s="6" t="s">
        <v>117</v>
      </c>
      <c r="B195" s="6" t="s">
        <v>118</v>
      </c>
      <c r="C195" s="6" t="s">
        <v>15</v>
      </c>
      <c r="D195" s="6">
        <v>53.187349449999999</v>
      </c>
      <c r="E195" s="6">
        <v>0</v>
      </c>
      <c r="F195" s="6">
        <v>76.427431589999998</v>
      </c>
      <c r="G195" s="6">
        <v>11483.028749818001</v>
      </c>
      <c r="H195" s="6">
        <v>0.45801241817736399</v>
      </c>
      <c r="I195" s="6">
        <v>0</v>
      </c>
      <c r="J195" s="6">
        <v>0.65813982308947305</v>
      </c>
      <c r="K195" s="6">
        <v>98.883847758733197</v>
      </c>
    </row>
    <row r="196" spans="1:11" x14ac:dyDescent="0.25">
      <c r="A196" s="6" t="s">
        <v>117</v>
      </c>
      <c r="B196" s="6" t="s">
        <v>118</v>
      </c>
      <c r="C196" s="6" t="s">
        <v>16</v>
      </c>
      <c r="D196" s="6">
        <v>5481.6892139800002</v>
      </c>
      <c r="E196" s="6">
        <v>856.64098806000004</v>
      </c>
      <c r="F196" s="6">
        <v>1782.89228654</v>
      </c>
      <c r="G196" s="6">
        <v>225198.20650243</v>
      </c>
      <c r="H196" s="6">
        <v>2.3494353803648398</v>
      </c>
      <c r="I196" s="6">
        <v>0.36715373073067398</v>
      </c>
      <c r="J196" s="6">
        <v>0.76414222949632604</v>
      </c>
      <c r="K196" s="6">
        <v>96.519268659408198</v>
      </c>
    </row>
    <row r="197" spans="1:11" x14ac:dyDescent="0.25">
      <c r="A197" s="6" t="s">
        <v>119</v>
      </c>
      <c r="B197" s="6" t="s">
        <v>120</v>
      </c>
      <c r="C197" s="6" t="s">
        <v>15</v>
      </c>
      <c r="D197" s="6">
        <v>0</v>
      </c>
      <c r="E197" s="6">
        <v>68.104488720000006</v>
      </c>
      <c r="F197" s="6">
        <v>16.825615930000001</v>
      </c>
      <c r="G197" s="6">
        <v>4650.4808094569999</v>
      </c>
      <c r="H197" s="6">
        <v>0</v>
      </c>
      <c r="I197" s="6">
        <v>1.4381959655732</v>
      </c>
      <c r="J197" s="6">
        <v>0.35531480235169799</v>
      </c>
      <c r="K197" s="6">
        <v>98.2064892320751</v>
      </c>
    </row>
    <row r="198" spans="1:11" x14ac:dyDescent="0.25">
      <c r="A198" s="6" t="s">
        <v>119</v>
      </c>
      <c r="B198" s="6" t="s">
        <v>120</v>
      </c>
      <c r="C198" s="6" t="s">
        <v>16</v>
      </c>
      <c r="D198" s="6">
        <v>2514.7258809300001</v>
      </c>
      <c r="E198" s="6">
        <v>381.53981602300001</v>
      </c>
      <c r="F198" s="6">
        <v>863.10703645599995</v>
      </c>
      <c r="G198" s="6">
        <v>81561.276058460004</v>
      </c>
      <c r="H198" s="6">
        <v>2.9473825111954</v>
      </c>
      <c r="I198" s="6">
        <v>0.44718344436612001</v>
      </c>
      <c r="J198" s="6">
        <v>1.0116039302062301</v>
      </c>
      <c r="K198" s="6">
        <v>95.593830114232205</v>
      </c>
    </row>
    <row r="199" spans="1:11" x14ac:dyDescent="0.25">
      <c r="A199" s="6" t="s">
        <v>121</v>
      </c>
      <c r="B199" s="6" t="s">
        <v>122</v>
      </c>
      <c r="C199" s="6" t="s">
        <v>15</v>
      </c>
      <c r="D199" s="6">
        <v>0</v>
      </c>
      <c r="E199" s="6">
        <v>0</v>
      </c>
      <c r="F199" s="6">
        <v>154.2920943</v>
      </c>
      <c r="G199" s="6">
        <v>11504.250194300001</v>
      </c>
      <c r="H199" s="6">
        <v>0</v>
      </c>
      <c r="I199" s="6">
        <v>0</v>
      </c>
      <c r="J199" s="6">
        <v>1.3234252660460899</v>
      </c>
      <c r="K199" s="6">
        <v>98.676574733953899</v>
      </c>
    </row>
    <row r="200" spans="1:11" x14ac:dyDescent="0.25">
      <c r="A200" s="6" t="s">
        <v>121</v>
      </c>
      <c r="B200" s="6" t="s">
        <v>122</v>
      </c>
      <c r="C200" s="6" t="s">
        <v>16</v>
      </c>
      <c r="D200" s="6">
        <v>3074.8799029299998</v>
      </c>
      <c r="E200" s="6">
        <v>469.86945864</v>
      </c>
      <c r="F200" s="6">
        <v>864.76377737999996</v>
      </c>
      <c r="G200" s="6">
        <v>143970.9566573</v>
      </c>
      <c r="H200" s="6">
        <v>2.07229422251614</v>
      </c>
      <c r="I200" s="6">
        <v>0.31666529920359798</v>
      </c>
      <c r="J200" s="6">
        <v>0.58280161706419897</v>
      </c>
      <c r="K200" s="6">
        <v>97.028238861216096</v>
      </c>
    </row>
    <row r="201" spans="1:11" x14ac:dyDescent="0.25">
      <c r="A201" s="6" t="s">
        <v>123</v>
      </c>
      <c r="B201" s="6" t="s">
        <v>124</v>
      </c>
      <c r="C201" s="6" t="s">
        <v>15</v>
      </c>
      <c r="D201" s="6">
        <v>49.905829330000003</v>
      </c>
      <c r="E201" s="6">
        <v>0</v>
      </c>
      <c r="F201" s="6">
        <v>62.060516210000003</v>
      </c>
      <c r="G201" s="6">
        <v>12726.482421860001</v>
      </c>
      <c r="H201" s="6">
        <v>0.388721645692299</v>
      </c>
      <c r="I201" s="6">
        <v>0</v>
      </c>
      <c r="J201" s="6">
        <v>0.48339575391372103</v>
      </c>
      <c r="K201" s="6">
        <v>99.127882600394003</v>
      </c>
    </row>
    <row r="202" spans="1:11" x14ac:dyDescent="0.25">
      <c r="A202" s="6" t="s">
        <v>123</v>
      </c>
      <c r="B202" s="6" t="s">
        <v>124</v>
      </c>
      <c r="C202" s="6" t="s">
        <v>16</v>
      </c>
      <c r="D202" s="6">
        <v>7586.7494153799998</v>
      </c>
      <c r="E202" s="6">
        <v>2795.6588075999998</v>
      </c>
      <c r="F202" s="6">
        <v>4122.1404854100001</v>
      </c>
      <c r="G202" s="6">
        <v>285243.48412625003</v>
      </c>
      <c r="H202" s="6">
        <v>2.53104227028083</v>
      </c>
      <c r="I202" s="6">
        <v>0.93266960959248801</v>
      </c>
      <c r="J202" s="6">
        <v>1.3752018475077099</v>
      </c>
      <c r="K202" s="6">
        <v>95.161086272619002</v>
      </c>
    </row>
    <row r="203" spans="1:11" x14ac:dyDescent="0.25">
      <c r="A203" s="6" t="s">
        <v>125</v>
      </c>
      <c r="B203" s="6" t="s">
        <v>126</v>
      </c>
      <c r="C203" s="6" t="s">
        <v>15</v>
      </c>
      <c r="D203" s="6">
        <v>0</v>
      </c>
      <c r="E203" s="6">
        <v>0</v>
      </c>
      <c r="F203" s="6">
        <v>0</v>
      </c>
      <c r="G203" s="6">
        <v>2047.945789201</v>
      </c>
      <c r="H203" s="6">
        <v>0</v>
      </c>
      <c r="I203" s="6">
        <v>0</v>
      </c>
      <c r="J203" s="6">
        <v>0</v>
      </c>
      <c r="K203" s="6">
        <v>100</v>
      </c>
    </row>
    <row r="204" spans="1:11" x14ac:dyDescent="0.25">
      <c r="A204" s="6" t="s">
        <v>125</v>
      </c>
      <c r="B204" s="6" t="s">
        <v>126</v>
      </c>
      <c r="C204" s="6" t="s">
        <v>16</v>
      </c>
      <c r="D204" s="6">
        <v>978.09851967999998</v>
      </c>
      <c r="E204" s="6">
        <v>277.64013008000001</v>
      </c>
      <c r="F204" s="6">
        <v>821.84304826000005</v>
      </c>
      <c r="G204" s="6">
        <v>26787.394215494998</v>
      </c>
      <c r="H204" s="6">
        <v>3.3885305243647901</v>
      </c>
      <c r="I204" s="6">
        <v>0.96185817342049096</v>
      </c>
      <c r="J204" s="6">
        <v>2.84719810860885</v>
      </c>
      <c r="K204" s="6">
        <v>92.802413193605901</v>
      </c>
    </row>
    <row r="205" spans="1:11" x14ac:dyDescent="0.25">
      <c r="A205" s="6" t="s">
        <v>127</v>
      </c>
      <c r="B205" s="6" t="s">
        <v>128</v>
      </c>
      <c r="C205" s="6" t="s">
        <v>15</v>
      </c>
      <c r="D205" s="6">
        <v>0</v>
      </c>
      <c r="E205" s="6">
        <v>0</v>
      </c>
      <c r="F205" s="6">
        <v>90.460475540000004</v>
      </c>
      <c r="G205" s="6">
        <v>1859.973539888</v>
      </c>
      <c r="H205" s="6">
        <v>0</v>
      </c>
      <c r="I205" s="6">
        <v>0</v>
      </c>
      <c r="J205" s="6">
        <v>4.63796646410258</v>
      </c>
      <c r="K205" s="6">
        <v>95.362033535897396</v>
      </c>
    </row>
    <row r="206" spans="1:11" x14ac:dyDescent="0.25">
      <c r="A206" s="6" t="s">
        <v>127</v>
      </c>
      <c r="B206" s="6" t="s">
        <v>128</v>
      </c>
      <c r="C206" s="6" t="s">
        <v>16</v>
      </c>
      <c r="D206" s="6">
        <v>1099.932014064</v>
      </c>
      <c r="E206" s="6">
        <v>86.764613463000003</v>
      </c>
      <c r="F206" s="6">
        <v>1506.2655124390001</v>
      </c>
      <c r="G206" s="6">
        <v>36895.061095566998</v>
      </c>
      <c r="H206" s="6">
        <v>2.7784464193118299</v>
      </c>
      <c r="I206" s="6">
        <v>0.21916884545304299</v>
      </c>
      <c r="J206" s="6">
        <v>3.8048515417840401</v>
      </c>
      <c r="K206" s="6">
        <v>93.197533193451093</v>
      </c>
    </row>
    <row r="207" spans="1:11" x14ac:dyDescent="0.25">
      <c r="A207" s="6" t="s">
        <v>129</v>
      </c>
      <c r="B207" s="6" t="s">
        <v>130</v>
      </c>
      <c r="C207" s="6" t="s">
        <v>15</v>
      </c>
      <c r="D207" s="6">
        <v>0</v>
      </c>
      <c r="E207" s="6">
        <v>0</v>
      </c>
      <c r="F207" s="6">
        <v>0</v>
      </c>
      <c r="G207" s="6">
        <v>689.28355392100002</v>
      </c>
      <c r="H207" s="6">
        <v>0</v>
      </c>
      <c r="I207" s="6">
        <v>0</v>
      </c>
      <c r="J207" s="6">
        <v>0</v>
      </c>
      <c r="K207" s="6">
        <v>100</v>
      </c>
    </row>
    <row r="208" spans="1:11" x14ac:dyDescent="0.25">
      <c r="A208" s="6" t="s">
        <v>129</v>
      </c>
      <c r="B208" s="6" t="s">
        <v>130</v>
      </c>
      <c r="C208" s="6" t="s">
        <v>16</v>
      </c>
      <c r="D208" s="6">
        <v>598.00617510899997</v>
      </c>
      <c r="E208" s="6">
        <v>30.390023649</v>
      </c>
      <c r="F208" s="6">
        <v>232.99344455299999</v>
      </c>
      <c r="G208" s="6">
        <v>17559.366126829998</v>
      </c>
      <c r="H208" s="6">
        <v>3.2463715526717598</v>
      </c>
      <c r="I208" s="6">
        <v>0.16497707275539999</v>
      </c>
      <c r="J208" s="6">
        <v>1.2648419394966901</v>
      </c>
      <c r="K208" s="6">
        <v>95.3238094350762</v>
      </c>
    </row>
    <row r="209" spans="1:11" x14ac:dyDescent="0.25">
      <c r="A209" s="6" t="s">
        <v>131</v>
      </c>
      <c r="B209" s="6" t="s">
        <v>132</v>
      </c>
      <c r="C209" s="6" t="s">
        <v>15</v>
      </c>
      <c r="D209" s="6">
        <v>7.4822537249999996</v>
      </c>
      <c r="E209" s="6">
        <v>0</v>
      </c>
      <c r="F209" s="6">
        <v>0</v>
      </c>
      <c r="G209" s="6">
        <v>2064.6504341529999</v>
      </c>
      <c r="H209" s="6">
        <v>0.361089507866522</v>
      </c>
      <c r="I209" s="6">
        <v>0</v>
      </c>
      <c r="J209" s="6">
        <v>0</v>
      </c>
      <c r="K209" s="6">
        <v>99.638910492133505</v>
      </c>
    </row>
    <row r="210" spans="1:11" x14ac:dyDescent="0.25">
      <c r="A210" s="6" t="s">
        <v>131</v>
      </c>
      <c r="B210" s="6" t="s">
        <v>132</v>
      </c>
      <c r="C210" s="6" t="s">
        <v>16</v>
      </c>
      <c r="D210" s="6">
        <v>62.295110229999999</v>
      </c>
      <c r="E210" s="6">
        <v>25.223563462000001</v>
      </c>
      <c r="F210" s="6">
        <v>99.406339381999999</v>
      </c>
      <c r="G210" s="6">
        <v>12250.701923881001</v>
      </c>
      <c r="H210" s="6">
        <v>0.500860096108102</v>
      </c>
      <c r="I210" s="6">
        <v>0.202800450518861</v>
      </c>
      <c r="J210" s="6">
        <v>0.79923879278483001</v>
      </c>
      <c r="K210" s="6">
        <v>98.497100660588202</v>
      </c>
    </row>
    <row r="211" spans="1:11" x14ac:dyDescent="0.25">
      <c r="A211" s="6" t="s">
        <v>133</v>
      </c>
      <c r="B211" s="6" t="s">
        <v>134</v>
      </c>
      <c r="C211" s="6" t="s">
        <v>15</v>
      </c>
      <c r="D211" s="6">
        <v>0</v>
      </c>
      <c r="E211" s="6">
        <v>0</v>
      </c>
      <c r="F211" s="6">
        <v>0</v>
      </c>
      <c r="G211" s="6">
        <v>4584.9002423109996</v>
      </c>
      <c r="H211" s="6">
        <v>0</v>
      </c>
      <c r="I211" s="6">
        <v>0</v>
      </c>
      <c r="J211" s="6">
        <v>0</v>
      </c>
      <c r="K211" s="6">
        <v>100</v>
      </c>
    </row>
    <row r="212" spans="1:11" x14ac:dyDescent="0.25">
      <c r="A212" s="6" t="s">
        <v>133</v>
      </c>
      <c r="B212" s="6" t="s">
        <v>134</v>
      </c>
      <c r="C212" s="6" t="s">
        <v>16</v>
      </c>
      <c r="D212" s="6">
        <v>1628.4899780180001</v>
      </c>
      <c r="E212" s="6">
        <v>335.85283972600001</v>
      </c>
      <c r="F212" s="6">
        <v>237.12064119600001</v>
      </c>
      <c r="G212" s="6">
        <v>50821.079323833997</v>
      </c>
      <c r="H212" s="6">
        <v>3.07131626012298</v>
      </c>
      <c r="I212" s="6">
        <v>0.63341518927513996</v>
      </c>
      <c r="J212" s="6">
        <v>0.447207223100277</v>
      </c>
      <c r="K212" s="6">
        <v>95.848061327501597</v>
      </c>
    </row>
    <row r="213" spans="1:11" x14ac:dyDescent="0.25">
      <c r="A213" s="6" t="s">
        <v>135</v>
      </c>
      <c r="B213" s="6" t="s">
        <v>136</v>
      </c>
      <c r="C213" s="6" t="s">
        <v>15</v>
      </c>
      <c r="D213" s="6">
        <v>0</v>
      </c>
      <c r="E213" s="6">
        <v>0</v>
      </c>
      <c r="F213" s="6">
        <v>0</v>
      </c>
      <c r="G213" s="6">
        <v>292.35360182099998</v>
      </c>
      <c r="H213" s="6">
        <v>0</v>
      </c>
      <c r="I213" s="6">
        <v>0</v>
      </c>
      <c r="J213" s="6">
        <v>0</v>
      </c>
      <c r="K213" s="6">
        <v>100</v>
      </c>
    </row>
    <row r="214" spans="1:11" x14ac:dyDescent="0.25">
      <c r="A214" s="6" t="s">
        <v>135</v>
      </c>
      <c r="B214" s="6" t="s">
        <v>136</v>
      </c>
      <c r="C214" s="6" t="s">
        <v>16</v>
      </c>
      <c r="D214" s="6">
        <v>150.44975508499999</v>
      </c>
      <c r="E214" s="6">
        <v>0</v>
      </c>
      <c r="F214" s="6">
        <v>157.31889362300001</v>
      </c>
      <c r="G214" s="6">
        <v>4421.8127306309998</v>
      </c>
      <c r="H214" s="6">
        <v>3.1810374538058301</v>
      </c>
      <c r="I214" s="6">
        <v>0</v>
      </c>
      <c r="J214" s="6">
        <v>3.3262752240661699</v>
      </c>
      <c r="K214" s="6">
        <v>93.492687322128006</v>
      </c>
    </row>
    <row r="215" spans="1:11" x14ac:dyDescent="0.25">
      <c r="A215" s="6" t="s">
        <v>137</v>
      </c>
      <c r="B215" s="6" t="s">
        <v>138</v>
      </c>
      <c r="C215" s="6" t="s">
        <v>15</v>
      </c>
      <c r="D215" s="6">
        <v>0</v>
      </c>
      <c r="E215" s="6">
        <v>58.377788469999999</v>
      </c>
      <c r="F215" s="6">
        <v>0</v>
      </c>
      <c r="G215" s="6">
        <v>4692.9835468199999</v>
      </c>
      <c r="H215" s="6">
        <v>0</v>
      </c>
      <c r="I215" s="6">
        <v>1.2286539446370499</v>
      </c>
      <c r="J215" s="6">
        <v>0</v>
      </c>
      <c r="K215" s="6">
        <v>98.771346055362997</v>
      </c>
    </row>
    <row r="216" spans="1:11" x14ac:dyDescent="0.25">
      <c r="A216" s="6" t="s">
        <v>137</v>
      </c>
      <c r="B216" s="6" t="s">
        <v>138</v>
      </c>
      <c r="C216" s="6" t="s">
        <v>16</v>
      </c>
      <c r="D216" s="6">
        <v>2160.02206501</v>
      </c>
      <c r="E216" s="6">
        <v>207.39402774000001</v>
      </c>
      <c r="F216" s="6">
        <v>123.58528624</v>
      </c>
      <c r="G216" s="6">
        <v>59117.693248240001</v>
      </c>
      <c r="H216" s="6">
        <v>3.50603446166072</v>
      </c>
      <c r="I216" s="6">
        <v>0.336631102143715</v>
      </c>
      <c r="J216" s="6">
        <v>0.200597151080324</v>
      </c>
      <c r="K216" s="6">
        <v>95.956737285115196</v>
      </c>
    </row>
    <row r="217" spans="1:11" x14ac:dyDescent="0.25">
      <c r="A217" s="6" t="s">
        <v>139</v>
      </c>
      <c r="B217" s="6" t="s">
        <v>140</v>
      </c>
      <c r="C217" s="6" t="s">
        <v>15</v>
      </c>
      <c r="D217" s="6">
        <v>0</v>
      </c>
      <c r="E217" s="6">
        <v>44.644750879999997</v>
      </c>
      <c r="F217" s="6">
        <v>0</v>
      </c>
      <c r="G217" s="6">
        <v>9420.9250442400007</v>
      </c>
      <c r="H217" s="6">
        <v>0</v>
      </c>
      <c r="I217" s="6">
        <v>0.47165413014034002</v>
      </c>
      <c r="J217" s="6">
        <v>0</v>
      </c>
      <c r="K217" s="6">
        <v>99.528345869859706</v>
      </c>
    </row>
    <row r="218" spans="1:11" x14ac:dyDescent="0.25">
      <c r="A218" s="6" t="s">
        <v>139</v>
      </c>
      <c r="B218" s="6" t="s">
        <v>140</v>
      </c>
      <c r="C218" s="6" t="s">
        <v>16</v>
      </c>
      <c r="D218" s="6">
        <v>3493.5465010100002</v>
      </c>
      <c r="E218" s="6">
        <v>819.80415706999997</v>
      </c>
      <c r="F218" s="6">
        <v>157.21215466999999</v>
      </c>
      <c r="G218" s="6">
        <v>123680.68222751</v>
      </c>
      <c r="H218" s="6">
        <v>2.72611202482853</v>
      </c>
      <c r="I218" s="6">
        <v>0.63971610795700795</v>
      </c>
      <c r="J218" s="6">
        <v>0.122677040414715</v>
      </c>
      <c r="K218" s="6">
        <v>96.511494826799705</v>
      </c>
    </row>
    <row r="219" spans="1:11" x14ac:dyDescent="0.25">
      <c r="A219" t="s">
        <v>19</v>
      </c>
    </row>
    <row r="220" spans="1:11" x14ac:dyDescent="0.25">
      <c r="A220" t="s">
        <v>20</v>
      </c>
    </row>
    <row r="221" spans="1:11" x14ac:dyDescent="0.25">
      <c r="A221" t="s">
        <v>21</v>
      </c>
    </row>
    <row r="222" spans="1:11" x14ac:dyDescent="0.25">
      <c r="A222" t="s">
        <v>22</v>
      </c>
    </row>
    <row r="223" spans="1:11" x14ac:dyDescent="0.25">
      <c r="A223" t="s">
        <v>23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825</v>
      </c>
    </row>
    <row r="228" spans="1:11" x14ac:dyDescent="0.25">
      <c r="A228" s="5" t="s">
        <v>25</v>
      </c>
      <c r="B228" s="5" t="s">
        <v>145</v>
      </c>
      <c r="C228" s="5" t="s">
        <v>11</v>
      </c>
      <c r="D228" s="5" t="s">
        <v>813</v>
      </c>
      <c r="E228" s="5" t="s">
        <v>814</v>
      </c>
      <c r="F228" s="5" t="s">
        <v>815</v>
      </c>
      <c r="G228" s="5" t="s">
        <v>816</v>
      </c>
      <c r="H228" s="5" t="s">
        <v>817</v>
      </c>
      <c r="I228" s="5" t="s">
        <v>818</v>
      </c>
      <c r="J228" s="5" t="s">
        <v>819</v>
      </c>
      <c r="K228" s="5" t="s">
        <v>820</v>
      </c>
    </row>
    <row r="229" spans="1:11" x14ac:dyDescent="0.25">
      <c r="A229" s="6" t="s">
        <v>123</v>
      </c>
      <c r="B229" s="6" t="s">
        <v>146</v>
      </c>
      <c r="C229" s="6" t="s">
        <v>15</v>
      </c>
      <c r="D229" s="6">
        <v>38.193270390000002</v>
      </c>
      <c r="E229" s="6">
        <v>0</v>
      </c>
      <c r="F229" s="6">
        <v>0</v>
      </c>
      <c r="G229" s="6">
        <v>795.56762047999996</v>
      </c>
      <c r="H229" s="6">
        <v>4.5808421584930299</v>
      </c>
      <c r="I229" s="6">
        <v>0</v>
      </c>
      <c r="J229" s="6">
        <v>0</v>
      </c>
      <c r="K229" s="6">
        <v>95.419157841507001</v>
      </c>
    </row>
    <row r="230" spans="1:11" x14ac:dyDescent="0.25">
      <c r="A230" s="6" t="s">
        <v>123</v>
      </c>
      <c r="B230" s="6" t="s">
        <v>146</v>
      </c>
      <c r="C230" s="6" t="s">
        <v>16</v>
      </c>
      <c r="D230" s="6">
        <v>1060.0770060100001</v>
      </c>
      <c r="E230" s="6">
        <v>126.13506215</v>
      </c>
      <c r="F230" s="6">
        <v>49.363506649999998</v>
      </c>
      <c r="G230" s="6">
        <v>12002.30667821</v>
      </c>
      <c r="H230" s="6">
        <v>8.0079047822635001</v>
      </c>
      <c r="I230" s="6">
        <v>0.952834144760763</v>
      </c>
      <c r="J230" s="6">
        <v>0.37289579788140598</v>
      </c>
      <c r="K230" s="6">
        <v>90.666365275094293</v>
      </c>
    </row>
    <row r="231" spans="1:11" x14ac:dyDescent="0.25">
      <c r="A231" s="6" t="s">
        <v>125</v>
      </c>
      <c r="B231" s="6" t="s">
        <v>147</v>
      </c>
      <c r="C231" s="6" t="s">
        <v>15</v>
      </c>
      <c r="D231" s="6">
        <v>23.509224280000002</v>
      </c>
      <c r="E231" s="6">
        <v>25.231369390000001</v>
      </c>
      <c r="F231" s="6">
        <v>0</v>
      </c>
      <c r="G231" s="6">
        <v>1196.7172567099999</v>
      </c>
      <c r="H231" s="6">
        <v>1.8875969405810999</v>
      </c>
      <c r="I231" s="6">
        <v>2.0258709985489798</v>
      </c>
      <c r="J231" s="6">
        <v>0</v>
      </c>
      <c r="K231" s="6">
        <v>96.086532060869899</v>
      </c>
    </row>
    <row r="232" spans="1:11" x14ac:dyDescent="0.25">
      <c r="A232" s="6" t="s">
        <v>125</v>
      </c>
      <c r="B232" s="6" t="s">
        <v>147</v>
      </c>
      <c r="C232" s="6" t="s">
        <v>16</v>
      </c>
      <c r="D232" s="6">
        <v>580.79551612</v>
      </c>
      <c r="E232" s="6">
        <v>136.02755546</v>
      </c>
      <c r="F232" s="6">
        <v>445.01731140999999</v>
      </c>
      <c r="G232" s="6">
        <v>19214.92353235</v>
      </c>
      <c r="H232" s="6">
        <v>2.8502833842166999</v>
      </c>
      <c r="I232" s="6">
        <v>0.66756211155587797</v>
      </c>
      <c r="J232" s="6">
        <v>2.1839449740838499</v>
      </c>
      <c r="K232" s="6">
        <v>94.298209530143595</v>
      </c>
    </row>
    <row r="233" spans="1:11" x14ac:dyDescent="0.25">
      <c r="A233" s="6" t="s">
        <v>127</v>
      </c>
      <c r="B233" s="6" t="s">
        <v>148</v>
      </c>
      <c r="C233" s="6" t="s">
        <v>15</v>
      </c>
      <c r="D233" s="6">
        <v>0</v>
      </c>
      <c r="E233" s="6">
        <v>0</v>
      </c>
      <c r="F233" s="6">
        <v>46.446278769999999</v>
      </c>
      <c r="G233" s="6">
        <v>1992.60270874</v>
      </c>
      <c r="H233" s="6">
        <v>0</v>
      </c>
      <c r="I233" s="6">
        <v>0</v>
      </c>
      <c r="J233" s="6">
        <v>2.2778402605578498</v>
      </c>
      <c r="K233" s="6">
        <v>97.722159739442205</v>
      </c>
    </row>
    <row r="234" spans="1:11" x14ac:dyDescent="0.25">
      <c r="A234" s="6" t="s">
        <v>127</v>
      </c>
      <c r="B234" s="6" t="s">
        <v>148</v>
      </c>
      <c r="C234" s="6" t="s">
        <v>16</v>
      </c>
      <c r="D234" s="6">
        <v>1366.4991569900001</v>
      </c>
      <c r="E234" s="6">
        <v>344.85312119000002</v>
      </c>
      <c r="F234" s="6">
        <v>1820.0565163900001</v>
      </c>
      <c r="G234" s="6">
        <v>26890.479838340001</v>
      </c>
      <c r="H234" s="6">
        <v>4.4918288061568203</v>
      </c>
      <c r="I234" s="6">
        <v>1.13356907373904</v>
      </c>
      <c r="J234" s="6">
        <v>5.9827203312456003</v>
      </c>
      <c r="K234" s="6">
        <v>88.391881788858498</v>
      </c>
    </row>
    <row r="235" spans="1:11" x14ac:dyDescent="0.25">
      <c r="A235" s="6" t="s">
        <v>137</v>
      </c>
      <c r="B235" s="6" t="s">
        <v>149</v>
      </c>
      <c r="C235" s="6" t="s">
        <v>15</v>
      </c>
      <c r="D235" s="6">
        <v>31.12923503</v>
      </c>
      <c r="E235" s="6">
        <v>0</v>
      </c>
      <c r="F235" s="6">
        <v>44.103625379999997</v>
      </c>
      <c r="G235" s="6">
        <v>1299.4726676</v>
      </c>
      <c r="H235" s="6">
        <v>2.2644293192784501</v>
      </c>
      <c r="I235" s="6">
        <v>0</v>
      </c>
      <c r="J235" s="6">
        <v>3.2082234690540301</v>
      </c>
      <c r="K235" s="6">
        <v>94.527347211667504</v>
      </c>
    </row>
    <row r="236" spans="1:11" x14ac:dyDescent="0.25">
      <c r="A236" s="6" t="s">
        <v>137</v>
      </c>
      <c r="B236" s="6" t="s">
        <v>149</v>
      </c>
      <c r="C236" s="6" t="s">
        <v>16</v>
      </c>
      <c r="D236" s="6">
        <v>624.61754881000002</v>
      </c>
      <c r="E236" s="6">
        <v>27.27773187</v>
      </c>
      <c r="F236" s="6">
        <v>462.62202130999998</v>
      </c>
      <c r="G236" s="6">
        <v>21731.37215608</v>
      </c>
      <c r="H236" s="6">
        <v>2.7340478467970599</v>
      </c>
      <c r="I236" s="6">
        <v>0.119398861314041</v>
      </c>
      <c r="J236" s="6">
        <v>2.0249683084524599</v>
      </c>
      <c r="K236" s="6">
        <v>95.121584983436406</v>
      </c>
    </row>
    <row r="237" spans="1:11" x14ac:dyDescent="0.25">
      <c r="A237" s="6" t="s">
        <v>139</v>
      </c>
      <c r="B237" s="6" t="s">
        <v>150</v>
      </c>
      <c r="C237" s="6" t="s">
        <v>15</v>
      </c>
      <c r="D237" s="6">
        <v>0</v>
      </c>
      <c r="E237" s="6">
        <v>0</v>
      </c>
      <c r="F237" s="6">
        <v>0</v>
      </c>
      <c r="G237" s="6">
        <v>1376.64007599</v>
      </c>
      <c r="H237" s="6">
        <v>0</v>
      </c>
      <c r="I237" s="6">
        <v>0</v>
      </c>
      <c r="J237" s="6">
        <v>0</v>
      </c>
      <c r="K237" s="6">
        <v>100</v>
      </c>
    </row>
    <row r="238" spans="1:11" x14ac:dyDescent="0.25">
      <c r="A238" s="6" t="s">
        <v>139</v>
      </c>
      <c r="B238" s="6" t="s">
        <v>150</v>
      </c>
      <c r="C238" s="6" t="s">
        <v>16</v>
      </c>
      <c r="D238" s="6">
        <v>762.82634074999999</v>
      </c>
      <c r="E238" s="6">
        <v>186.15295644</v>
      </c>
      <c r="F238" s="6">
        <v>517.67666816999997</v>
      </c>
      <c r="G238" s="6">
        <v>28775.440920019999</v>
      </c>
      <c r="H238" s="6">
        <v>2.5223989713450501</v>
      </c>
      <c r="I238" s="6">
        <v>0.61554249080523304</v>
      </c>
      <c r="J238" s="6">
        <v>1.7117750469884301</v>
      </c>
      <c r="K238" s="6">
        <v>95.150283490861298</v>
      </c>
    </row>
    <row r="239" spans="1:11" x14ac:dyDescent="0.25">
      <c r="A239" s="6" t="s">
        <v>151</v>
      </c>
      <c r="B239" s="6" t="s">
        <v>152</v>
      </c>
      <c r="C239" s="6" t="s">
        <v>15</v>
      </c>
      <c r="D239" s="6">
        <v>0</v>
      </c>
      <c r="E239" s="6">
        <v>0</v>
      </c>
      <c r="F239" s="6">
        <v>0</v>
      </c>
      <c r="G239" s="6">
        <v>345.60879108099999</v>
      </c>
      <c r="H239" s="6">
        <v>0</v>
      </c>
      <c r="I239" s="6">
        <v>0</v>
      </c>
      <c r="J239" s="6">
        <v>0</v>
      </c>
      <c r="K239" s="6">
        <v>100</v>
      </c>
    </row>
    <row r="240" spans="1:11" x14ac:dyDescent="0.25">
      <c r="A240" s="6" t="s">
        <v>151</v>
      </c>
      <c r="B240" s="6" t="s">
        <v>152</v>
      </c>
      <c r="C240" s="6" t="s">
        <v>16</v>
      </c>
      <c r="D240" s="6">
        <v>386.35696933999998</v>
      </c>
      <c r="E240" s="6">
        <v>0</v>
      </c>
      <c r="F240" s="6">
        <v>160.85227089</v>
      </c>
      <c r="G240" s="6">
        <v>5251.7658362020002</v>
      </c>
      <c r="H240" s="6">
        <v>6.6625043951338796</v>
      </c>
      <c r="I240" s="6">
        <v>0</v>
      </c>
      <c r="J240" s="6">
        <v>2.7738051771205301</v>
      </c>
      <c r="K240" s="6">
        <v>90.563690427745598</v>
      </c>
    </row>
    <row r="241" spans="1:11" x14ac:dyDescent="0.25">
      <c r="A241" s="6" t="s">
        <v>153</v>
      </c>
      <c r="B241" s="6" t="s">
        <v>154</v>
      </c>
      <c r="C241" s="6" t="s">
        <v>15</v>
      </c>
      <c r="D241" s="6">
        <v>18.776594299999999</v>
      </c>
      <c r="E241" s="6">
        <v>0</v>
      </c>
      <c r="F241" s="6">
        <v>17.956890829999999</v>
      </c>
      <c r="G241" s="6">
        <v>493.53926544000001</v>
      </c>
      <c r="H241" s="6">
        <v>3.5409313942337599</v>
      </c>
      <c r="I241" s="6">
        <v>0</v>
      </c>
      <c r="J241" s="6">
        <v>3.3863499134545001</v>
      </c>
      <c r="K241" s="6">
        <v>93.072718692311796</v>
      </c>
    </row>
    <row r="242" spans="1:11" x14ac:dyDescent="0.25">
      <c r="A242" s="6" t="s">
        <v>153</v>
      </c>
      <c r="B242" s="6" t="s">
        <v>154</v>
      </c>
      <c r="C242" s="6" t="s">
        <v>16</v>
      </c>
      <c r="D242" s="6">
        <v>418.68293165</v>
      </c>
      <c r="E242" s="6">
        <v>77.04561013</v>
      </c>
      <c r="F242" s="6">
        <v>386.07246677000001</v>
      </c>
      <c r="G242" s="6">
        <v>9188.8088224000003</v>
      </c>
      <c r="H242" s="6">
        <v>4.1574734666341904</v>
      </c>
      <c r="I242" s="6">
        <v>0.76505406746288396</v>
      </c>
      <c r="J242" s="6">
        <v>3.8336552924876899</v>
      </c>
      <c r="K242" s="6">
        <v>91.243817173415195</v>
      </c>
    </row>
    <row r="243" spans="1:11" x14ac:dyDescent="0.25">
      <c r="A243" s="6" t="s">
        <v>155</v>
      </c>
      <c r="B243" s="6" t="s">
        <v>156</v>
      </c>
      <c r="C243" s="6" t="s">
        <v>15</v>
      </c>
      <c r="D243" s="6">
        <v>0</v>
      </c>
      <c r="E243" s="6">
        <v>0</v>
      </c>
      <c r="F243" s="6">
        <v>0</v>
      </c>
      <c r="G243" s="6">
        <v>992.50117322999995</v>
      </c>
      <c r="H243" s="6">
        <v>0</v>
      </c>
      <c r="I243" s="6">
        <v>0</v>
      </c>
      <c r="J243" s="6">
        <v>0</v>
      </c>
      <c r="K243" s="6">
        <v>100</v>
      </c>
    </row>
    <row r="244" spans="1:11" x14ac:dyDescent="0.25">
      <c r="A244" s="6" t="s">
        <v>155</v>
      </c>
      <c r="B244" s="6" t="s">
        <v>156</v>
      </c>
      <c r="C244" s="6" t="s">
        <v>16</v>
      </c>
      <c r="D244" s="6">
        <v>559.10844748</v>
      </c>
      <c r="E244" s="6">
        <v>21.617819600000001</v>
      </c>
      <c r="F244" s="6">
        <v>857.27902599000004</v>
      </c>
      <c r="G244" s="6">
        <v>20424.403065769999</v>
      </c>
      <c r="H244" s="6">
        <v>2.5573964144436401</v>
      </c>
      <c r="I244" s="6">
        <v>9.8881235979012799E-2</v>
      </c>
      <c r="J244" s="6">
        <v>3.92124697297296</v>
      </c>
      <c r="K244" s="6">
        <v>93.422475376604396</v>
      </c>
    </row>
    <row r="245" spans="1:11" x14ac:dyDescent="0.25">
      <c r="A245" s="6" t="s">
        <v>157</v>
      </c>
      <c r="B245" s="6" t="s">
        <v>158</v>
      </c>
      <c r="C245" s="6" t="s">
        <v>15</v>
      </c>
      <c r="D245" s="6">
        <v>0</v>
      </c>
      <c r="E245" s="6">
        <v>0</v>
      </c>
      <c r="F245" s="6">
        <v>40.511629579999997</v>
      </c>
      <c r="G245" s="6">
        <v>1351.9525974799999</v>
      </c>
      <c r="H245" s="6">
        <v>0</v>
      </c>
      <c r="I245" s="6">
        <v>0</v>
      </c>
      <c r="J245" s="6">
        <v>2.9093479597342902</v>
      </c>
      <c r="K245" s="6">
        <v>97.090652040265695</v>
      </c>
    </row>
    <row r="246" spans="1:11" x14ac:dyDescent="0.25">
      <c r="A246" s="6" t="s">
        <v>157</v>
      </c>
      <c r="B246" s="6" t="s">
        <v>158</v>
      </c>
      <c r="C246" s="6" t="s">
        <v>16</v>
      </c>
      <c r="D246" s="6">
        <v>956.22108493999997</v>
      </c>
      <c r="E246" s="6">
        <v>80.330506150000005</v>
      </c>
      <c r="F246" s="6">
        <v>172.71843394000001</v>
      </c>
      <c r="G246" s="6">
        <v>16888.189449959998</v>
      </c>
      <c r="H246" s="6">
        <v>5.2837310466779099</v>
      </c>
      <c r="I246" s="6">
        <v>0.44387725393729299</v>
      </c>
      <c r="J246" s="6">
        <v>0.95437944855569501</v>
      </c>
      <c r="K246" s="6">
        <v>93.318012250829099</v>
      </c>
    </row>
    <row r="247" spans="1:11" x14ac:dyDescent="0.25">
      <c r="A247" s="6" t="s">
        <v>159</v>
      </c>
      <c r="B247" s="6" t="s">
        <v>160</v>
      </c>
      <c r="C247" s="6" t="s">
        <v>15</v>
      </c>
      <c r="D247" s="6">
        <v>0</v>
      </c>
      <c r="E247" s="6">
        <v>0</v>
      </c>
      <c r="F247" s="6">
        <v>0</v>
      </c>
      <c r="G247" s="6">
        <v>1336.0192184800001</v>
      </c>
      <c r="H247" s="6">
        <v>0</v>
      </c>
      <c r="I247" s="6">
        <v>0</v>
      </c>
      <c r="J247" s="6">
        <v>0</v>
      </c>
      <c r="K247" s="6">
        <v>100</v>
      </c>
    </row>
    <row r="248" spans="1:11" x14ac:dyDescent="0.25">
      <c r="A248" s="6" t="s">
        <v>159</v>
      </c>
      <c r="B248" s="6" t="s">
        <v>160</v>
      </c>
      <c r="C248" s="6" t="s">
        <v>16</v>
      </c>
      <c r="D248" s="6">
        <v>888.08795408000003</v>
      </c>
      <c r="E248" s="6">
        <v>72.750990220000006</v>
      </c>
      <c r="F248" s="6">
        <v>152.63721973</v>
      </c>
      <c r="G248" s="6">
        <v>40218.272004070001</v>
      </c>
      <c r="H248" s="6">
        <v>2.14868229252744</v>
      </c>
      <c r="I248" s="6">
        <v>0.17601721060555001</v>
      </c>
      <c r="J248" s="6">
        <v>0.36929775897503903</v>
      </c>
      <c r="K248" s="6">
        <v>97.306002737892001</v>
      </c>
    </row>
    <row r="249" spans="1:11" x14ac:dyDescent="0.25">
      <c r="A249" s="6" t="s">
        <v>161</v>
      </c>
      <c r="B249" s="6" t="s">
        <v>162</v>
      </c>
      <c r="C249" s="6" t="s">
        <v>15</v>
      </c>
      <c r="D249" s="6">
        <v>0</v>
      </c>
      <c r="E249" s="6">
        <v>0</v>
      </c>
      <c r="F249" s="6">
        <v>0</v>
      </c>
      <c r="G249" s="6">
        <v>2658.20513532</v>
      </c>
      <c r="H249" s="6">
        <v>0</v>
      </c>
      <c r="I249" s="6">
        <v>0</v>
      </c>
      <c r="J249" s="6">
        <v>0</v>
      </c>
      <c r="K249" s="6">
        <v>100</v>
      </c>
    </row>
    <row r="250" spans="1:11" x14ac:dyDescent="0.25">
      <c r="A250" s="6" t="s">
        <v>161</v>
      </c>
      <c r="B250" s="6" t="s">
        <v>162</v>
      </c>
      <c r="C250" s="6" t="s">
        <v>16</v>
      </c>
      <c r="D250" s="6">
        <v>2647.9075290300002</v>
      </c>
      <c r="E250" s="6">
        <v>871.04401990999997</v>
      </c>
      <c r="F250" s="6">
        <v>81.11733495</v>
      </c>
      <c r="G250" s="6">
        <v>51157.491803680001</v>
      </c>
      <c r="H250" s="6">
        <v>4.8356929997998899</v>
      </c>
      <c r="I250" s="6">
        <v>1.5907283103422201</v>
      </c>
      <c r="J250" s="6">
        <v>0.148139058664119</v>
      </c>
      <c r="K250" s="6">
        <v>93.425439631193797</v>
      </c>
    </row>
    <row r="251" spans="1:11" x14ac:dyDescent="0.25">
      <c r="A251" s="6" t="s">
        <v>163</v>
      </c>
      <c r="B251" s="6" t="s">
        <v>164</v>
      </c>
      <c r="C251" s="6" t="s">
        <v>15</v>
      </c>
      <c r="D251" s="6">
        <v>0</v>
      </c>
      <c r="E251" s="6">
        <v>0</v>
      </c>
      <c r="F251" s="6">
        <v>53.108889660000003</v>
      </c>
      <c r="G251" s="6">
        <v>2585.75641795</v>
      </c>
      <c r="H251" s="6">
        <v>0</v>
      </c>
      <c r="I251" s="6">
        <v>0</v>
      </c>
      <c r="J251" s="6">
        <v>2.0125653820543201</v>
      </c>
      <c r="K251" s="6">
        <v>97.987434617945695</v>
      </c>
    </row>
    <row r="252" spans="1:11" x14ac:dyDescent="0.25">
      <c r="A252" s="6" t="s">
        <v>163</v>
      </c>
      <c r="B252" s="6" t="s">
        <v>164</v>
      </c>
      <c r="C252" s="6" t="s">
        <v>16</v>
      </c>
      <c r="D252" s="6">
        <v>49.068702270000003</v>
      </c>
      <c r="E252" s="6">
        <v>0</v>
      </c>
      <c r="F252" s="6">
        <v>267.00450374000002</v>
      </c>
      <c r="G252" s="6">
        <v>25985.22186415</v>
      </c>
      <c r="H252" s="6">
        <v>0.18656382561811799</v>
      </c>
      <c r="I252" s="6">
        <v>0</v>
      </c>
      <c r="J252" s="6">
        <v>1.01517626043795</v>
      </c>
      <c r="K252" s="6">
        <v>98.798259913943895</v>
      </c>
    </row>
    <row r="253" spans="1:11" x14ac:dyDescent="0.25">
      <c r="A253" s="6" t="s">
        <v>165</v>
      </c>
      <c r="B253" s="6" t="s">
        <v>166</v>
      </c>
      <c r="C253" s="6" t="s">
        <v>15</v>
      </c>
      <c r="D253" s="6">
        <v>0</v>
      </c>
      <c r="E253" s="6">
        <v>0</v>
      </c>
      <c r="F253" s="6">
        <v>0</v>
      </c>
      <c r="G253" s="6">
        <v>2012.7219180100001</v>
      </c>
      <c r="H253" s="6">
        <v>0</v>
      </c>
      <c r="I253" s="6">
        <v>0</v>
      </c>
      <c r="J253" s="6">
        <v>0</v>
      </c>
      <c r="K253" s="6">
        <v>100</v>
      </c>
    </row>
    <row r="254" spans="1:11" x14ac:dyDescent="0.25">
      <c r="A254" s="6" t="s">
        <v>165</v>
      </c>
      <c r="B254" s="6" t="s">
        <v>166</v>
      </c>
      <c r="C254" s="6" t="s">
        <v>16</v>
      </c>
      <c r="D254" s="6">
        <v>759.63355349000005</v>
      </c>
      <c r="E254" s="6">
        <v>154.85706615999999</v>
      </c>
      <c r="F254" s="6">
        <v>67.058859709999993</v>
      </c>
      <c r="G254" s="6">
        <v>22769.504473050001</v>
      </c>
      <c r="H254" s="6">
        <v>3.1983151358759798</v>
      </c>
      <c r="I254" s="6">
        <v>0.65200081844909796</v>
      </c>
      <c r="J254" s="6">
        <v>0.28234056410450598</v>
      </c>
      <c r="K254" s="6">
        <v>95.867343481570401</v>
      </c>
    </row>
    <row r="255" spans="1:11" x14ac:dyDescent="0.25">
      <c r="A255" s="6" t="s">
        <v>167</v>
      </c>
      <c r="B255" s="6" t="s">
        <v>168</v>
      </c>
      <c r="C255" s="6" t="s">
        <v>15</v>
      </c>
      <c r="D255" s="6">
        <v>0</v>
      </c>
      <c r="E255" s="6">
        <v>0</v>
      </c>
      <c r="F255" s="6">
        <v>0</v>
      </c>
      <c r="G255" s="6">
        <v>1059.0246143899999</v>
      </c>
      <c r="H255" s="6">
        <v>0</v>
      </c>
      <c r="I255" s="6">
        <v>0</v>
      </c>
      <c r="J255" s="6">
        <v>0</v>
      </c>
      <c r="K255" s="6">
        <v>100</v>
      </c>
    </row>
    <row r="256" spans="1:11" x14ac:dyDescent="0.25">
      <c r="A256" s="6" t="s">
        <v>167</v>
      </c>
      <c r="B256" s="6" t="s">
        <v>168</v>
      </c>
      <c r="C256" s="6" t="s">
        <v>16</v>
      </c>
      <c r="D256" s="6">
        <v>608.95545864999997</v>
      </c>
      <c r="E256" s="6">
        <v>51.385531790000002</v>
      </c>
      <c r="F256" s="6">
        <v>83.622960669999998</v>
      </c>
      <c r="G256" s="6">
        <v>14308.70025482</v>
      </c>
      <c r="H256" s="6">
        <v>4.0454995230020598</v>
      </c>
      <c r="I256" s="6">
        <v>0.34137167405725199</v>
      </c>
      <c r="J256" s="6">
        <v>0.55553594716513199</v>
      </c>
      <c r="K256" s="6">
        <v>95.057592855775596</v>
      </c>
    </row>
    <row r="257" spans="1:11" x14ac:dyDescent="0.25">
      <c r="A257" s="6" t="s">
        <v>169</v>
      </c>
      <c r="B257" s="6" t="s">
        <v>170</v>
      </c>
      <c r="C257" s="6" t="s">
        <v>15</v>
      </c>
      <c r="D257" s="6">
        <v>0</v>
      </c>
      <c r="E257" s="6">
        <v>0</v>
      </c>
      <c r="F257" s="6">
        <v>0</v>
      </c>
      <c r="G257" s="6">
        <v>171.84030514599999</v>
      </c>
      <c r="H257" s="6">
        <v>0</v>
      </c>
      <c r="I257" s="6">
        <v>0</v>
      </c>
      <c r="J257" s="6">
        <v>0</v>
      </c>
      <c r="K257" s="6">
        <v>100</v>
      </c>
    </row>
    <row r="258" spans="1:11" x14ac:dyDescent="0.25">
      <c r="A258" s="6" t="s">
        <v>169</v>
      </c>
      <c r="B258" s="6" t="s">
        <v>170</v>
      </c>
      <c r="C258" s="6" t="s">
        <v>16</v>
      </c>
      <c r="D258" s="6">
        <v>237.62304039</v>
      </c>
      <c r="E258" s="6">
        <v>29.952663900000001</v>
      </c>
      <c r="F258" s="6">
        <v>64.205751210000003</v>
      </c>
      <c r="G258" s="6">
        <v>5306.7982166339998</v>
      </c>
      <c r="H258" s="6">
        <v>4.2142357509700297</v>
      </c>
      <c r="I258" s="6">
        <v>0.53120937614886998</v>
      </c>
      <c r="J258" s="6">
        <v>1.13868660094148</v>
      </c>
      <c r="K258" s="6">
        <v>94.115868271939604</v>
      </c>
    </row>
    <row r="259" spans="1:11" x14ac:dyDescent="0.25">
      <c r="A259" s="6" t="s">
        <v>171</v>
      </c>
      <c r="B259" s="6" t="s">
        <v>172</v>
      </c>
      <c r="C259" s="6" t="s">
        <v>15</v>
      </c>
      <c r="D259" s="6">
        <v>0</v>
      </c>
      <c r="E259" s="6">
        <v>0</v>
      </c>
      <c r="F259" s="6">
        <v>0</v>
      </c>
      <c r="G259" s="6">
        <v>991.14833249000003</v>
      </c>
      <c r="H259" s="6">
        <v>0</v>
      </c>
      <c r="I259" s="6">
        <v>0</v>
      </c>
      <c r="J259" s="6">
        <v>0</v>
      </c>
      <c r="K259" s="6">
        <v>100</v>
      </c>
    </row>
    <row r="260" spans="1:11" x14ac:dyDescent="0.25">
      <c r="A260" s="6" t="s">
        <v>171</v>
      </c>
      <c r="B260" s="6" t="s">
        <v>172</v>
      </c>
      <c r="C260" s="6" t="s">
        <v>16</v>
      </c>
      <c r="D260" s="6">
        <v>380.87124388000001</v>
      </c>
      <c r="E260" s="6">
        <v>76.405757320000006</v>
      </c>
      <c r="F260" s="6">
        <v>50.797435489999998</v>
      </c>
      <c r="G260" s="6">
        <v>14472.006378259999</v>
      </c>
      <c r="H260" s="6">
        <v>2.5425179515713499</v>
      </c>
      <c r="I260" s="6">
        <v>0.51004903287135595</v>
      </c>
      <c r="J260" s="6">
        <v>0.33909987614555798</v>
      </c>
      <c r="K260" s="6">
        <v>96.608333139411698</v>
      </c>
    </row>
    <row r="261" spans="1:11" x14ac:dyDescent="0.25">
      <c r="A261" s="6" t="s">
        <v>173</v>
      </c>
      <c r="B261" s="6" t="s">
        <v>174</v>
      </c>
      <c r="C261" s="6" t="s">
        <v>15</v>
      </c>
      <c r="D261" s="6">
        <v>7.4822537249999996</v>
      </c>
      <c r="E261" s="6">
        <v>0</v>
      </c>
      <c r="F261" s="6">
        <v>0</v>
      </c>
      <c r="G261" s="6">
        <v>462.42759058299998</v>
      </c>
      <c r="H261" s="6">
        <v>1.5922743087067099</v>
      </c>
      <c r="I261" s="6">
        <v>0</v>
      </c>
      <c r="J261" s="6">
        <v>0</v>
      </c>
      <c r="K261" s="6">
        <v>98.407725691293294</v>
      </c>
    </row>
    <row r="262" spans="1:11" x14ac:dyDescent="0.25">
      <c r="A262" s="6" t="s">
        <v>173</v>
      </c>
      <c r="B262" s="6" t="s">
        <v>174</v>
      </c>
      <c r="C262" s="6" t="s">
        <v>16</v>
      </c>
      <c r="D262" s="6">
        <v>7.1293171299999996</v>
      </c>
      <c r="E262" s="6">
        <v>25.223563462000001</v>
      </c>
      <c r="F262" s="6">
        <v>34.067632162000002</v>
      </c>
      <c r="G262" s="6">
        <v>3579.595780011</v>
      </c>
      <c r="H262" s="6">
        <v>0.195537171464294</v>
      </c>
      <c r="I262" s="6">
        <v>0.69181159480972598</v>
      </c>
      <c r="J262" s="6">
        <v>0.93437959203864096</v>
      </c>
      <c r="K262" s="6">
        <v>98.178271641687303</v>
      </c>
    </row>
    <row r="263" spans="1:11" x14ac:dyDescent="0.25">
      <c r="A263" s="6" t="s">
        <v>175</v>
      </c>
      <c r="B263" s="6" t="s">
        <v>176</v>
      </c>
      <c r="C263" s="6" t="s">
        <v>15</v>
      </c>
      <c r="D263" s="6">
        <v>0</v>
      </c>
      <c r="E263" s="6">
        <v>0</v>
      </c>
      <c r="F263" s="6">
        <v>0</v>
      </c>
      <c r="G263" s="6">
        <v>379.78447035300002</v>
      </c>
      <c r="H263" s="6">
        <v>0</v>
      </c>
      <c r="I263" s="6">
        <v>0</v>
      </c>
      <c r="J263" s="6">
        <v>0</v>
      </c>
      <c r="K263" s="6">
        <v>100</v>
      </c>
    </row>
    <row r="264" spans="1:11" x14ac:dyDescent="0.25">
      <c r="A264" s="6" t="s">
        <v>175</v>
      </c>
      <c r="B264" s="6" t="s">
        <v>176</v>
      </c>
      <c r="C264" s="6" t="s">
        <v>16</v>
      </c>
      <c r="D264" s="6">
        <v>190.34288273000001</v>
      </c>
      <c r="E264" s="6">
        <v>30.390023649</v>
      </c>
      <c r="F264" s="6">
        <v>162.49338047000001</v>
      </c>
      <c r="G264" s="6">
        <v>10325.579650928001</v>
      </c>
      <c r="H264" s="6">
        <v>1.77744263773177</v>
      </c>
      <c r="I264" s="6">
        <v>0.28378536155739298</v>
      </c>
      <c r="J264" s="6">
        <v>1.51738094250806</v>
      </c>
      <c r="K264" s="6">
        <v>96.421391058202801</v>
      </c>
    </row>
    <row r="265" spans="1:11" x14ac:dyDescent="0.25">
      <c r="A265" s="6" t="s">
        <v>177</v>
      </c>
      <c r="B265" s="6" t="s">
        <v>178</v>
      </c>
      <c r="C265" s="6" t="s">
        <v>15</v>
      </c>
      <c r="D265" s="6">
        <v>0</v>
      </c>
      <c r="E265" s="6">
        <v>0</v>
      </c>
      <c r="F265" s="6">
        <v>0</v>
      </c>
      <c r="G265" s="6">
        <v>1602.2228435699999</v>
      </c>
      <c r="H265" s="6">
        <v>0</v>
      </c>
      <c r="I265" s="6">
        <v>0</v>
      </c>
      <c r="J265" s="6">
        <v>0</v>
      </c>
      <c r="K265" s="6">
        <v>100</v>
      </c>
    </row>
    <row r="266" spans="1:11" x14ac:dyDescent="0.25">
      <c r="A266" s="6" t="s">
        <v>177</v>
      </c>
      <c r="B266" s="6" t="s">
        <v>178</v>
      </c>
      <c r="C266" s="6" t="s">
        <v>16</v>
      </c>
      <c r="D266" s="6">
        <v>55.165793100000002</v>
      </c>
      <c r="E266" s="6">
        <v>0</v>
      </c>
      <c r="F266" s="6">
        <v>65.338707220000003</v>
      </c>
      <c r="G266" s="6">
        <v>8671.1061438699999</v>
      </c>
      <c r="H266" s="6">
        <v>0.62748221381319602</v>
      </c>
      <c r="I266" s="6">
        <v>0</v>
      </c>
      <c r="J266" s="6">
        <v>0.743193822660693</v>
      </c>
      <c r="K266" s="6">
        <v>98.629323963526105</v>
      </c>
    </row>
    <row r="267" spans="1:11" x14ac:dyDescent="0.25">
      <c r="A267" s="6" t="s">
        <v>179</v>
      </c>
      <c r="B267" s="6" t="s">
        <v>180</v>
      </c>
      <c r="C267" s="6" t="s">
        <v>15</v>
      </c>
      <c r="D267" s="6">
        <v>0</v>
      </c>
      <c r="E267" s="6">
        <v>0</v>
      </c>
      <c r="F267" s="6">
        <v>0</v>
      </c>
      <c r="G267" s="6">
        <v>1529.9950346799999</v>
      </c>
      <c r="H267" s="6">
        <v>0</v>
      </c>
      <c r="I267" s="6">
        <v>0</v>
      </c>
      <c r="J267" s="6">
        <v>0</v>
      </c>
      <c r="K267" s="6">
        <v>100</v>
      </c>
    </row>
    <row r="268" spans="1:11" x14ac:dyDescent="0.25">
      <c r="A268" s="6" t="s">
        <v>179</v>
      </c>
      <c r="B268" s="6" t="s">
        <v>180</v>
      </c>
      <c r="C268" s="6" t="s">
        <v>16</v>
      </c>
      <c r="D268" s="6">
        <v>588.27626787999998</v>
      </c>
      <c r="E268" s="6">
        <v>35.988872489999999</v>
      </c>
      <c r="F268" s="6">
        <v>100.65119119000001</v>
      </c>
      <c r="G268" s="6">
        <v>16823.13918726</v>
      </c>
      <c r="H268" s="6">
        <v>3.3523729580698198</v>
      </c>
      <c r="I268" s="6">
        <v>0.205087523523062</v>
      </c>
      <c r="J268" s="6">
        <v>0.57357461105621199</v>
      </c>
      <c r="K268" s="6">
        <v>95.8689649073509</v>
      </c>
    </row>
    <row r="269" spans="1:11" x14ac:dyDescent="0.25">
      <c r="A269" s="6" t="s">
        <v>181</v>
      </c>
      <c r="B269" s="6" t="s">
        <v>182</v>
      </c>
      <c r="C269" s="6" t="s">
        <v>15</v>
      </c>
      <c r="D269" s="6">
        <v>0</v>
      </c>
      <c r="E269" s="6">
        <v>0</v>
      </c>
      <c r="F269" s="6">
        <v>0</v>
      </c>
      <c r="G269" s="6">
        <v>1865.5955019200001</v>
      </c>
      <c r="H269" s="6">
        <v>0</v>
      </c>
      <c r="I269" s="6">
        <v>0</v>
      </c>
      <c r="J269" s="6">
        <v>0</v>
      </c>
      <c r="K269" s="6">
        <v>100</v>
      </c>
    </row>
    <row r="270" spans="1:11" x14ac:dyDescent="0.25">
      <c r="A270" s="6" t="s">
        <v>181</v>
      </c>
      <c r="B270" s="6" t="s">
        <v>182</v>
      </c>
      <c r="C270" s="6" t="s">
        <v>16</v>
      </c>
      <c r="D270" s="6">
        <v>863.4552966</v>
      </c>
      <c r="E270" s="6">
        <v>177.66220206</v>
      </c>
      <c r="F270" s="6">
        <v>184.27589348000001</v>
      </c>
      <c r="G270" s="6">
        <v>21169.675491919999</v>
      </c>
      <c r="H270" s="6">
        <v>3.8555599050404199</v>
      </c>
      <c r="I270" s="6">
        <v>0.79330946906108202</v>
      </c>
      <c r="J270" s="6">
        <v>0.82284137831413795</v>
      </c>
      <c r="K270" s="6">
        <v>94.528289247584397</v>
      </c>
    </row>
    <row r="271" spans="1:11" x14ac:dyDescent="0.25">
      <c r="A271" s="6" t="s">
        <v>183</v>
      </c>
      <c r="B271" s="6" t="s">
        <v>184</v>
      </c>
      <c r="C271" s="6" t="s">
        <v>15</v>
      </c>
      <c r="D271" s="6">
        <v>0</v>
      </c>
      <c r="E271" s="6">
        <v>0</v>
      </c>
      <c r="F271" s="6">
        <v>0</v>
      </c>
      <c r="G271" s="6">
        <v>859.30042152999999</v>
      </c>
      <c r="H271" s="6">
        <v>0</v>
      </c>
      <c r="I271" s="6">
        <v>0</v>
      </c>
      <c r="J271" s="6">
        <v>0</v>
      </c>
      <c r="K271" s="6">
        <v>100</v>
      </c>
    </row>
    <row r="272" spans="1:11" x14ac:dyDescent="0.25">
      <c r="A272" s="6" t="s">
        <v>183</v>
      </c>
      <c r="B272" s="6" t="s">
        <v>184</v>
      </c>
      <c r="C272" s="6" t="s">
        <v>16</v>
      </c>
      <c r="D272" s="6">
        <v>132.55268988</v>
      </c>
      <c r="E272" s="6">
        <v>0</v>
      </c>
      <c r="F272" s="6">
        <v>25.994665680000001</v>
      </c>
      <c r="G272" s="6">
        <v>7845.2991802699999</v>
      </c>
      <c r="H272" s="6">
        <v>1.65611233656986</v>
      </c>
      <c r="I272" s="6">
        <v>0</v>
      </c>
      <c r="J272" s="6">
        <v>0.32477716262589901</v>
      </c>
      <c r="K272" s="6">
        <v>98.019110500804203</v>
      </c>
    </row>
    <row r="273" spans="1:11" x14ac:dyDescent="0.25">
      <c r="A273" s="6" t="s">
        <v>185</v>
      </c>
      <c r="B273" s="6" t="s">
        <v>186</v>
      </c>
      <c r="C273" s="6" t="s">
        <v>15</v>
      </c>
      <c r="D273" s="6">
        <v>0</v>
      </c>
      <c r="E273" s="6">
        <v>0</v>
      </c>
      <c r="F273" s="6">
        <v>0</v>
      </c>
      <c r="G273" s="6">
        <v>1151.64422597</v>
      </c>
      <c r="H273" s="6">
        <v>0</v>
      </c>
      <c r="I273" s="6">
        <v>0</v>
      </c>
      <c r="J273" s="6">
        <v>0</v>
      </c>
      <c r="K273" s="6">
        <v>100</v>
      </c>
    </row>
    <row r="274" spans="1:11" x14ac:dyDescent="0.25">
      <c r="A274" s="6" t="s">
        <v>185</v>
      </c>
      <c r="B274" s="6" t="s">
        <v>186</v>
      </c>
      <c r="C274" s="6" t="s">
        <v>16</v>
      </c>
      <c r="D274" s="6">
        <v>864.34888474000002</v>
      </c>
      <c r="E274" s="6">
        <v>177.47785149000001</v>
      </c>
      <c r="F274" s="6">
        <v>76.399488860000005</v>
      </c>
      <c r="G274" s="6">
        <v>21306.72674858</v>
      </c>
      <c r="H274" s="6">
        <v>3.8544066770390399</v>
      </c>
      <c r="I274" s="6">
        <v>0.79143020588887603</v>
      </c>
      <c r="J274" s="6">
        <v>0.34068962797694002</v>
      </c>
      <c r="K274" s="6">
        <v>95.013473489095205</v>
      </c>
    </row>
    <row r="275" spans="1:11" x14ac:dyDescent="0.25">
      <c r="A275" s="6" t="s">
        <v>187</v>
      </c>
      <c r="B275" s="6" t="s">
        <v>188</v>
      </c>
      <c r="C275" s="6" t="s">
        <v>15</v>
      </c>
      <c r="D275" s="6">
        <v>0</v>
      </c>
      <c r="E275" s="6">
        <v>0</v>
      </c>
      <c r="F275" s="6">
        <v>0</v>
      </c>
      <c r="G275" s="6">
        <v>1093.31669235</v>
      </c>
      <c r="H275" s="6">
        <v>0</v>
      </c>
      <c r="I275" s="6">
        <v>0</v>
      </c>
      <c r="J275" s="6">
        <v>0</v>
      </c>
      <c r="K275" s="6">
        <v>100</v>
      </c>
    </row>
    <row r="276" spans="1:11" x14ac:dyDescent="0.25">
      <c r="A276" s="6" t="s">
        <v>187</v>
      </c>
      <c r="B276" s="6" t="s">
        <v>188</v>
      </c>
      <c r="C276" s="6" t="s">
        <v>16</v>
      </c>
      <c r="D276" s="6">
        <v>430.95580236000001</v>
      </c>
      <c r="E276" s="6">
        <v>154.42731566</v>
      </c>
      <c r="F276" s="6">
        <v>23.086760030000001</v>
      </c>
      <c r="G276" s="6">
        <v>15439.86567474</v>
      </c>
      <c r="H276" s="6">
        <v>2.6853613631295099</v>
      </c>
      <c r="I276" s="6">
        <v>0.96226375097916494</v>
      </c>
      <c r="J276" s="6">
        <v>0.143857660216896</v>
      </c>
      <c r="K276" s="6">
        <v>96.208517225674399</v>
      </c>
    </row>
    <row r="277" spans="1:11" x14ac:dyDescent="0.25">
      <c r="A277" s="6" t="s">
        <v>189</v>
      </c>
      <c r="B277" s="6" t="s">
        <v>190</v>
      </c>
      <c r="C277" s="6" t="s">
        <v>15</v>
      </c>
      <c r="D277" s="6">
        <v>0</v>
      </c>
      <c r="E277" s="6">
        <v>0</v>
      </c>
      <c r="F277" s="6">
        <v>0</v>
      </c>
      <c r="G277" s="6">
        <v>903.47019827999998</v>
      </c>
      <c r="H277" s="6">
        <v>0</v>
      </c>
      <c r="I277" s="6">
        <v>0</v>
      </c>
      <c r="J277" s="6">
        <v>0</v>
      </c>
      <c r="K277" s="6">
        <v>100</v>
      </c>
    </row>
    <row r="278" spans="1:11" x14ac:dyDescent="0.25">
      <c r="A278" s="6" t="s">
        <v>189</v>
      </c>
      <c r="B278" s="6" t="s">
        <v>190</v>
      </c>
      <c r="C278" s="6" t="s">
        <v>16</v>
      </c>
      <c r="D278" s="6">
        <v>357.8204854</v>
      </c>
      <c r="E278" s="6">
        <v>57.10412694</v>
      </c>
      <c r="F278" s="6">
        <v>69.637682949999999</v>
      </c>
      <c r="G278" s="6">
        <v>12159.15968115</v>
      </c>
      <c r="H278" s="6">
        <v>2.8300249409687601</v>
      </c>
      <c r="I278" s="6">
        <v>0.451640166134675</v>
      </c>
      <c r="J278" s="6">
        <v>0.55076885651045704</v>
      </c>
      <c r="K278" s="6">
        <v>96.167566036386106</v>
      </c>
    </row>
    <row r="279" spans="1:11" x14ac:dyDescent="0.25">
      <c r="A279" s="6" t="s">
        <v>191</v>
      </c>
      <c r="B279" s="6" t="s">
        <v>192</v>
      </c>
      <c r="C279" s="6" t="s">
        <v>15</v>
      </c>
      <c r="D279" s="6">
        <v>0</v>
      </c>
      <c r="E279" s="6">
        <v>0</v>
      </c>
      <c r="F279" s="6">
        <v>0</v>
      </c>
      <c r="G279" s="6">
        <v>1216.40292047</v>
      </c>
      <c r="H279" s="6">
        <v>0</v>
      </c>
      <c r="I279" s="6">
        <v>0</v>
      </c>
      <c r="J279" s="6">
        <v>0</v>
      </c>
      <c r="K279" s="6">
        <v>100</v>
      </c>
    </row>
    <row r="280" spans="1:11" x14ac:dyDescent="0.25">
      <c r="A280" s="6" t="s">
        <v>191</v>
      </c>
      <c r="B280" s="6" t="s">
        <v>192</v>
      </c>
      <c r="C280" s="6" t="s">
        <v>16</v>
      </c>
      <c r="D280" s="6">
        <v>635.62461641000004</v>
      </c>
      <c r="E280" s="6">
        <v>152.51174516</v>
      </c>
      <c r="F280" s="6">
        <v>34.182138539999997</v>
      </c>
      <c r="G280" s="6">
        <v>16138.65446874</v>
      </c>
      <c r="H280" s="6">
        <v>3.7475716609970902</v>
      </c>
      <c r="I280" s="6">
        <v>0.899192195165327</v>
      </c>
      <c r="J280" s="6">
        <v>0.20153406648768199</v>
      </c>
      <c r="K280" s="6">
        <v>95.151702077349896</v>
      </c>
    </row>
    <row r="281" spans="1:11" x14ac:dyDescent="0.25">
      <c r="A281" s="6" t="s">
        <v>193</v>
      </c>
      <c r="B281" s="6" t="s">
        <v>194</v>
      </c>
      <c r="C281" s="6" t="s">
        <v>15</v>
      </c>
      <c r="D281" s="6">
        <v>31.44474207</v>
      </c>
      <c r="E281" s="6">
        <v>0</v>
      </c>
      <c r="F281" s="6">
        <v>0</v>
      </c>
      <c r="G281" s="6">
        <v>1317.0460813100001</v>
      </c>
      <c r="H281" s="6">
        <v>2.3318469451044201</v>
      </c>
      <c r="I281" s="6">
        <v>0</v>
      </c>
      <c r="J281" s="6">
        <v>0</v>
      </c>
      <c r="K281" s="6">
        <v>97.668153054895598</v>
      </c>
    </row>
    <row r="282" spans="1:11" x14ac:dyDescent="0.25">
      <c r="A282" s="6" t="s">
        <v>193</v>
      </c>
      <c r="B282" s="6" t="s">
        <v>194</v>
      </c>
      <c r="C282" s="6" t="s">
        <v>16</v>
      </c>
      <c r="D282" s="6">
        <v>1007.90852851</v>
      </c>
      <c r="E282" s="6">
        <v>92.046079739999996</v>
      </c>
      <c r="F282" s="6">
        <v>179.96712607000001</v>
      </c>
      <c r="G282" s="6">
        <v>20291.25949461</v>
      </c>
      <c r="H282" s="6">
        <v>4.67247721769753</v>
      </c>
      <c r="I282" s="6">
        <v>0.42670857364339998</v>
      </c>
      <c r="J282" s="6">
        <v>0.83429425658266099</v>
      </c>
      <c r="K282" s="6">
        <v>94.066519952076405</v>
      </c>
    </row>
    <row r="283" spans="1:11" x14ac:dyDescent="0.25">
      <c r="A283" s="6" t="s">
        <v>195</v>
      </c>
      <c r="B283" s="6" t="s">
        <v>196</v>
      </c>
      <c r="C283" s="6" t="s">
        <v>15</v>
      </c>
      <c r="D283" s="6">
        <v>0</v>
      </c>
      <c r="E283" s="6">
        <v>0</v>
      </c>
      <c r="F283" s="6">
        <v>32.657640890000003</v>
      </c>
      <c r="G283" s="6">
        <v>1257.9567336699999</v>
      </c>
      <c r="H283" s="6">
        <v>0</v>
      </c>
      <c r="I283" s="6">
        <v>0</v>
      </c>
      <c r="J283" s="6">
        <v>2.5303949447435601</v>
      </c>
      <c r="K283" s="6">
        <v>97.469605055256395</v>
      </c>
    </row>
    <row r="284" spans="1:11" x14ac:dyDescent="0.25">
      <c r="A284" s="6" t="s">
        <v>195</v>
      </c>
      <c r="B284" s="6" t="s">
        <v>196</v>
      </c>
      <c r="C284" s="6" t="s">
        <v>16</v>
      </c>
      <c r="D284" s="6">
        <v>0</v>
      </c>
      <c r="E284" s="6">
        <v>0</v>
      </c>
      <c r="F284" s="6">
        <v>175.93384183000001</v>
      </c>
      <c r="G284" s="6">
        <v>23590.448242859999</v>
      </c>
      <c r="H284" s="6">
        <v>0</v>
      </c>
      <c r="I284" s="6">
        <v>0</v>
      </c>
      <c r="J284" s="6">
        <v>0.74026345786696102</v>
      </c>
      <c r="K284" s="6">
        <v>99.259736542132998</v>
      </c>
    </row>
    <row r="285" spans="1:11" x14ac:dyDescent="0.25">
      <c r="A285" s="6" t="s">
        <v>197</v>
      </c>
      <c r="B285" s="6" t="s">
        <v>198</v>
      </c>
      <c r="C285" s="6" t="s">
        <v>15</v>
      </c>
      <c r="D285" s="6">
        <v>0</v>
      </c>
      <c r="E285" s="6">
        <v>9.0203105039999993</v>
      </c>
      <c r="F285" s="6">
        <v>0</v>
      </c>
      <c r="G285" s="6">
        <v>436.703280823</v>
      </c>
      <c r="H285" s="6">
        <v>0</v>
      </c>
      <c r="I285" s="6">
        <v>2.02374536136732</v>
      </c>
      <c r="J285" s="6">
        <v>0</v>
      </c>
      <c r="K285" s="6">
        <v>97.976254638632696</v>
      </c>
    </row>
    <row r="286" spans="1:11" x14ac:dyDescent="0.25">
      <c r="A286" s="6" t="s">
        <v>197</v>
      </c>
      <c r="B286" s="6" t="s">
        <v>198</v>
      </c>
      <c r="C286" s="6" t="s">
        <v>16</v>
      </c>
      <c r="D286" s="6">
        <v>293.88533572</v>
      </c>
      <c r="E286" s="6">
        <v>41.045261140000001</v>
      </c>
      <c r="F286" s="6">
        <v>31.360252259999999</v>
      </c>
      <c r="G286" s="6">
        <v>7217.3278312619996</v>
      </c>
      <c r="H286" s="6">
        <v>3.8752652012982902</v>
      </c>
      <c r="I286" s="6">
        <v>0.54123582513687896</v>
      </c>
      <c r="J286" s="6">
        <v>0.41352622780369502</v>
      </c>
      <c r="K286" s="6">
        <v>95.1699727457611</v>
      </c>
    </row>
    <row r="287" spans="1:11" x14ac:dyDescent="0.25">
      <c r="A287" s="6" t="s">
        <v>199</v>
      </c>
      <c r="B287" s="6" t="s">
        <v>200</v>
      </c>
      <c r="C287" s="6" t="s">
        <v>15</v>
      </c>
      <c r="D287" s="6">
        <v>0</v>
      </c>
      <c r="E287" s="6">
        <v>0</v>
      </c>
      <c r="F287" s="6">
        <v>0</v>
      </c>
      <c r="G287" s="6">
        <v>1259.01517156</v>
      </c>
      <c r="H287" s="6">
        <v>0</v>
      </c>
      <c r="I287" s="6">
        <v>0</v>
      </c>
      <c r="J287" s="6">
        <v>0</v>
      </c>
      <c r="K287" s="6">
        <v>100</v>
      </c>
    </row>
    <row r="288" spans="1:11" x14ac:dyDescent="0.25">
      <c r="A288" s="6" t="s">
        <v>199</v>
      </c>
      <c r="B288" s="6" t="s">
        <v>200</v>
      </c>
      <c r="C288" s="6" t="s">
        <v>16</v>
      </c>
      <c r="D288" s="6">
        <v>484.66182859000003</v>
      </c>
      <c r="E288" s="6">
        <v>29.076770419999999</v>
      </c>
      <c r="F288" s="6">
        <v>35.061812140000001</v>
      </c>
      <c r="G288" s="6">
        <v>14273.535104750001</v>
      </c>
      <c r="H288" s="6">
        <v>3.2698074339910899</v>
      </c>
      <c r="I288" s="6">
        <v>0.19616861586225201</v>
      </c>
      <c r="J288" s="6">
        <v>0.23654714941777599</v>
      </c>
      <c r="K288" s="6">
        <v>96.297476800728901</v>
      </c>
    </row>
    <row r="289" spans="1:11" x14ac:dyDescent="0.25">
      <c r="A289" s="6" t="s">
        <v>201</v>
      </c>
      <c r="B289" s="6" t="s">
        <v>202</v>
      </c>
      <c r="C289" s="6" t="s">
        <v>15</v>
      </c>
      <c r="D289" s="6">
        <v>0</v>
      </c>
      <c r="E289" s="6">
        <v>0</v>
      </c>
      <c r="F289" s="6">
        <v>0</v>
      </c>
      <c r="G289" s="6">
        <v>674.35221475000003</v>
      </c>
      <c r="H289" s="6">
        <v>0</v>
      </c>
      <c r="I289" s="6">
        <v>0</v>
      </c>
      <c r="J289" s="6">
        <v>0</v>
      </c>
      <c r="K289" s="6">
        <v>100</v>
      </c>
    </row>
    <row r="290" spans="1:11" x14ac:dyDescent="0.25">
      <c r="A290" s="6" t="s">
        <v>201</v>
      </c>
      <c r="B290" s="6" t="s">
        <v>202</v>
      </c>
      <c r="C290" s="6" t="s">
        <v>16</v>
      </c>
      <c r="D290" s="6">
        <v>176.26213834000001</v>
      </c>
      <c r="E290" s="6">
        <v>0</v>
      </c>
      <c r="F290" s="6">
        <v>0</v>
      </c>
      <c r="G290" s="6">
        <v>14163.775705980001</v>
      </c>
      <c r="H290" s="6">
        <v>1.2291609007839299</v>
      </c>
      <c r="I290" s="6">
        <v>0</v>
      </c>
      <c r="J290" s="6">
        <v>0</v>
      </c>
      <c r="K290" s="6">
        <v>98.770839099216104</v>
      </c>
    </row>
    <row r="291" spans="1:11" x14ac:dyDescent="0.25">
      <c r="A291" s="6" t="s">
        <v>203</v>
      </c>
      <c r="B291" s="6" t="s">
        <v>204</v>
      </c>
      <c r="C291" s="6" t="s">
        <v>15</v>
      </c>
      <c r="D291" s="6">
        <v>0</v>
      </c>
      <c r="E291" s="6">
        <v>0</v>
      </c>
      <c r="F291" s="6">
        <v>0</v>
      </c>
      <c r="G291" s="6">
        <v>145.049512099</v>
      </c>
      <c r="H291" s="6">
        <v>0</v>
      </c>
      <c r="I291" s="6">
        <v>0</v>
      </c>
      <c r="J291" s="6">
        <v>0</v>
      </c>
      <c r="K291" s="6">
        <v>100</v>
      </c>
    </row>
    <row r="292" spans="1:11" x14ac:dyDescent="0.25">
      <c r="A292" s="6" t="s">
        <v>203</v>
      </c>
      <c r="B292" s="6" t="s">
        <v>204</v>
      </c>
      <c r="C292" s="6" t="s">
        <v>16</v>
      </c>
      <c r="D292" s="6">
        <v>0</v>
      </c>
      <c r="E292" s="6">
        <v>0</v>
      </c>
      <c r="F292" s="6">
        <v>0</v>
      </c>
      <c r="G292" s="6">
        <v>1668.3142687310001</v>
      </c>
      <c r="H292" s="6">
        <v>0</v>
      </c>
      <c r="I292" s="6">
        <v>0</v>
      </c>
      <c r="J292" s="6">
        <v>0</v>
      </c>
      <c r="K292" s="6">
        <v>100</v>
      </c>
    </row>
    <row r="293" spans="1:11" x14ac:dyDescent="0.25">
      <c r="A293" s="6" t="s">
        <v>205</v>
      </c>
      <c r="B293" s="6" t="s">
        <v>206</v>
      </c>
      <c r="C293" s="6" t="s">
        <v>15</v>
      </c>
      <c r="D293" s="6">
        <v>0</v>
      </c>
      <c r="E293" s="6">
        <v>0</v>
      </c>
      <c r="F293" s="6">
        <v>0</v>
      </c>
      <c r="G293" s="6">
        <v>597.45524918000001</v>
      </c>
      <c r="H293" s="6">
        <v>0</v>
      </c>
      <c r="I293" s="6">
        <v>0</v>
      </c>
      <c r="J293" s="6">
        <v>0</v>
      </c>
      <c r="K293" s="6">
        <v>100</v>
      </c>
    </row>
    <row r="294" spans="1:11" x14ac:dyDescent="0.25">
      <c r="A294" s="6" t="s">
        <v>205</v>
      </c>
      <c r="B294" s="6" t="s">
        <v>206</v>
      </c>
      <c r="C294" s="6" t="s">
        <v>16</v>
      </c>
      <c r="D294" s="6">
        <v>918.67616922000002</v>
      </c>
      <c r="E294" s="6">
        <v>0</v>
      </c>
      <c r="F294" s="6">
        <v>22.93409505</v>
      </c>
      <c r="G294" s="6">
        <v>17013.436940669999</v>
      </c>
      <c r="H294" s="6">
        <v>5.1165344136062396</v>
      </c>
      <c r="I294" s="6">
        <v>0</v>
      </c>
      <c r="J294" s="6">
        <v>0.127730630770439</v>
      </c>
      <c r="K294" s="6">
        <v>94.755734955623296</v>
      </c>
    </row>
    <row r="295" spans="1:11" x14ac:dyDescent="0.25">
      <c r="A295" s="6" t="s">
        <v>207</v>
      </c>
      <c r="B295" s="6" t="s">
        <v>208</v>
      </c>
      <c r="C295" s="6" t="s">
        <v>15</v>
      </c>
      <c r="D295" s="6">
        <v>0</v>
      </c>
      <c r="E295" s="6">
        <v>25.636593520000002</v>
      </c>
      <c r="F295" s="6">
        <v>0</v>
      </c>
      <c r="G295" s="6">
        <v>1519.4976994799999</v>
      </c>
      <c r="H295" s="6">
        <v>0</v>
      </c>
      <c r="I295" s="6">
        <v>1.6591822235868301</v>
      </c>
      <c r="J295" s="6">
        <v>0</v>
      </c>
      <c r="K295" s="6">
        <v>98.340817776413203</v>
      </c>
    </row>
    <row r="296" spans="1:11" x14ac:dyDescent="0.25">
      <c r="A296" s="6" t="s">
        <v>207</v>
      </c>
      <c r="B296" s="6" t="s">
        <v>208</v>
      </c>
      <c r="C296" s="6" t="s">
        <v>16</v>
      </c>
      <c r="D296" s="6">
        <v>337.08804155000001</v>
      </c>
      <c r="E296" s="6">
        <v>171.40515525000001</v>
      </c>
      <c r="F296" s="6">
        <v>0</v>
      </c>
      <c r="G296" s="6">
        <v>11348.564815600001</v>
      </c>
      <c r="H296" s="6">
        <v>2.84293153662128</v>
      </c>
      <c r="I296" s="6">
        <v>1.44559599076555</v>
      </c>
      <c r="J296" s="6">
        <v>0</v>
      </c>
      <c r="K296" s="6">
        <v>95.711472472613195</v>
      </c>
    </row>
    <row r="297" spans="1:11" x14ac:dyDescent="0.25">
      <c r="A297" s="6" t="s">
        <v>209</v>
      </c>
      <c r="B297" s="6" t="s">
        <v>210</v>
      </c>
      <c r="C297" s="6" t="s">
        <v>15</v>
      </c>
      <c r="D297" s="6">
        <v>0</v>
      </c>
      <c r="E297" s="6">
        <v>0</v>
      </c>
      <c r="F297" s="6">
        <v>0</v>
      </c>
      <c r="G297" s="6">
        <v>796.48061672999995</v>
      </c>
      <c r="H297" s="6">
        <v>0</v>
      </c>
      <c r="I297" s="6">
        <v>0</v>
      </c>
      <c r="J297" s="6">
        <v>0</v>
      </c>
      <c r="K297" s="6">
        <v>100</v>
      </c>
    </row>
    <row r="298" spans="1:11" x14ac:dyDescent="0.25">
      <c r="A298" s="6" t="s">
        <v>209</v>
      </c>
      <c r="B298" s="6" t="s">
        <v>210</v>
      </c>
      <c r="C298" s="6" t="s">
        <v>16</v>
      </c>
      <c r="D298" s="6">
        <v>518.51616729</v>
      </c>
      <c r="E298" s="6">
        <v>64.643254799999994</v>
      </c>
      <c r="F298" s="6">
        <v>0</v>
      </c>
      <c r="G298" s="6">
        <v>14095.41240487</v>
      </c>
      <c r="H298" s="6">
        <v>3.5324701435710901</v>
      </c>
      <c r="I298" s="6">
        <v>0.44039199155104702</v>
      </c>
      <c r="J298" s="6">
        <v>0</v>
      </c>
      <c r="K298" s="6">
        <v>96.027137864877901</v>
      </c>
    </row>
    <row r="299" spans="1:11" x14ac:dyDescent="0.25">
      <c r="A299" s="6" t="s">
        <v>211</v>
      </c>
      <c r="B299" s="6" t="s">
        <v>212</v>
      </c>
      <c r="C299" s="6" t="s">
        <v>15</v>
      </c>
      <c r="D299" s="6">
        <v>0</v>
      </c>
      <c r="E299" s="6">
        <v>38.958870519999998</v>
      </c>
      <c r="F299" s="6">
        <v>0</v>
      </c>
      <c r="G299" s="6">
        <v>758.92747280000003</v>
      </c>
      <c r="H299" s="6">
        <v>0</v>
      </c>
      <c r="I299" s="6">
        <v>4.8827594113081796</v>
      </c>
      <c r="J299" s="6">
        <v>0</v>
      </c>
      <c r="K299" s="6">
        <v>95.1172405886918</v>
      </c>
    </row>
    <row r="300" spans="1:11" x14ac:dyDescent="0.25">
      <c r="A300" s="6" t="s">
        <v>211</v>
      </c>
      <c r="B300" s="6" t="s">
        <v>212</v>
      </c>
      <c r="C300" s="6" t="s">
        <v>16</v>
      </c>
      <c r="D300" s="6">
        <v>90.122005759999993</v>
      </c>
      <c r="E300" s="6">
        <v>0</v>
      </c>
      <c r="F300" s="6">
        <v>32.159369400000003</v>
      </c>
      <c r="G300" s="6">
        <v>9278.5308631999997</v>
      </c>
      <c r="H300" s="6">
        <v>0.95866190574743404</v>
      </c>
      <c r="I300" s="6">
        <v>0</v>
      </c>
      <c r="J300" s="6">
        <v>0.34209139151587098</v>
      </c>
      <c r="K300" s="6">
        <v>98.699246702736701</v>
      </c>
    </row>
    <row r="301" spans="1:11" x14ac:dyDescent="0.25">
      <c r="A301" s="6" t="s">
        <v>213</v>
      </c>
      <c r="B301" s="6" t="s">
        <v>214</v>
      </c>
      <c r="C301" s="6" t="s">
        <v>15</v>
      </c>
      <c r="D301" s="6">
        <v>17.55477952</v>
      </c>
      <c r="E301" s="6">
        <v>0</v>
      </c>
      <c r="F301" s="6">
        <v>0</v>
      </c>
      <c r="G301" s="6">
        <v>615.17427232099999</v>
      </c>
      <c r="H301" s="6">
        <v>2.7744544791996302</v>
      </c>
      <c r="I301" s="6">
        <v>0</v>
      </c>
      <c r="J301" s="6">
        <v>0</v>
      </c>
      <c r="K301" s="6">
        <v>97.225545520800395</v>
      </c>
    </row>
    <row r="302" spans="1:11" x14ac:dyDescent="0.25">
      <c r="A302" s="6" t="s">
        <v>213</v>
      </c>
      <c r="B302" s="6" t="s">
        <v>214</v>
      </c>
      <c r="C302" s="6" t="s">
        <v>16</v>
      </c>
      <c r="D302" s="6">
        <v>261.08595667999998</v>
      </c>
      <c r="E302" s="6">
        <v>47.218092331999998</v>
      </c>
      <c r="F302" s="6">
        <v>31.77762912</v>
      </c>
      <c r="G302" s="6">
        <v>10194.264677605001</v>
      </c>
      <c r="H302" s="6">
        <v>2.4784257880206599</v>
      </c>
      <c r="I302" s="6">
        <v>0.448229920846347</v>
      </c>
      <c r="J302" s="6">
        <v>0.30165734110967302</v>
      </c>
      <c r="K302" s="6">
        <v>96.771686950023295</v>
      </c>
    </row>
    <row r="303" spans="1:11" x14ac:dyDescent="0.25">
      <c r="A303" s="6" t="s">
        <v>215</v>
      </c>
      <c r="B303" s="6" t="s">
        <v>216</v>
      </c>
      <c r="C303" s="6" t="s">
        <v>15</v>
      </c>
      <c r="D303" s="6">
        <v>0</v>
      </c>
      <c r="E303" s="6">
        <v>44.644750879999997</v>
      </c>
      <c r="F303" s="6">
        <v>0</v>
      </c>
      <c r="G303" s="6">
        <v>998.53080408999995</v>
      </c>
      <c r="H303" s="6">
        <v>0</v>
      </c>
      <c r="I303" s="6">
        <v>4.2796968034094602</v>
      </c>
      <c r="J303" s="6">
        <v>0</v>
      </c>
      <c r="K303" s="6">
        <v>95.720303196590507</v>
      </c>
    </row>
    <row r="304" spans="1:11" x14ac:dyDescent="0.25">
      <c r="A304" s="6" t="s">
        <v>215</v>
      </c>
      <c r="B304" s="6" t="s">
        <v>216</v>
      </c>
      <c r="C304" s="6" t="s">
        <v>16</v>
      </c>
      <c r="D304" s="6">
        <v>774.49679383</v>
      </c>
      <c r="E304" s="6">
        <v>0</v>
      </c>
      <c r="F304" s="6">
        <v>73.259835109999997</v>
      </c>
      <c r="G304" s="6">
        <v>14494.66898507</v>
      </c>
      <c r="H304" s="6">
        <v>5.04807266670249</v>
      </c>
      <c r="I304" s="6">
        <v>0</v>
      </c>
      <c r="J304" s="6">
        <v>0.47749838880171902</v>
      </c>
      <c r="K304" s="6">
        <v>94.474428944495799</v>
      </c>
    </row>
    <row r="305" spans="1:11" x14ac:dyDescent="0.25">
      <c r="A305" s="6" t="s">
        <v>217</v>
      </c>
      <c r="B305" s="6" t="s">
        <v>218</v>
      </c>
      <c r="C305" s="6" t="s">
        <v>15</v>
      </c>
      <c r="D305" s="6">
        <v>0</v>
      </c>
      <c r="E305" s="6">
        <v>0</v>
      </c>
      <c r="F305" s="6">
        <v>0</v>
      </c>
      <c r="G305" s="6">
        <v>888.24862067000004</v>
      </c>
      <c r="H305" s="6">
        <v>0</v>
      </c>
      <c r="I305" s="6">
        <v>0</v>
      </c>
      <c r="J305" s="6">
        <v>0</v>
      </c>
      <c r="K305" s="6">
        <v>100</v>
      </c>
    </row>
    <row r="306" spans="1:11" x14ac:dyDescent="0.25">
      <c r="A306" s="6" t="s">
        <v>217</v>
      </c>
      <c r="B306" s="6" t="s">
        <v>218</v>
      </c>
      <c r="C306" s="6" t="s">
        <v>16</v>
      </c>
      <c r="D306" s="6">
        <v>90.172583970000005</v>
      </c>
      <c r="E306" s="6">
        <v>282.50879500000002</v>
      </c>
      <c r="F306" s="6">
        <v>26.440780570000001</v>
      </c>
      <c r="G306" s="6">
        <v>12588.73350737</v>
      </c>
      <c r="H306" s="6">
        <v>0.69428384702286605</v>
      </c>
      <c r="I306" s="6">
        <v>2.1751765822264701</v>
      </c>
      <c r="J306" s="6">
        <v>0.203580800773486</v>
      </c>
      <c r="K306" s="6">
        <v>96.926958769977205</v>
      </c>
    </row>
    <row r="307" spans="1:11" x14ac:dyDescent="0.25">
      <c r="A307" s="6" t="s">
        <v>219</v>
      </c>
      <c r="B307" s="6" t="s">
        <v>220</v>
      </c>
      <c r="C307" s="6" t="s">
        <v>15</v>
      </c>
      <c r="D307" s="6">
        <v>0</v>
      </c>
      <c r="E307" s="6">
        <v>0</v>
      </c>
      <c r="F307" s="6">
        <v>0</v>
      </c>
      <c r="G307" s="6">
        <v>2880.6970019</v>
      </c>
      <c r="H307" s="6">
        <v>0</v>
      </c>
      <c r="I307" s="6">
        <v>0</v>
      </c>
      <c r="J307" s="6">
        <v>0</v>
      </c>
      <c r="K307" s="6">
        <v>100</v>
      </c>
    </row>
    <row r="308" spans="1:11" x14ac:dyDescent="0.25">
      <c r="A308" s="6" t="s">
        <v>219</v>
      </c>
      <c r="B308" s="6" t="s">
        <v>220</v>
      </c>
      <c r="C308" s="6" t="s">
        <v>16</v>
      </c>
      <c r="D308" s="6">
        <v>499.68635569000003</v>
      </c>
      <c r="E308" s="6">
        <v>36.996919149999997</v>
      </c>
      <c r="F308" s="6">
        <v>0</v>
      </c>
      <c r="G308" s="6">
        <v>30089.407115440001</v>
      </c>
      <c r="H308" s="6">
        <v>1.6315708251438701</v>
      </c>
      <c r="I308" s="6">
        <v>0.12080196550893101</v>
      </c>
      <c r="J308" s="6">
        <v>0</v>
      </c>
      <c r="K308" s="6">
        <v>98.247627209347201</v>
      </c>
    </row>
    <row r="309" spans="1:11" x14ac:dyDescent="0.25">
      <c r="A309" s="6" t="s">
        <v>221</v>
      </c>
      <c r="B309" s="6" t="s">
        <v>222</v>
      </c>
      <c r="C309" s="6" t="s">
        <v>15</v>
      </c>
      <c r="D309" s="6">
        <v>0</v>
      </c>
      <c r="E309" s="6">
        <v>0</v>
      </c>
      <c r="F309" s="6">
        <v>0</v>
      </c>
      <c r="G309" s="6">
        <v>2003.37986183</v>
      </c>
      <c r="H309" s="6">
        <v>0</v>
      </c>
      <c r="I309" s="6">
        <v>0</v>
      </c>
      <c r="J309" s="6">
        <v>0</v>
      </c>
      <c r="K309" s="6">
        <v>100</v>
      </c>
    </row>
    <row r="310" spans="1:11" x14ac:dyDescent="0.25">
      <c r="A310" s="6" t="s">
        <v>221</v>
      </c>
      <c r="B310" s="6" t="s">
        <v>222</v>
      </c>
      <c r="C310" s="6" t="s">
        <v>16</v>
      </c>
      <c r="D310" s="6">
        <v>0</v>
      </c>
      <c r="E310" s="6">
        <v>378.85030953</v>
      </c>
      <c r="F310" s="6">
        <v>0</v>
      </c>
      <c r="G310" s="6">
        <v>34351.7474649</v>
      </c>
      <c r="H310" s="6">
        <v>0</v>
      </c>
      <c r="I310" s="6">
        <v>1.0908257669233801</v>
      </c>
      <c r="J310" s="6">
        <v>0</v>
      </c>
      <c r="K310" s="6">
        <v>98.909174233076598</v>
      </c>
    </row>
    <row r="311" spans="1:11" x14ac:dyDescent="0.25">
      <c r="A311" s="6" t="s">
        <v>223</v>
      </c>
      <c r="B311" s="6" t="s">
        <v>224</v>
      </c>
      <c r="C311" s="6" t="s">
        <v>15</v>
      </c>
      <c r="D311" s="6">
        <v>0</v>
      </c>
      <c r="E311" s="6">
        <v>0</v>
      </c>
      <c r="F311" s="6">
        <v>0</v>
      </c>
      <c r="G311" s="6">
        <v>1502.04791052</v>
      </c>
      <c r="H311" s="6">
        <v>0</v>
      </c>
      <c r="I311" s="6">
        <v>0</v>
      </c>
      <c r="J311" s="6">
        <v>0</v>
      </c>
      <c r="K311" s="6">
        <v>100</v>
      </c>
    </row>
    <row r="312" spans="1:11" x14ac:dyDescent="0.25">
      <c r="A312" s="6" t="s">
        <v>223</v>
      </c>
      <c r="B312" s="6" t="s">
        <v>224</v>
      </c>
      <c r="C312" s="6" t="s">
        <v>16</v>
      </c>
      <c r="D312" s="6">
        <v>1964.10306148</v>
      </c>
      <c r="E312" s="6">
        <v>121.44813339</v>
      </c>
      <c r="F312" s="6">
        <v>29.74753802</v>
      </c>
      <c r="G312" s="6">
        <v>19993.224287919998</v>
      </c>
      <c r="H312" s="6">
        <v>8.8839180239731803</v>
      </c>
      <c r="I312" s="6">
        <v>0.54932721320046995</v>
      </c>
      <c r="J312" s="6">
        <v>0.13455235337068699</v>
      </c>
      <c r="K312" s="6">
        <v>90.432202409455698</v>
      </c>
    </row>
    <row r="313" spans="1:11" x14ac:dyDescent="0.25">
      <c r="A313" s="6" t="s">
        <v>225</v>
      </c>
      <c r="B313" s="6" t="s">
        <v>226</v>
      </c>
      <c r="C313" s="6" t="s">
        <v>15</v>
      </c>
      <c r="D313" s="6">
        <v>0</v>
      </c>
      <c r="E313" s="6">
        <v>0</v>
      </c>
      <c r="F313" s="6">
        <v>0</v>
      </c>
      <c r="G313" s="6">
        <v>3014.9672720200001</v>
      </c>
      <c r="H313" s="6">
        <v>0</v>
      </c>
      <c r="I313" s="6">
        <v>0</v>
      </c>
      <c r="J313" s="6">
        <v>0</v>
      </c>
      <c r="K313" s="6">
        <v>100</v>
      </c>
    </row>
    <row r="314" spans="1:11" x14ac:dyDescent="0.25">
      <c r="A314" s="6" t="s">
        <v>225</v>
      </c>
      <c r="B314" s="6" t="s">
        <v>226</v>
      </c>
      <c r="C314" s="6" t="s">
        <v>16</v>
      </c>
      <c r="D314" s="6">
        <v>881.47200150000003</v>
      </c>
      <c r="E314" s="6">
        <v>1490.83419529</v>
      </c>
      <c r="F314" s="6">
        <v>346.66552669999999</v>
      </c>
      <c r="G314" s="6">
        <v>75462.204669789993</v>
      </c>
      <c r="H314" s="6">
        <v>1.12747344330798</v>
      </c>
      <c r="I314" s="6">
        <v>1.9068966010316299</v>
      </c>
      <c r="J314" s="6">
        <v>0.44341303455980902</v>
      </c>
      <c r="K314" s="6">
        <v>96.522216921100593</v>
      </c>
    </row>
    <row r="315" spans="1:11" x14ac:dyDescent="0.25">
      <c r="A315" s="6" t="s">
        <v>227</v>
      </c>
      <c r="B315" s="6" t="s">
        <v>228</v>
      </c>
      <c r="C315" s="6" t="s">
        <v>15</v>
      </c>
      <c r="D315" s="6">
        <v>0</v>
      </c>
      <c r="E315" s="6">
        <v>0</v>
      </c>
      <c r="F315" s="6">
        <v>0</v>
      </c>
      <c r="G315" s="6">
        <v>698.42377400999999</v>
      </c>
      <c r="H315" s="6">
        <v>0</v>
      </c>
      <c r="I315" s="6">
        <v>0</v>
      </c>
      <c r="J315" s="6">
        <v>0</v>
      </c>
      <c r="K315" s="6">
        <v>100</v>
      </c>
    </row>
    <row r="316" spans="1:11" x14ac:dyDescent="0.25">
      <c r="A316" s="6" t="s">
        <v>227</v>
      </c>
      <c r="B316" s="6" t="s">
        <v>228</v>
      </c>
      <c r="C316" s="6" t="s">
        <v>16</v>
      </c>
      <c r="D316" s="6">
        <v>256.12041202</v>
      </c>
      <c r="E316" s="6">
        <v>134.42771776000001</v>
      </c>
      <c r="F316" s="6">
        <v>62.774368959999997</v>
      </c>
      <c r="G316" s="6">
        <v>11308.524345690001</v>
      </c>
      <c r="H316" s="6">
        <v>2.1775526871555</v>
      </c>
      <c r="I316" s="6">
        <v>1.14291334973181</v>
      </c>
      <c r="J316" s="6">
        <v>0.53371183786267196</v>
      </c>
      <c r="K316" s="6">
        <v>96.145822125250007</v>
      </c>
    </row>
    <row r="317" spans="1:11" x14ac:dyDescent="0.25">
      <c r="A317" s="6" t="s">
        <v>229</v>
      </c>
      <c r="B317" s="6" t="s">
        <v>230</v>
      </c>
      <c r="C317" s="6" t="s">
        <v>15</v>
      </c>
      <c r="D317" s="6">
        <v>0</v>
      </c>
      <c r="E317" s="6">
        <v>0</v>
      </c>
      <c r="F317" s="6">
        <v>0</v>
      </c>
      <c r="G317" s="6">
        <v>2152.5458472099999</v>
      </c>
      <c r="H317" s="6">
        <v>0</v>
      </c>
      <c r="I317" s="6">
        <v>0</v>
      </c>
      <c r="J317" s="6">
        <v>0</v>
      </c>
      <c r="K317" s="6">
        <v>100</v>
      </c>
    </row>
    <row r="318" spans="1:11" x14ac:dyDescent="0.25">
      <c r="A318" s="6" t="s">
        <v>229</v>
      </c>
      <c r="B318" s="6" t="s">
        <v>230</v>
      </c>
      <c r="C318" s="6" t="s">
        <v>16</v>
      </c>
      <c r="D318" s="6">
        <v>475.72757989000002</v>
      </c>
      <c r="E318" s="6">
        <v>0</v>
      </c>
      <c r="F318" s="6">
        <v>62.380721389999998</v>
      </c>
      <c r="G318" s="6">
        <v>31221.456503779998</v>
      </c>
      <c r="H318" s="6">
        <v>1.49790333340527</v>
      </c>
      <c r="I318" s="6">
        <v>0</v>
      </c>
      <c r="J318" s="6">
        <v>0.19641554213004001</v>
      </c>
      <c r="K318" s="6">
        <v>98.305681124464698</v>
      </c>
    </row>
    <row r="319" spans="1:11" x14ac:dyDescent="0.25">
      <c r="A319" s="6" t="s">
        <v>231</v>
      </c>
      <c r="B319" s="6" t="s">
        <v>232</v>
      </c>
      <c r="C319" s="6" t="s">
        <v>15</v>
      </c>
      <c r="D319" s="6">
        <v>0</v>
      </c>
      <c r="E319" s="6">
        <v>0</v>
      </c>
      <c r="F319" s="6">
        <v>60.671575060000002</v>
      </c>
      <c r="G319" s="6">
        <v>2177.9097361200002</v>
      </c>
      <c r="H319" s="6">
        <v>0</v>
      </c>
      <c r="I319" s="6">
        <v>0</v>
      </c>
      <c r="J319" s="6">
        <v>2.71026898853269</v>
      </c>
      <c r="K319" s="6">
        <v>97.289731011467296</v>
      </c>
    </row>
    <row r="320" spans="1:11" x14ac:dyDescent="0.25">
      <c r="A320" s="6" t="s">
        <v>231</v>
      </c>
      <c r="B320" s="6" t="s">
        <v>232</v>
      </c>
      <c r="C320" s="6" t="s">
        <v>16</v>
      </c>
      <c r="D320" s="6">
        <v>578.10857032000001</v>
      </c>
      <c r="E320" s="6">
        <v>71.19241504</v>
      </c>
      <c r="F320" s="6">
        <v>59.763378670000002</v>
      </c>
      <c r="G320" s="6">
        <v>28276.242220749999</v>
      </c>
      <c r="H320" s="6">
        <v>1.9944883750981699</v>
      </c>
      <c r="I320" s="6">
        <v>0.24561553224136901</v>
      </c>
      <c r="J320" s="6">
        <v>0.20618508379477099</v>
      </c>
      <c r="K320" s="6">
        <v>97.553711008865704</v>
      </c>
    </row>
    <row r="321" spans="1:11" x14ac:dyDescent="0.25">
      <c r="A321" s="6" t="s">
        <v>233</v>
      </c>
      <c r="B321" s="6" t="s">
        <v>234</v>
      </c>
      <c r="C321" s="6" t="s">
        <v>15</v>
      </c>
      <c r="D321" s="6">
        <v>0</v>
      </c>
      <c r="E321" s="6">
        <v>68.104488720000006</v>
      </c>
      <c r="F321" s="6">
        <v>0</v>
      </c>
      <c r="G321" s="6">
        <v>2477.6617079500002</v>
      </c>
      <c r="H321" s="6">
        <v>0</v>
      </c>
      <c r="I321" s="6">
        <v>2.6752059481771902</v>
      </c>
      <c r="J321" s="6">
        <v>0</v>
      </c>
      <c r="K321" s="6">
        <v>97.324794051822806</v>
      </c>
    </row>
    <row r="322" spans="1:11" x14ac:dyDescent="0.25">
      <c r="A322" s="6" t="s">
        <v>233</v>
      </c>
      <c r="B322" s="6" t="s">
        <v>234</v>
      </c>
      <c r="C322" s="6" t="s">
        <v>16</v>
      </c>
      <c r="D322" s="6">
        <v>1027.4879284399999</v>
      </c>
      <c r="E322" s="6">
        <v>152.5966961</v>
      </c>
      <c r="F322" s="6">
        <v>52.7814786</v>
      </c>
      <c r="G322" s="6">
        <v>26605.06764415</v>
      </c>
      <c r="H322" s="6">
        <v>3.6909633371766501</v>
      </c>
      <c r="I322" s="6">
        <v>0.54816100032875203</v>
      </c>
      <c r="J322" s="6">
        <v>0.189602716491623</v>
      </c>
      <c r="K322" s="6">
        <v>95.571272946003006</v>
      </c>
    </row>
    <row r="323" spans="1:11" x14ac:dyDescent="0.25">
      <c r="A323" s="6" t="s">
        <v>235</v>
      </c>
      <c r="B323" s="6" t="s">
        <v>236</v>
      </c>
      <c r="C323" s="6" t="s">
        <v>15</v>
      </c>
      <c r="D323" s="6">
        <v>0</v>
      </c>
      <c r="E323" s="6">
        <v>0</v>
      </c>
      <c r="F323" s="6">
        <v>0</v>
      </c>
      <c r="G323" s="6">
        <v>227.05348490099999</v>
      </c>
      <c r="H323" s="6">
        <v>0</v>
      </c>
      <c r="I323" s="6">
        <v>0</v>
      </c>
      <c r="J323" s="6">
        <v>0</v>
      </c>
      <c r="K323" s="6">
        <v>100</v>
      </c>
    </row>
    <row r="324" spans="1:11" x14ac:dyDescent="0.25">
      <c r="A324" s="6" t="s">
        <v>235</v>
      </c>
      <c r="B324" s="6" t="s">
        <v>236</v>
      </c>
      <c r="C324" s="6" t="s">
        <v>16</v>
      </c>
      <c r="D324" s="6">
        <v>253.81884691400001</v>
      </c>
      <c r="E324" s="6">
        <v>81.585930848000004</v>
      </c>
      <c r="F324" s="6">
        <v>20.438874240000001</v>
      </c>
      <c r="G324" s="6">
        <v>7559.0691642680003</v>
      </c>
      <c r="H324" s="6">
        <v>3.2068432439615302</v>
      </c>
      <c r="I324" s="6">
        <v>1.0307874861273401</v>
      </c>
      <c r="J324" s="6">
        <v>0.25823246211866802</v>
      </c>
      <c r="K324" s="6">
        <v>95.504136807792506</v>
      </c>
    </row>
    <row r="325" spans="1:11" x14ac:dyDescent="0.25">
      <c r="A325" s="6" t="s">
        <v>237</v>
      </c>
      <c r="B325" s="6" t="s">
        <v>238</v>
      </c>
      <c r="C325" s="6" t="s">
        <v>15</v>
      </c>
      <c r="D325" s="6">
        <v>0</v>
      </c>
      <c r="E325" s="6">
        <v>0</v>
      </c>
      <c r="F325" s="6">
        <v>16.825615930000001</v>
      </c>
      <c r="G325" s="6">
        <v>664.12209041999995</v>
      </c>
      <c r="H325" s="6">
        <v>0</v>
      </c>
      <c r="I325" s="6">
        <v>0</v>
      </c>
      <c r="J325" s="6">
        <v>2.47091160937868</v>
      </c>
      <c r="K325" s="6">
        <v>97.529088390621297</v>
      </c>
    </row>
    <row r="326" spans="1:11" x14ac:dyDescent="0.25">
      <c r="A326" s="6" t="s">
        <v>237</v>
      </c>
      <c r="B326" s="6" t="s">
        <v>238</v>
      </c>
      <c r="C326" s="6" t="s">
        <v>16</v>
      </c>
      <c r="D326" s="6">
        <v>464.73587513000001</v>
      </c>
      <c r="E326" s="6">
        <v>39.951923260000001</v>
      </c>
      <c r="F326" s="6">
        <v>109.53321372000001</v>
      </c>
      <c r="G326" s="6">
        <v>16213.60675354</v>
      </c>
      <c r="H326" s="6">
        <v>2.7617104334681102</v>
      </c>
      <c r="I326" s="6">
        <v>0.237415808007926</v>
      </c>
      <c r="J326" s="6">
        <v>0.65090524603291899</v>
      </c>
      <c r="K326" s="6">
        <v>96.349968512491003</v>
      </c>
    </row>
    <row r="327" spans="1:11" x14ac:dyDescent="0.25">
      <c r="A327" s="6" t="s">
        <v>239</v>
      </c>
      <c r="B327" s="6" t="s">
        <v>240</v>
      </c>
      <c r="C327" s="6" t="s">
        <v>15</v>
      </c>
      <c r="D327" s="6">
        <v>0</v>
      </c>
      <c r="E327" s="6">
        <v>0</v>
      </c>
      <c r="F327" s="6">
        <v>0</v>
      </c>
      <c r="G327" s="6">
        <v>334.19118749</v>
      </c>
      <c r="H327" s="6">
        <v>0</v>
      </c>
      <c r="I327" s="6">
        <v>0</v>
      </c>
      <c r="J327" s="6">
        <v>0</v>
      </c>
      <c r="K327" s="6">
        <v>100</v>
      </c>
    </row>
    <row r="328" spans="1:11" x14ac:dyDescent="0.25">
      <c r="A328" s="6" t="s">
        <v>239</v>
      </c>
      <c r="B328" s="6" t="s">
        <v>240</v>
      </c>
      <c r="C328" s="6" t="s">
        <v>16</v>
      </c>
      <c r="D328" s="6">
        <v>355.47117880000002</v>
      </c>
      <c r="E328" s="6">
        <v>0</v>
      </c>
      <c r="F328" s="6">
        <v>0</v>
      </c>
      <c r="G328" s="6">
        <v>5249.686714339</v>
      </c>
      <c r="H328" s="6">
        <v>6.3418584378348202</v>
      </c>
      <c r="I328" s="6">
        <v>0</v>
      </c>
      <c r="J328" s="6">
        <v>0</v>
      </c>
      <c r="K328" s="6">
        <v>93.658141562165198</v>
      </c>
    </row>
    <row r="329" spans="1:11" x14ac:dyDescent="0.25">
      <c r="A329" s="6" t="s">
        <v>241</v>
      </c>
      <c r="B329" s="6" t="s">
        <v>242</v>
      </c>
      <c r="C329" s="6" t="s">
        <v>15</v>
      </c>
      <c r="D329" s="6">
        <v>0</v>
      </c>
      <c r="E329" s="6">
        <v>0</v>
      </c>
      <c r="F329" s="6">
        <v>43.769790700000001</v>
      </c>
      <c r="G329" s="6">
        <v>638.60852964000003</v>
      </c>
      <c r="H329" s="6">
        <v>0</v>
      </c>
      <c r="I329" s="6">
        <v>0</v>
      </c>
      <c r="J329" s="6">
        <v>6.4142997213321999</v>
      </c>
      <c r="K329" s="6">
        <v>93.585700278667801</v>
      </c>
    </row>
    <row r="330" spans="1:11" x14ac:dyDescent="0.25">
      <c r="A330" s="6" t="s">
        <v>241</v>
      </c>
      <c r="B330" s="6" t="s">
        <v>242</v>
      </c>
      <c r="C330" s="6" t="s">
        <v>16</v>
      </c>
      <c r="D330" s="6">
        <v>206.70354472</v>
      </c>
      <c r="E330" s="6">
        <v>0</v>
      </c>
      <c r="F330" s="6">
        <v>231.88953515</v>
      </c>
      <c r="G330" s="6">
        <v>25356.55056856</v>
      </c>
      <c r="H330" s="6">
        <v>0.80132736431797602</v>
      </c>
      <c r="I330" s="6">
        <v>0</v>
      </c>
      <c r="J330" s="6">
        <v>0.898965860824403</v>
      </c>
      <c r="K330" s="6">
        <v>98.299706774857597</v>
      </c>
    </row>
    <row r="331" spans="1:11" x14ac:dyDescent="0.25">
      <c r="A331" s="6" t="s">
        <v>243</v>
      </c>
      <c r="B331" s="6" t="s">
        <v>244</v>
      </c>
      <c r="C331" s="6" t="s">
        <v>15</v>
      </c>
      <c r="D331" s="6">
        <v>21.742607379999999</v>
      </c>
      <c r="E331" s="6">
        <v>0</v>
      </c>
      <c r="F331" s="6">
        <v>0</v>
      </c>
      <c r="G331" s="6">
        <v>605.96056706000002</v>
      </c>
      <c r="H331" s="6">
        <v>3.46383581688869</v>
      </c>
      <c r="I331" s="6">
        <v>0</v>
      </c>
      <c r="J331" s="6">
        <v>0</v>
      </c>
      <c r="K331" s="6">
        <v>96.536164183111296</v>
      </c>
    </row>
    <row r="332" spans="1:11" x14ac:dyDescent="0.25">
      <c r="A332" s="6" t="s">
        <v>243</v>
      </c>
      <c r="B332" s="6" t="s">
        <v>244</v>
      </c>
      <c r="C332" s="6" t="s">
        <v>16</v>
      </c>
      <c r="D332" s="6">
        <v>825.81788343999995</v>
      </c>
      <c r="E332" s="6">
        <v>103.04031913999999</v>
      </c>
      <c r="F332" s="6">
        <v>71.627234119999997</v>
      </c>
      <c r="G332" s="6">
        <v>14588.07972274</v>
      </c>
      <c r="H332" s="6">
        <v>5.29758752645626</v>
      </c>
      <c r="I332" s="6">
        <v>0.66099938054659002</v>
      </c>
      <c r="J332" s="6">
        <v>0.45948574090941602</v>
      </c>
      <c r="K332" s="6">
        <v>93.581927352087703</v>
      </c>
    </row>
    <row r="333" spans="1:11" x14ac:dyDescent="0.25">
      <c r="A333" s="6" t="s">
        <v>245</v>
      </c>
      <c r="B333" s="6" t="s">
        <v>246</v>
      </c>
      <c r="C333" s="6" t="s">
        <v>15</v>
      </c>
      <c r="D333" s="6">
        <v>0</v>
      </c>
      <c r="E333" s="6">
        <v>0</v>
      </c>
      <c r="F333" s="6">
        <v>0</v>
      </c>
      <c r="G333" s="6">
        <v>627.34075683000003</v>
      </c>
      <c r="H333" s="6">
        <v>0</v>
      </c>
      <c r="I333" s="6">
        <v>0</v>
      </c>
      <c r="J333" s="6">
        <v>0</v>
      </c>
      <c r="K333" s="6">
        <v>100</v>
      </c>
    </row>
    <row r="334" spans="1:11" x14ac:dyDescent="0.25">
      <c r="A334" s="6" t="s">
        <v>245</v>
      </c>
      <c r="B334" s="6" t="s">
        <v>246</v>
      </c>
      <c r="C334" s="6" t="s">
        <v>16</v>
      </c>
      <c r="D334" s="6">
        <v>567.31387473999996</v>
      </c>
      <c r="E334" s="6">
        <v>341.24415872999998</v>
      </c>
      <c r="F334" s="6">
        <v>0</v>
      </c>
      <c r="G334" s="6">
        <v>11729.85416139</v>
      </c>
      <c r="H334" s="6">
        <v>4.4888065525408702</v>
      </c>
      <c r="I334" s="6">
        <v>2.7000556198727499</v>
      </c>
      <c r="J334" s="6">
        <v>0</v>
      </c>
      <c r="K334" s="6">
        <v>92.811137827586407</v>
      </c>
    </row>
    <row r="335" spans="1:11" x14ac:dyDescent="0.25">
      <c r="A335" s="6" t="s">
        <v>247</v>
      </c>
      <c r="B335" s="6" t="s">
        <v>248</v>
      </c>
      <c r="C335" s="6" t="s">
        <v>15</v>
      </c>
      <c r="D335" s="6">
        <v>0</v>
      </c>
      <c r="E335" s="6">
        <v>0</v>
      </c>
      <c r="F335" s="6">
        <v>0</v>
      </c>
      <c r="G335" s="6">
        <v>1510.63312924</v>
      </c>
      <c r="H335" s="6">
        <v>0</v>
      </c>
      <c r="I335" s="6">
        <v>0</v>
      </c>
      <c r="J335" s="6">
        <v>0</v>
      </c>
      <c r="K335" s="6">
        <v>100</v>
      </c>
    </row>
    <row r="336" spans="1:11" x14ac:dyDescent="0.25">
      <c r="A336" s="6" t="s">
        <v>247</v>
      </c>
      <c r="B336" s="6" t="s">
        <v>248</v>
      </c>
      <c r="C336" s="6" t="s">
        <v>16</v>
      </c>
      <c r="D336" s="6">
        <v>689.24761567999997</v>
      </c>
      <c r="E336" s="6">
        <v>46.832582539999997</v>
      </c>
      <c r="F336" s="6">
        <v>131.12925883</v>
      </c>
      <c r="G336" s="6">
        <v>42810.081671380001</v>
      </c>
      <c r="H336" s="6">
        <v>1.57804570263599</v>
      </c>
      <c r="I336" s="6">
        <v>0.10722410051093199</v>
      </c>
      <c r="J336" s="6">
        <v>0.30022296585295</v>
      </c>
      <c r="K336" s="6">
        <v>98.014507231000096</v>
      </c>
    </row>
    <row r="337" spans="1:11" x14ac:dyDescent="0.25">
      <c r="A337" s="6" t="s">
        <v>249</v>
      </c>
      <c r="B337" s="6" t="s">
        <v>250</v>
      </c>
      <c r="C337" s="6" t="s">
        <v>15</v>
      </c>
      <c r="D337" s="6">
        <v>0</v>
      </c>
      <c r="E337" s="6">
        <v>0</v>
      </c>
      <c r="F337" s="6">
        <v>0</v>
      </c>
      <c r="G337" s="6">
        <v>112.605198528</v>
      </c>
      <c r="H337" s="6">
        <v>0</v>
      </c>
      <c r="I337" s="6">
        <v>0</v>
      </c>
      <c r="J337" s="6">
        <v>0</v>
      </c>
      <c r="K337" s="6">
        <v>100</v>
      </c>
    </row>
    <row r="338" spans="1:11" x14ac:dyDescent="0.25">
      <c r="A338" s="6" t="s">
        <v>249</v>
      </c>
      <c r="B338" s="6" t="s">
        <v>250</v>
      </c>
      <c r="C338" s="6" t="s">
        <v>16</v>
      </c>
      <c r="D338" s="6">
        <v>60.989441530000001</v>
      </c>
      <c r="E338" s="6">
        <v>0</v>
      </c>
      <c r="F338" s="6">
        <v>14.95122186</v>
      </c>
      <c r="G338" s="6">
        <v>4607.5066430710003</v>
      </c>
      <c r="H338" s="6">
        <v>1.3022339644104199</v>
      </c>
      <c r="I338" s="6">
        <v>0</v>
      </c>
      <c r="J338" s="6">
        <v>0.319235402507341</v>
      </c>
      <c r="K338" s="6">
        <v>98.378530633082207</v>
      </c>
    </row>
    <row r="339" spans="1:11" x14ac:dyDescent="0.25">
      <c r="A339" s="6" t="s">
        <v>251</v>
      </c>
      <c r="B339" s="6" t="s">
        <v>252</v>
      </c>
      <c r="C339" s="6" t="s">
        <v>15</v>
      </c>
      <c r="D339" s="6">
        <v>0</v>
      </c>
      <c r="E339" s="6">
        <v>0</v>
      </c>
      <c r="F339" s="6">
        <v>0</v>
      </c>
      <c r="G339" s="6">
        <v>3460.1976977700001</v>
      </c>
      <c r="H339" s="6">
        <v>0</v>
      </c>
      <c r="I339" s="6">
        <v>0</v>
      </c>
      <c r="J339" s="6">
        <v>0</v>
      </c>
      <c r="K339" s="6">
        <v>100</v>
      </c>
    </row>
    <row r="340" spans="1:11" x14ac:dyDescent="0.25">
      <c r="A340" s="6" t="s">
        <v>251</v>
      </c>
      <c r="B340" s="6" t="s">
        <v>252</v>
      </c>
      <c r="C340" s="6" t="s">
        <v>16</v>
      </c>
      <c r="D340" s="6">
        <v>3164.7817801400001</v>
      </c>
      <c r="E340" s="6">
        <v>62.320465910000003</v>
      </c>
      <c r="F340" s="6">
        <v>0</v>
      </c>
      <c r="G340" s="6">
        <v>51011.394812600003</v>
      </c>
      <c r="H340" s="6">
        <v>5.8349363492093298</v>
      </c>
      <c r="I340" s="6">
        <v>0.11490079793806</v>
      </c>
      <c r="J340" s="6">
        <v>0</v>
      </c>
      <c r="K340" s="6">
        <v>94.050162852852594</v>
      </c>
    </row>
    <row r="341" spans="1:11" x14ac:dyDescent="0.25">
      <c r="A341" s="6" t="s">
        <v>253</v>
      </c>
      <c r="B341" s="6" t="s">
        <v>254</v>
      </c>
      <c r="C341" s="6" t="s">
        <v>15</v>
      </c>
      <c r="D341" s="6">
        <v>0</v>
      </c>
      <c r="E341" s="6">
        <v>0</v>
      </c>
      <c r="F341" s="6">
        <v>0</v>
      </c>
      <c r="G341" s="6">
        <v>2227.7479076899999</v>
      </c>
      <c r="H341" s="6">
        <v>0</v>
      </c>
      <c r="I341" s="6">
        <v>0</v>
      </c>
      <c r="J341" s="6">
        <v>0</v>
      </c>
      <c r="K341" s="6">
        <v>100</v>
      </c>
    </row>
    <row r="342" spans="1:11" x14ac:dyDescent="0.25">
      <c r="A342" s="6" t="s">
        <v>253</v>
      </c>
      <c r="B342" s="6" t="s">
        <v>254</v>
      </c>
      <c r="C342" s="6" t="s">
        <v>16</v>
      </c>
      <c r="D342" s="6">
        <v>2003.89815514</v>
      </c>
      <c r="E342" s="6">
        <v>373.7514544</v>
      </c>
      <c r="F342" s="6">
        <v>0</v>
      </c>
      <c r="G342" s="6">
        <v>39714.278145349999</v>
      </c>
      <c r="H342" s="6">
        <v>4.7607659283488104</v>
      </c>
      <c r="I342" s="6">
        <v>0.887940929140694</v>
      </c>
      <c r="J342" s="6">
        <v>0</v>
      </c>
      <c r="K342" s="6">
        <v>94.351293142510499</v>
      </c>
    </row>
    <row r="343" spans="1:11" x14ac:dyDescent="0.25">
      <c r="A343" s="6" t="s">
        <v>255</v>
      </c>
      <c r="B343" s="6" t="s">
        <v>256</v>
      </c>
      <c r="C343" s="6" t="s">
        <v>15</v>
      </c>
      <c r="D343" s="6">
        <v>0</v>
      </c>
      <c r="E343" s="6">
        <v>0</v>
      </c>
      <c r="F343" s="6">
        <v>0</v>
      </c>
      <c r="G343" s="6">
        <v>2262.1997703900001</v>
      </c>
      <c r="H343" s="6">
        <v>0</v>
      </c>
      <c r="I343" s="6">
        <v>0</v>
      </c>
      <c r="J343" s="6">
        <v>0</v>
      </c>
      <c r="K343" s="6">
        <v>100</v>
      </c>
    </row>
    <row r="344" spans="1:11" x14ac:dyDescent="0.25">
      <c r="A344" s="6" t="s">
        <v>255</v>
      </c>
      <c r="B344" s="6" t="s">
        <v>256</v>
      </c>
      <c r="C344" s="6" t="s">
        <v>16</v>
      </c>
      <c r="D344" s="6">
        <v>306.66680546999999</v>
      </c>
      <c r="E344" s="6">
        <v>583.23831340000004</v>
      </c>
      <c r="F344" s="6">
        <v>70.712616319999995</v>
      </c>
      <c r="G344" s="6">
        <v>42903.325101820003</v>
      </c>
      <c r="H344" s="6">
        <v>0.69913187377959896</v>
      </c>
      <c r="I344" s="6">
        <v>1.32965318591446</v>
      </c>
      <c r="J344" s="6">
        <v>0.161208983384723</v>
      </c>
      <c r="K344" s="6">
        <v>97.810005956921202</v>
      </c>
    </row>
    <row r="345" spans="1:11" x14ac:dyDescent="0.25">
      <c r="A345" s="6" t="s">
        <v>257</v>
      </c>
      <c r="B345" s="6" t="s">
        <v>258</v>
      </c>
      <c r="C345" s="6" t="s">
        <v>15</v>
      </c>
      <c r="D345" s="6">
        <v>0</v>
      </c>
      <c r="E345" s="6">
        <v>0</v>
      </c>
      <c r="F345" s="6">
        <v>0</v>
      </c>
      <c r="G345" s="6">
        <v>1136.0669636800001</v>
      </c>
      <c r="H345" s="6">
        <v>0</v>
      </c>
      <c r="I345" s="6">
        <v>0</v>
      </c>
      <c r="J345" s="6">
        <v>0</v>
      </c>
      <c r="K345" s="6">
        <v>100</v>
      </c>
    </row>
    <row r="346" spans="1:11" x14ac:dyDescent="0.25">
      <c r="A346" s="6" t="s">
        <v>257</v>
      </c>
      <c r="B346" s="6" t="s">
        <v>258</v>
      </c>
      <c r="C346" s="6" t="s">
        <v>16</v>
      </c>
      <c r="D346" s="6">
        <v>602.37261177000005</v>
      </c>
      <c r="E346" s="6">
        <v>0</v>
      </c>
      <c r="F346" s="6">
        <v>49.16337927</v>
      </c>
      <c r="G346" s="6">
        <v>25975.726181400001</v>
      </c>
      <c r="H346" s="6">
        <v>2.2622401352005101</v>
      </c>
      <c r="I346" s="6">
        <v>0</v>
      </c>
      <c r="J346" s="6">
        <v>0.18463550233446699</v>
      </c>
      <c r="K346" s="6">
        <v>97.553124362464999</v>
      </c>
    </row>
    <row r="347" spans="1:11" x14ac:dyDescent="0.25">
      <c r="A347" s="6" t="s">
        <v>259</v>
      </c>
      <c r="B347" s="6" t="s">
        <v>260</v>
      </c>
      <c r="C347" s="6" t="s">
        <v>15</v>
      </c>
      <c r="D347" s="6">
        <v>0</v>
      </c>
      <c r="E347" s="6">
        <v>12.16007183</v>
      </c>
      <c r="F347" s="6">
        <v>0</v>
      </c>
      <c r="G347" s="6">
        <v>93.876910284000004</v>
      </c>
      <c r="H347" s="6">
        <v>0</v>
      </c>
      <c r="I347" s="6">
        <v>11.467764913308001</v>
      </c>
      <c r="J347" s="6">
        <v>0</v>
      </c>
      <c r="K347" s="6">
        <v>88.532235086691998</v>
      </c>
    </row>
    <row r="348" spans="1:11" x14ac:dyDescent="0.25">
      <c r="A348" s="6" t="s">
        <v>259</v>
      </c>
      <c r="B348" s="6" t="s">
        <v>260</v>
      </c>
      <c r="C348" s="6" t="s">
        <v>16</v>
      </c>
      <c r="D348" s="6">
        <v>133.40988962099999</v>
      </c>
      <c r="E348" s="6">
        <v>86.033464558999995</v>
      </c>
      <c r="F348" s="6">
        <v>11.031995829</v>
      </c>
      <c r="G348" s="6">
        <v>2973.2559415679998</v>
      </c>
      <c r="H348" s="6">
        <v>4.1642034702395598</v>
      </c>
      <c r="I348" s="6">
        <v>2.68541449731419</v>
      </c>
      <c r="J348" s="6">
        <v>0.34434834962609001</v>
      </c>
      <c r="K348" s="6">
        <v>92.8060336828202</v>
      </c>
    </row>
    <row r="349" spans="1:11" x14ac:dyDescent="0.25">
      <c r="A349" s="6" t="s">
        <v>261</v>
      </c>
      <c r="B349" s="6" t="s">
        <v>262</v>
      </c>
      <c r="C349" s="6" t="s">
        <v>15</v>
      </c>
      <c r="D349" s="6">
        <v>0</v>
      </c>
      <c r="E349" s="6">
        <v>0</v>
      </c>
      <c r="F349" s="6">
        <v>0</v>
      </c>
      <c r="G349" s="6">
        <v>77.541746161000006</v>
      </c>
      <c r="H349" s="6">
        <v>0</v>
      </c>
      <c r="I349" s="6">
        <v>0</v>
      </c>
      <c r="J349" s="6">
        <v>0</v>
      </c>
      <c r="K349" s="6">
        <v>100</v>
      </c>
    </row>
    <row r="350" spans="1:11" x14ac:dyDescent="0.25">
      <c r="A350" s="6" t="s">
        <v>261</v>
      </c>
      <c r="B350" s="6" t="s">
        <v>262</v>
      </c>
      <c r="C350" s="6" t="s">
        <v>16</v>
      </c>
      <c r="D350" s="6">
        <v>81.507763103000002</v>
      </c>
      <c r="E350" s="6">
        <v>0</v>
      </c>
      <c r="F350" s="6">
        <v>231.323422927</v>
      </c>
      <c r="G350" s="6">
        <v>2089.0194603740001</v>
      </c>
      <c r="H350" s="6">
        <v>3.3935400281875001</v>
      </c>
      <c r="I350" s="6">
        <v>0</v>
      </c>
      <c r="J350" s="6">
        <v>9.6310494273793594</v>
      </c>
      <c r="K350" s="6">
        <v>86.975410544433103</v>
      </c>
    </row>
    <row r="351" spans="1:11" x14ac:dyDescent="0.25">
      <c r="A351" s="6" t="s">
        <v>263</v>
      </c>
      <c r="B351" s="6" t="s">
        <v>264</v>
      </c>
      <c r="C351" s="6" t="s">
        <v>15</v>
      </c>
      <c r="D351" s="6">
        <v>0</v>
      </c>
      <c r="E351" s="6">
        <v>0</v>
      </c>
      <c r="F351" s="6">
        <v>0</v>
      </c>
      <c r="G351" s="6">
        <v>292.35360182099998</v>
      </c>
      <c r="H351" s="6">
        <v>0</v>
      </c>
      <c r="I351" s="6">
        <v>0</v>
      </c>
      <c r="J351" s="6">
        <v>0</v>
      </c>
      <c r="K351" s="6">
        <v>100</v>
      </c>
    </row>
    <row r="352" spans="1:11" x14ac:dyDescent="0.25">
      <c r="A352" s="6" t="s">
        <v>263</v>
      </c>
      <c r="B352" s="6" t="s">
        <v>264</v>
      </c>
      <c r="C352" s="6" t="s">
        <v>16</v>
      </c>
      <c r="D352" s="6">
        <v>150.44975508499999</v>
      </c>
      <c r="E352" s="6">
        <v>0</v>
      </c>
      <c r="F352" s="6">
        <v>157.31889362300001</v>
      </c>
      <c r="G352" s="6">
        <v>4421.8127306309998</v>
      </c>
      <c r="H352" s="6">
        <v>3.1810374538058301</v>
      </c>
      <c r="I352" s="6">
        <v>0</v>
      </c>
      <c r="J352" s="6">
        <v>3.3262752240661699</v>
      </c>
      <c r="K352" s="6">
        <v>93.492687322128006</v>
      </c>
    </row>
    <row r="353" spans="1:11" x14ac:dyDescent="0.25">
      <c r="A353" s="6" t="s">
        <v>265</v>
      </c>
      <c r="B353" s="6" t="s">
        <v>266</v>
      </c>
      <c r="C353" s="6" t="s">
        <v>15</v>
      </c>
      <c r="D353" s="6">
        <v>0</v>
      </c>
      <c r="E353" s="6">
        <v>0</v>
      </c>
      <c r="F353" s="6">
        <v>0</v>
      </c>
      <c r="G353" s="6">
        <v>208.561642081</v>
      </c>
      <c r="H353" s="6">
        <v>0</v>
      </c>
      <c r="I353" s="6">
        <v>0</v>
      </c>
      <c r="J353" s="6">
        <v>0</v>
      </c>
      <c r="K353" s="6">
        <v>100</v>
      </c>
    </row>
    <row r="354" spans="1:11" x14ac:dyDescent="0.25">
      <c r="A354" s="6" t="s">
        <v>265</v>
      </c>
      <c r="B354" s="6" t="s">
        <v>266</v>
      </c>
      <c r="C354" s="6" t="s">
        <v>16</v>
      </c>
      <c r="D354" s="6">
        <v>179.764963803</v>
      </c>
      <c r="E354" s="6">
        <v>0</v>
      </c>
      <c r="F354" s="6">
        <v>31.658479913000001</v>
      </c>
      <c r="G354" s="6">
        <v>1773.313688342</v>
      </c>
      <c r="H354" s="6">
        <v>9.05736890288334</v>
      </c>
      <c r="I354" s="6">
        <v>0</v>
      </c>
      <c r="J354" s="6">
        <v>1.5950968721068299</v>
      </c>
      <c r="K354" s="6">
        <v>89.347534225009795</v>
      </c>
    </row>
    <row r="355" spans="1:11" x14ac:dyDescent="0.25">
      <c r="A355" s="6" t="s">
        <v>267</v>
      </c>
      <c r="B355" s="6" t="s">
        <v>268</v>
      </c>
      <c r="C355" s="6" t="s">
        <v>15</v>
      </c>
      <c r="D355" s="6">
        <v>0</v>
      </c>
      <c r="E355" s="6">
        <v>0</v>
      </c>
      <c r="F355" s="6">
        <v>0</v>
      </c>
      <c r="G355" s="6">
        <v>436.17715671100001</v>
      </c>
      <c r="H355" s="6">
        <v>0</v>
      </c>
      <c r="I355" s="6">
        <v>0</v>
      </c>
      <c r="J355" s="6">
        <v>0</v>
      </c>
      <c r="K355" s="6">
        <v>100</v>
      </c>
    </row>
    <row r="356" spans="1:11" x14ac:dyDescent="0.25">
      <c r="A356" s="6" t="s">
        <v>267</v>
      </c>
      <c r="B356" s="6" t="s">
        <v>268</v>
      </c>
      <c r="C356" s="6" t="s">
        <v>16</v>
      </c>
      <c r="D356" s="6">
        <v>693.65759180999999</v>
      </c>
      <c r="E356" s="6">
        <v>94.258544169999993</v>
      </c>
      <c r="F356" s="6">
        <v>93.431414320000002</v>
      </c>
      <c r="G356" s="6">
        <v>4737.8571432409999</v>
      </c>
      <c r="H356" s="6">
        <v>12.344408677749801</v>
      </c>
      <c r="I356" s="6">
        <v>1.67743567480903</v>
      </c>
      <c r="J356" s="6">
        <v>1.6627159787824599</v>
      </c>
      <c r="K356" s="6">
        <v>84.315439668658698</v>
      </c>
    </row>
    <row r="357" spans="1:11" x14ac:dyDescent="0.25">
      <c r="A357" s="6" t="s">
        <v>269</v>
      </c>
      <c r="B357" s="6" t="s">
        <v>270</v>
      </c>
      <c r="C357" s="6" t="s">
        <v>15</v>
      </c>
      <c r="D357" s="6">
        <v>0</v>
      </c>
      <c r="E357" s="6">
        <v>0</v>
      </c>
      <c r="F357" s="6">
        <v>0</v>
      </c>
      <c r="G357" s="6">
        <v>684.17897705999997</v>
      </c>
      <c r="H357" s="6">
        <v>0</v>
      </c>
      <c r="I357" s="6">
        <v>0</v>
      </c>
      <c r="J357" s="6">
        <v>0</v>
      </c>
      <c r="K357" s="6">
        <v>100</v>
      </c>
    </row>
    <row r="358" spans="1:11" x14ac:dyDescent="0.25">
      <c r="A358" s="6" t="s">
        <v>269</v>
      </c>
      <c r="B358" s="6" t="s">
        <v>270</v>
      </c>
      <c r="C358" s="6" t="s">
        <v>16</v>
      </c>
      <c r="D358" s="6">
        <v>299.78725057999998</v>
      </c>
      <c r="E358" s="6">
        <v>37.428699039999998</v>
      </c>
      <c r="F358" s="6">
        <v>50.420889260000003</v>
      </c>
      <c r="G358" s="6">
        <v>7849.5072201829998</v>
      </c>
      <c r="H358" s="6">
        <v>3.6394562050927801</v>
      </c>
      <c r="I358" s="6">
        <v>0.45438927341350399</v>
      </c>
      <c r="J358" s="6">
        <v>0.61211615213313997</v>
      </c>
      <c r="K358" s="6">
        <v>95.294038369360607</v>
      </c>
    </row>
    <row r="359" spans="1:11" x14ac:dyDescent="0.25">
      <c r="A359" s="6" t="s">
        <v>271</v>
      </c>
      <c r="B359" s="6" t="s">
        <v>272</v>
      </c>
      <c r="C359" s="6" t="s">
        <v>15</v>
      </c>
      <c r="D359" s="6">
        <v>0</v>
      </c>
      <c r="E359" s="6">
        <v>0</v>
      </c>
      <c r="F359" s="6">
        <v>0</v>
      </c>
      <c r="G359" s="6">
        <v>618.30403132499998</v>
      </c>
      <c r="H359" s="6">
        <v>0</v>
      </c>
      <c r="I359" s="6">
        <v>0</v>
      </c>
      <c r="J359" s="6">
        <v>0</v>
      </c>
      <c r="K359" s="6">
        <v>100</v>
      </c>
    </row>
    <row r="360" spans="1:11" x14ac:dyDescent="0.25">
      <c r="A360" s="6" t="s">
        <v>271</v>
      </c>
      <c r="B360" s="6" t="s">
        <v>272</v>
      </c>
      <c r="C360" s="6" t="s">
        <v>16</v>
      </c>
      <c r="D360" s="6">
        <v>634.26712369400002</v>
      </c>
      <c r="E360" s="6">
        <v>30.94295043</v>
      </c>
      <c r="F360" s="6">
        <v>377.41233280599999</v>
      </c>
      <c r="G360" s="6">
        <v>10478.850510451</v>
      </c>
      <c r="H360" s="6">
        <v>5.5050871380963899</v>
      </c>
      <c r="I360" s="6">
        <v>0.268567661894342</v>
      </c>
      <c r="J360" s="6">
        <v>3.2757298959288899</v>
      </c>
      <c r="K360" s="6">
        <v>90.950615304080401</v>
      </c>
    </row>
    <row r="361" spans="1:11" x14ac:dyDescent="0.25">
      <c r="A361" s="6" t="s">
        <v>273</v>
      </c>
      <c r="B361" s="6" t="s">
        <v>274</v>
      </c>
      <c r="C361" s="6" t="s">
        <v>15</v>
      </c>
      <c r="D361" s="6">
        <v>0</v>
      </c>
      <c r="E361" s="6">
        <v>0</v>
      </c>
      <c r="F361" s="6">
        <v>0</v>
      </c>
      <c r="G361" s="6">
        <v>157.977037478</v>
      </c>
      <c r="H361" s="6">
        <v>0</v>
      </c>
      <c r="I361" s="6">
        <v>0</v>
      </c>
      <c r="J361" s="6">
        <v>0</v>
      </c>
      <c r="K361" s="6">
        <v>100</v>
      </c>
    </row>
    <row r="362" spans="1:11" x14ac:dyDescent="0.25">
      <c r="A362" s="6" t="s">
        <v>273</v>
      </c>
      <c r="B362" s="6" t="s">
        <v>274</v>
      </c>
      <c r="C362" s="6" t="s">
        <v>16</v>
      </c>
      <c r="D362" s="6">
        <v>287.04784277099998</v>
      </c>
      <c r="E362" s="6">
        <v>40.854151352999999</v>
      </c>
      <c r="F362" s="6">
        <v>616.53799489100004</v>
      </c>
      <c r="G362" s="6">
        <v>6981.915464877</v>
      </c>
      <c r="H362" s="6">
        <v>3.62143540547445</v>
      </c>
      <c r="I362" s="6">
        <v>0.51542164101333299</v>
      </c>
      <c r="J362" s="6">
        <v>7.7783288735590004</v>
      </c>
      <c r="K362" s="6">
        <v>88.084814079953205</v>
      </c>
    </row>
    <row r="363" spans="1:11" x14ac:dyDescent="0.25">
      <c r="A363" s="6" t="s">
        <v>275</v>
      </c>
      <c r="B363" s="6" t="s">
        <v>276</v>
      </c>
      <c r="C363" s="6" t="s">
        <v>15</v>
      </c>
      <c r="D363" s="6">
        <v>0</v>
      </c>
      <c r="E363" s="6">
        <v>0</v>
      </c>
      <c r="F363" s="6">
        <v>0</v>
      </c>
      <c r="G363" s="6">
        <v>309.499083568</v>
      </c>
      <c r="H363" s="6">
        <v>0</v>
      </c>
      <c r="I363" s="6">
        <v>0</v>
      </c>
      <c r="J363" s="6">
        <v>0</v>
      </c>
      <c r="K363" s="6">
        <v>100</v>
      </c>
    </row>
    <row r="364" spans="1:11" x14ac:dyDescent="0.25">
      <c r="A364" s="6" t="s">
        <v>275</v>
      </c>
      <c r="B364" s="6" t="s">
        <v>276</v>
      </c>
      <c r="C364" s="6" t="s">
        <v>16</v>
      </c>
      <c r="D364" s="6">
        <v>407.66329237899998</v>
      </c>
      <c r="E364" s="6">
        <v>0</v>
      </c>
      <c r="F364" s="6">
        <v>70.500064082999998</v>
      </c>
      <c r="G364" s="6">
        <v>7233.7864759020003</v>
      </c>
      <c r="H364" s="6">
        <v>5.2861247964580702</v>
      </c>
      <c r="I364" s="6">
        <v>0</v>
      </c>
      <c r="J364" s="6">
        <v>0.91416652876992499</v>
      </c>
      <c r="K364" s="6">
        <v>93.799708674772006</v>
      </c>
    </row>
    <row r="365" spans="1:11" x14ac:dyDescent="0.25">
      <c r="A365" s="6" t="s">
        <v>277</v>
      </c>
      <c r="B365" s="6" t="s">
        <v>278</v>
      </c>
      <c r="C365" s="6" t="s">
        <v>15</v>
      </c>
      <c r="D365" s="6">
        <v>0</v>
      </c>
      <c r="E365" s="6">
        <v>0</v>
      </c>
      <c r="F365" s="6">
        <v>32.162117299999998</v>
      </c>
      <c r="G365" s="6">
        <v>436.75198975799998</v>
      </c>
      <c r="H365" s="6">
        <v>0</v>
      </c>
      <c r="I365" s="6">
        <v>0</v>
      </c>
      <c r="J365" s="6">
        <v>6.8588504410300999</v>
      </c>
      <c r="K365" s="6">
        <v>93.1411495589699</v>
      </c>
    </row>
    <row r="366" spans="1:11" x14ac:dyDescent="0.25">
      <c r="A366" s="6" t="s">
        <v>277</v>
      </c>
      <c r="B366" s="6" t="s">
        <v>278</v>
      </c>
      <c r="C366" s="6" t="s">
        <v>16</v>
      </c>
      <c r="D366" s="6">
        <v>101.92087686000001</v>
      </c>
      <c r="E366" s="6">
        <v>14.967511679999999</v>
      </c>
      <c r="F366" s="6">
        <v>49.932568619999998</v>
      </c>
      <c r="G366" s="6">
        <v>6281.3233691040004</v>
      </c>
      <c r="H366" s="6">
        <v>1.5806233809759</v>
      </c>
      <c r="I366" s="6">
        <v>0.23212122624234199</v>
      </c>
      <c r="J366" s="6">
        <v>0.77437113832299298</v>
      </c>
      <c r="K366" s="6">
        <v>97.412884254458803</v>
      </c>
    </row>
    <row r="367" spans="1:11" x14ac:dyDescent="0.25">
      <c r="A367" s="6" t="s">
        <v>279</v>
      </c>
      <c r="B367" s="6" t="s">
        <v>280</v>
      </c>
      <c r="C367" s="6" t="s">
        <v>15</v>
      </c>
      <c r="D367" s="6">
        <v>0</v>
      </c>
      <c r="E367" s="6">
        <v>0</v>
      </c>
      <c r="F367" s="6">
        <v>0</v>
      </c>
      <c r="G367" s="6">
        <v>100.479519207</v>
      </c>
      <c r="H367" s="6">
        <v>0</v>
      </c>
      <c r="I367" s="6">
        <v>0</v>
      </c>
      <c r="J367" s="6">
        <v>0</v>
      </c>
      <c r="K367" s="6">
        <v>100</v>
      </c>
    </row>
    <row r="368" spans="1:11" x14ac:dyDescent="0.25">
      <c r="A368" s="6" t="s">
        <v>279</v>
      </c>
      <c r="B368" s="6" t="s">
        <v>280</v>
      </c>
      <c r="C368" s="6" t="s">
        <v>16</v>
      </c>
      <c r="D368" s="6">
        <v>31.710588018999999</v>
      </c>
      <c r="E368" s="6">
        <v>0</v>
      </c>
      <c r="F368" s="6">
        <v>141.623369962</v>
      </c>
      <c r="G368" s="6">
        <v>4042.2820954849999</v>
      </c>
      <c r="H368" s="6">
        <v>0.75221717577738501</v>
      </c>
      <c r="I368" s="6">
        <v>0</v>
      </c>
      <c r="J368" s="6">
        <v>3.35949403754547</v>
      </c>
      <c r="K368" s="6">
        <v>95.888288786677094</v>
      </c>
    </row>
    <row r="369" spans="1:11" x14ac:dyDescent="0.25">
      <c r="A369" s="6" t="s">
        <v>281</v>
      </c>
      <c r="B369" s="6" t="s">
        <v>282</v>
      </c>
      <c r="C369" s="6" t="s">
        <v>15</v>
      </c>
      <c r="D369" s="6">
        <v>0</v>
      </c>
      <c r="E369" s="6">
        <v>0</v>
      </c>
      <c r="F369" s="6">
        <v>0</v>
      </c>
      <c r="G369" s="6">
        <v>278.13121624000001</v>
      </c>
      <c r="H369" s="6">
        <v>0</v>
      </c>
      <c r="I369" s="6">
        <v>0</v>
      </c>
      <c r="J369" s="6">
        <v>0</v>
      </c>
      <c r="K369" s="6">
        <v>100</v>
      </c>
    </row>
    <row r="370" spans="1:11" x14ac:dyDescent="0.25">
      <c r="A370" s="6" t="s">
        <v>281</v>
      </c>
      <c r="B370" s="6" t="s">
        <v>282</v>
      </c>
      <c r="C370" s="6" t="s">
        <v>16</v>
      </c>
      <c r="D370" s="6">
        <v>271.29582044</v>
      </c>
      <c r="E370" s="6">
        <v>0</v>
      </c>
      <c r="F370" s="6">
        <v>282.49416144000003</v>
      </c>
      <c r="G370" s="6">
        <v>8255.9026173000002</v>
      </c>
      <c r="H370" s="6">
        <v>3.0795151747434599</v>
      </c>
      <c r="I370" s="6">
        <v>0</v>
      </c>
      <c r="J370" s="6">
        <v>3.20662904249683</v>
      </c>
      <c r="K370" s="6">
        <v>93.713855782759694</v>
      </c>
    </row>
    <row r="371" spans="1:11" x14ac:dyDescent="0.25">
      <c r="A371" s="6" t="s">
        <v>283</v>
      </c>
      <c r="B371" s="6" t="s">
        <v>284</v>
      </c>
      <c r="C371" s="6" t="s">
        <v>15</v>
      </c>
      <c r="D371" s="6">
        <v>0</v>
      </c>
      <c r="E371" s="6">
        <v>0</v>
      </c>
      <c r="F371" s="6">
        <v>0</v>
      </c>
      <c r="G371" s="6">
        <v>463.50733886</v>
      </c>
      <c r="H371" s="6">
        <v>0</v>
      </c>
      <c r="I371" s="6">
        <v>0</v>
      </c>
      <c r="J371" s="6">
        <v>0</v>
      </c>
      <c r="K371" s="6">
        <v>100</v>
      </c>
    </row>
    <row r="372" spans="1:11" x14ac:dyDescent="0.25">
      <c r="A372" s="6" t="s">
        <v>283</v>
      </c>
      <c r="B372" s="6" t="s">
        <v>284</v>
      </c>
      <c r="C372" s="6" t="s">
        <v>16</v>
      </c>
      <c r="D372" s="6">
        <v>263.32546757</v>
      </c>
      <c r="E372" s="6">
        <v>97.78977897</v>
      </c>
      <c r="F372" s="6">
        <v>259.22097861999998</v>
      </c>
      <c r="G372" s="6">
        <v>12078.676352799999</v>
      </c>
      <c r="H372" s="6">
        <v>2.07359009965089</v>
      </c>
      <c r="I372" s="6">
        <v>0.77005813144654101</v>
      </c>
      <c r="J372" s="6">
        <v>2.0412687760455901</v>
      </c>
      <c r="K372" s="6">
        <v>95.115082992856998</v>
      </c>
    </row>
    <row r="373" spans="1:11" x14ac:dyDescent="0.25">
      <c r="A373" s="6" t="s">
        <v>285</v>
      </c>
      <c r="B373" s="6" t="s">
        <v>286</v>
      </c>
      <c r="C373" s="6" t="s">
        <v>15</v>
      </c>
      <c r="D373" s="6">
        <v>0</v>
      </c>
      <c r="E373" s="6">
        <v>0</v>
      </c>
      <c r="F373" s="6">
        <v>0</v>
      </c>
      <c r="G373" s="6">
        <v>392.40258638900002</v>
      </c>
      <c r="H373" s="6">
        <v>0</v>
      </c>
      <c r="I373" s="6">
        <v>0</v>
      </c>
      <c r="J373" s="6">
        <v>0</v>
      </c>
      <c r="K373" s="6">
        <v>100</v>
      </c>
    </row>
    <row r="374" spans="1:11" x14ac:dyDescent="0.25">
      <c r="A374" s="6" t="s">
        <v>285</v>
      </c>
      <c r="B374" s="6" t="s">
        <v>286</v>
      </c>
      <c r="C374" s="6" t="s">
        <v>16</v>
      </c>
      <c r="D374" s="6">
        <v>185.34782891</v>
      </c>
      <c r="E374" s="6">
        <v>9.6154868449999995</v>
      </c>
      <c r="F374" s="6">
        <v>93.908813890000005</v>
      </c>
      <c r="G374" s="6">
        <v>6544.094474992</v>
      </c>
      <c r="H374" s="6">
        <v>2.7125528285798901</v>
      </c>
      <c r="I374" s="6">
        <v>0.14072199384780701</v>
      </c>
      <c r="J374" s="6">
        <v>1.3743490832557499</v>
      </c>
      <c r="K374" s="6">
        <v>95.772376094316598</v>
      </c>
    </row>
    <row r="375" spans="1:11" x14ac:dyDescent="0.25">
      <c r="A375" s="6" t="s">
        <v>287</v>
      </c>
      <c r="B375" s="6" t="s">
        <v>288</v>
      </c>
      <c r="C375" s="6" t="s">
        <v>15</v>
      </c>
      <c r="D375" s="6">
        <v>0</v>
      </c>
      <c r="E375" s="6">
        <v>32.741194950000001</v>
      </c>
      <c r="F375" s="6">
        <v>0</v>
      </c>
      <c r="G375" s="6">
        <v>1046.0355634800001</v>
      </c>
      <c r="H375" s="6">
        <v>0</v>
      </c>
      <c r="I375" s="6">
        <v>3.0350296939702299</v>
      </c>
      <c r="J375" s="6">
        <v>0</v>
      </c>
      <c r="K375" s="6">
        <v>96.964970306029798</v>
      </c>
    </row>
    <row r="376" spans="1:11" x14ac:dyDescent="0.25">
      <c r="A376" s="6" t="s">
        <v>287</v>
      </c>
      <c r="B376" s="6" t="s">
        <v>288</v>
      </c>
      <c r="C376" s="6" t="s">
        <v>16</v>
      </c>
      <c r="D376" s="6">
        <v>315.98158635999999</v>
      </c>
      <c r="E376" s="6">
        <v>0</v>
      </c>
      <c r="F376" s="6">
        <v>0</v>
      </c>
      <c r="G376" s="6">
        <v>13932.55230471</v>
      </c>
      <c r="H376" s="6">
        <v>2.21764280294154</v>
      </c>
      <c r="I376" s="6">
        <v>0</v>
      </c>
      <c r="J376" s="6">
        <v>0</v>
      </c>
      <c r="K376" s="6">
        <v>97.782357197058502</v>
      </c>
    </row>
    <row r="377" spans="1:11" x14ac:dyDescent="0.25">
      <c r="A377" s="6" t="s">
        <v>289</v>
      </c>
      <c r="B377" s="6" t="s">
        <v>290</v>
      </c>
      <c r="C377" s="6" t="s">
        <v>15</v>
      </c>
      <c r="D377" s="6">
        <v>0</v>
      </c>
      <c r="E377" s="6">
        <v>0</v>
      </c>
      <c r="F377" s="6">
        <v>0</v>
      </c>
      <c r="G377" s="6">
        <v>2958.8134473</v>
      </c>
      <c r="H377" s="6">
        <v>0</v>
      </c>
      <c r="I377" s="6">
        <v>0</v>
      </c>
      <c r="J377" s="6">
        <v>0</v>
      </c>
      <c r="K377" s="6">
        <v>100</v>
      </c>
    </row>
    <row r="378" spans="1:11" x14ac:dyDescent="0.25">
      <c r="A378" s="6" t="s">
        <v>289</v>
      </c>
      <c r="B378" s="6" t="s">
        <v>290</v>
      </c>
      <c r="C378" s="6" t="s">
        <v>16</v>
      </c>
      <c r="D378" s="6">
        <v>774.79204474999995</v>
      </c>
      <c r="E378" s="6">
        <v>63.861975809999997</v>
      </c>
      <c r="F378" s="6">
        <v>873.57424719000005</v>
      </c>
      <c r="G378" s="6">
        <v>48676.925133589997</v>
      </c>
      <c r="H378" s="6">
        <v>1.53761671401567</v>
      </c>
      <c r="I378" s="6">
        <v>0.12673754468814299</v>
      </c>
      <c r="J378" s="6">
        <v>1.7336553369574399</v>
      </c>
      <c r="K378" s="6">
        <v>96.601990404338807</v>
      </c>
    </row>
    <row r="379" spans="1:11" x14ac:dyDescent="0.25">
      <c r="A379" s="6" t="s">
        <v>291</v>
      </c>
      <c r="B379" s="6" t="s">
        <v>292</v>
      </c>
      <c r="C379" s="6" t="s">
        <v>15</v>
      </c>
      <c r="D379" s="6">
        <v>0</v>
      </c>
      <c r="E379" s="6">
        <v>0</v>
      </c>
      <c r="F379" s="6">
        <v>80.985629259999996</v>
      </c>
      <c r="G379" s="6">
        <v>2379.9306106899999</v>
      </c>
      <c r="H379" s="6">
        <v>0</v>
      </c>
      <c r="I379" s="6">
        <v>0</v>
      </c>
      <c r="J379" s="6">
        <v>3.2908730474160901</v>
      </c>
      <c r="K379" s="6">
        <v>96.709126952583901</v>
      </c>
    </row>
    <row r="380" spans="1:11" x14ac:dyDescent="0.25">
      <c r="A380" s="6" t="s">
        <v>291</v>
      </c>
      <c r="B380" s="6" t="s">
        <v>292</v>
      </c>
      <c r="C380" s="6" t="s">
        <v>16</v>
      </c>
      <c r="D380" s="6">
        <v>223.42247788</v>
      </c>
      <c r="E380" s="6">
        <v>0</v>
      </c>
      <c r="F380" s="6">
        <v>4720.5721473699996</v>
      </c>
      <c r="G380" s="6">
        <v>37810.600326699998</v>
      </c>
      <c r="H380" s="6">
        <v>0.52256951125626305</v>
      </c>
      <c r="I380" s="6">
        <v>0</v>
      </c>
      <c r="J380" s="6">
        <v>11.041087285881799</v>
      </c>
      <c r="K380" s="6">
        <v>88.436343202862005</v>
      </c>
    </row>
    <row r="381" spans="1:11" x14ac:dyDescent="0.25">
      <c r="A381" s="6" t="s">
        <v>293</v>
      </c>
      <c r="B381" s="6" t="s">
        <v>294</v>
      </c>
      <c r="C381" s="6" t="s">
        <v>15</v>
      </c>
      <c r="D381" s="6">
        <v>0</v>
      </c>
      <c r="E381" s="6">
        <v>0</v>
      </c>
      <c r="F381" s="6">
        <v>0</v>
      </c>
      <c r="G381" s="6">
        <v>1454.9461745900001</v>
      </c>
      <c r="H381" s="6">
        <v>0</v>
      </c>
      <c r="I381" s="6">
        <v>0</v>
      </c>
      <c r="J381" s="6">
        <v>0</v>
      </c>
      <c r="K381" s="6">
        <v>100</v>
      </c>
    </row>
    <row r="382" spans="1:11" x14ac:dyDescent="0.25">
      <c r="A382" s="6" t="s">
        <v>293</v>
      </c>
      <c r="B382" s="6" t="s">
        <v>294</v>
      </c>
      <c r="C382" s="6" t="s">
        <v>16</v>
      </c>
      <c r="D382" s="6">
        <v>2559.1752252900001</v>
      </c>
      <c r="E382" s="6">
        <v>544.09583624000004</v>
      </c>
      <c r="F382" s="6">
        <v>824.54966047000005</v>
      </c>
      <c r="G382" s="6">
        <v>41361.632104650002</v>
      </c>
      <c r="H382" s="6">
        <v>5.6507090847078798</v>
      </c>
      <c r="I382" s="6">
        <v>1.2013742765287601</v>
      </c>
      <c r="J382" s="6">
        <v>1.8206218203298901</v>
      </c>
      <c r="K382" s="6">
        <v>91.327294818433501</v>
      </c>
    </row>
    <row r="383" spans="1:11" x14ac:dyDescent="0.25">
      <c r="A383" s="6" t="s">
        <v>295</v>
      </c>
      <c r="B383" s="6" t="s">
        <v>296</v>
      </c>
      <c r="C383" s="6" t="s">
        <v>15</v>
      </c>
      <c r="D383" s="6">
        <v>0</v>
      </c>
      <c r="E383" s="6">
        <v>0</v>
      </c>
      <c r="F383" s="6">
        <v>0</v>
      </c>
      <c r="G383" s="6">
        <v>819.72832461999997</v>
      </c>
      <c r="H383" s="6">
        <v>0</v>
      </c>
      <c r="I383" s="6">
        <v>0</v>
      </c>
      <c r="J383" s="6">
        <v>0</v>
      </c>
      <c r="K383" s="6">
        <v>100</v>
      </c>
    </row>
    <row r="384" spans="1:11" x14ac:dyDescent="0.25">
      <c r="A384" s="6" t="s">
        <v>295</v>
      </c>
      <c r="B384" s="6" t="s">
        <v>296</v>
      </c>
      <c r="C384" s="6" t="s">
        <v>16</v>
      </c>
      <c r="D384" s="6">
        <v>300.81922064000003</v>
      </c>
      <c r="E384" s="6">
        <v>30.180082639999998</v>
      </c>
      <c r="F384" s="6">
        <v>1189.83687975</v>
      </c>
      <c r="G384" s="6">
        <v>22399.19583728</v>
      </c>
      <c r="H384" s="6">
        <v>1.2576037539773399</v>
      </c>
      <c r="I384" s="6">
        <v>0.12617074514939899</v>
      </c>
      <c r="J384" s="6">
        <v>4.9742277884065302</v>
      </c>
      <c r="K384" s="6">
        <v>93.641997712466704</v>
      </c>
    </row>
    <row r="385" spans="1:11" x14ac:dyDescent="0.25">
      <c r="A385" s="6" t="s">
        <v>297</v>
      </c>
      <c r="B385" s="6" t="s">
        <v>298</v>
      </c>
      <c r="C385" s="6" t="s">
        <v>15</v>
      </c>
      <c r="D385" s="6">
        <v>0</v>
      </c>
      <c r="E385" s="6">
        <v>0</v>
      </c>
      <c r="F385" s="6">
        <v>0</v>
      </c>
      <c r="G385" s="6">
        <v>735.40928915999996</v>
      </c>
      <c r="H385" s="6">
        <v>0</v>
      </c>
      <c r="I385" s="6">
        <v>0</v>
      </c>
      <c r="J385" s="6">
        <v>0</v>
      </c>
      <c r="K385" s="6">
        <v>100</v>
      </c>
    </row>
    <row r="386" spans="1:11" x14ac:dyDescent="0.25">
      <c r="A386" s="6" t="s">
        <v>297</v>
      </c>
      <c r="B386" s="6" t="s">
        <v>298</v>
      </c>
      <c r="C386" s="6" t="s">
        <v>16</v>
      </c>
      <c r="D386" s="6">
        <v>503.22744144000001</v>
      </c>
      <c r="E386" s="6">
        <v>18.755401500000001</v>
      </c>
      <c r="F386" s="6">
        <v>128.23334204</v>
      </c>
      <c r="G386" s="6">
        <v>15886.294847159999</v>
      </c>
      <c r="H386" s="6">
        <v>3.0431294755099101</v>
      </c>
      <c r="I386" s="6">
        <v>0.113418129516846</v>
      </c>
      <c r="J386" s="6">
        <v>0.77545584912541998</v>
      </c>
      <c r="K386" s="6">
        <v>96.067996545847805</v>
      </c>
    </row>
    <row r="387" spans="1:11" x14ac:dyDescent="0.25">
      <c r="A387" s="6" t="s">
        <v>299</v>
      </c>
      <c r="B387" s="6" t="s">
        <v>300</v>
      </c>
      <c r="C387" s="6" t="s">
        <v>15</v>
      </c>
      <c r="D387" s="6">
        <v>0</v>
      </c>
      <c r="E387" s="6">
        <v>0</v>
      </c>
      <c r="F387" s="6">
        <v>0</v>
      </c>
      <c r="G387" s="6">
        <v>1018.15802106</v>
      </c>
      <c r="H387" s="6">
        <v>0</v>
      </c>
      <c r="I387" s="6">
        <v>0</v>
      </c>
      <c r="J387" s="6">
        <v>0</v>
      </c>
      <c r="K387" s="6">
        <v>100</v>
      </c>
    </row>
    <row r="388" spans="1:11" x14ac:dyDescent="0.25">
      <c r="A388" s="6" t="s">
        <v>299</v>
      </c>
      <c r="B388" s="6" t="s">
        <v>300</v>
      </c>
      <c r="C388" s="6" t="s">
        <v>16</v>
      </c>
      <c r="D388" s="6">
        <v>291.95429976000003</v>
      </c>
      <c r="E388" s="6">
        <v>240.21143104000001</v>
      </c>
      <c r="F388" s="6">
        <v>610.56988810999997</v>
      </c>
      <c r="G388" s="6">
        <v>13686.12115911</v>
      </c>
      <c r="H388" s="6">
        <v>1.9688254066405699</v>
      </c>
      <c r="I388" s="6">
        <v>1.61989177342418</v>
      </c>
      <c r="J388" s="6">
        <v>4.1174440973427897</v>
      </c>
      <c r="K388" s="6">
        <v>92.293838722592497</v>
      </c>
    </row>
    <row r="389" spans="1:11" x14ac:dyDescent="0.25">
      <c r="A389" s="6" t="s">
        <v>301</v>
      </c>
      <c r="B389" s="6" t="s">
        <v>302</v>
      </c>
      <c r="C389" s="6" t="s">
        <v>15</v>
      </c>
      <c r="D389" s="6">
        <v>0</v>
      </c>
      <c r="E389" s="6">
        <v>0</v>
      </c>
      <c r="F389" s="6">
        <v>58.298358239999999</v>
      </c>
      <c r="G389" s="6">
        <v>546.46096211999998</v>
      </c>
      <c r="H389" s="6">
        <v>0</v>
      </c>
      <c r="I389" s="6">
        <v>0</v>
      </c>
      <c r="J389" s="6">
        <v>9.63992720365124</v>
      </c>
      <c r="K389" s="6">
        <v>90.360072796348803</v>
      </c>
    </row>
    <row r="390" spans="1:11" x14ac:dyDescent="0.25">
      <c r="A390" s="6" t="s">
        <v>301</v>
      </c>
      <c r="B390" s="6" t="s">
        <v>302</v>
      </c>
      <c r="C390" s="6" t="s">
        <v>16</v>
      </c>
      <c r="D390" s="6">
        <v>44.985582719999996</v>
      </c>
      <c r="E390" s="6">
        <v>0</v>
      </c>
      <c r="F390" s="6">
        <v>320.75924615999998</v>
      </c>
      <c r="G390" s="6">
        <v>9110.6896556499996</v>
      </c>
      <c r="H390" s="6">
        <v>0.47471000610448599</v>
      </c>
      <c r="I390" s="6">
        <v>0</v>
      </c>
      <c r="J390" s="6">
        <v>3.3848094099487498</v>
      </c>
      <c r="K390" s="6">
        <v>96.140480583946797</v>
      </c>
    </row>
    <row r="391" spans="1:11" x14ac:dyDescent="0.25">
      <c r="A391" s="6" t="s">
        <v>303</v>
      </c>
      <c r="B391" s="6" t="s">
        <v>304</v>
      </c>
      <c r="C391" s="6" t="s">
        <v>15</v>
      </c>
      <c r="D391" s="6">
        <v>0</v>
      </c>
      <c r="E391" s="6">
        <v>0</v>
      </c>
      <c r="F391" s="6">
        <v>0</v>
      </c>
      <c r="G391" s="6">
        <v>766.68762651099996</v>
      </c>
      <c r="H391" s="6">
        <v>0</v>
      </c>
      <c r="I391" s="6">
        <v>0</v>
      </c>
      <c r="J391" s="6">
        <v>0</v>
      </c>
      <c r="K391" s="6">
        <v>100</v>
      </c>
    </row>
    <row r="392" spans="1:11" x14ac:dyDescent="0.25">
      <c r="A392" s="6" t="s">
        <v>303</v>
      </c>
      <c r="B392" s="6" t="s">
        <v>304</v>
      </c>
      <c r="C392" s="6" t="s">
        <v>16</v>
      </c>
      <c r="D392" s="6">
        <v>201.52618917800001</v>
      </c>
      <c r="E392" s="6">
        <v>3.7633220060000001</v>
      </c>
      <c r="F392" s="6">
        <v>3.7633220060000001</v>
      </c>
      <c r="G392" s="6">
        <v>6366.2389769040001</v>
      </c>
      <c r="H392" s="6">
        <v>3.0649010720501999</v>
      </c>
      <c r="I392" s="6">
        <v>5.7234296434156298E-2</v>
      </c>
      <c r="J392" s="6">
        <v>5.7234296434156298E-2</v>
      </c>
      <c r="K392" s="6">
        <v>96.820630335081503</v>
      </c>
    </row>
    <row r="393" spans="1:11" x14ac:dyDescent="0.25">
      <c r="A393" s="6" t="s">
        <v>305</v>
      </c>
      <c r="B393" s="6" t="s">
        <v>306</v>
      </c>
      <c r="C393" s="6" t="s">
        <v>15</v>
      </c>
      <c r="D393" s="6">
        <v>0</v>
      </c>
      <c r="E393" s="6">
        <v>0</v>
      </c>
      <c r="F393" s="6">
        <v>0</v>
      </c>
      <c r="G393" s="6">
        <v>524.93990352000003</v>
      </c>
      <c r="H393" s="6">
        <v>0</v>
      </c>
      <c r="I393" s="6">
        <v>0</v>
      </c>
      <c r="J393" s="6">
        <v>0</v>
      </c>
      <c r="K393" s="6">
        <v>100</v>
      </c>
    </row>
    <row r="394" spans="1:11" x14ac:dyDescent="0.25">
      <c r="A394" s="6" t="s">
        <v>305</v>
      </c>
      <c r="B394" s="6" t="s">
        <v>306</v>
      </c>
      <c r="C394" s="6" t="s">
        <v>16</v>
      </c>
      <c r="D394" s="6">
        <v>0</v>
      </c>
      <c r="E394" s="6">
        <v>29.061753530000001</v>
      </c>
      <c r="F394" s="6">
        <v>173.06351097000001</v>
      </c>
      <c r="G394" s="6">
        <v>7521.8177999199997</v>
      </c>
      <c r="H394" s="6">
        <v>0</v>
      </c>
      <c r="I394" s="6">
        <v>0.37625540850853301</v>
      </c>
      <c r="J394" s="6">
        <v>2.24061090982415</v>
      </c>
      <c r="K394" s="6">
        <v>97.383133681667303</v>
      </c>
    </row>
    <row r="395" spans="1:11" x14ac:dyDescent="0.25">
      <c r="A395" s="6" t="s">
        <v>307</v>
      </c>
      <c r="B395" s="6" t="s">
        <v>308</v>
      </c>
      <c r="C395" s="6" t="s">
        <v>15</v>
      </c>
      <c r="D395" s="6">
        <v>0</v>
      </c>
      <c r="E395" s="6">
        <v>0</v>
      </c>
      <c r="F395" s="6">
        <v>0</v>
      </c>
      <c r="G395" s="6">
        <v>529.56350239999995</v>
      </c>
      <c r="H395" s="6">
        <v>0</v>
      </c>
      <c r="I395" s="6">
        <v>0</v>
      </c>
      <c r="J395" s="6">
        <v>0</v>
      </c>
      <c r="K395" s="6">
        <v>100</v>
      </c>
    </row>
    <row r="396" spans="1:11" x14ac:dyDescent="0.25">
      <c r="A396" s="6" t="s">
        <v>307</v>
      </c>
      <c r="B396" s="6" t="s">
        <v>308</v>
      </c>
      <c r="C396" s="6" t="s">
        <v>16</v>
      </c>
      <c r="D396" s="6">
        <v>967.44903918</v>
      </c>
      <c r="E396" s="6">
        <v>35.80793765</v>
      </c>
      <c r="F396" s="6">
        <v>0</v>
      </c>
      <c r="G396" s="6">
        <v>5545.8762415000001</v>
      </c>
      <c r="H396" s="6">
        <v>14.7721691852635</v>
      </c>
      <c r="I396" s="6">
        <v>0.54675842521845797</v>
      </c>
      <c r="J396" s="6">
        <v>0</v>
      </c>
      <c r="K396" s="6">
        <v>84.681072389518107</v>
      </c>
    </row>
    <row r="397" spans="1:11" x14ac:dyDescent="0.25">
      <c r="A397" s="6" t="s">
        <v>309</v>
      </c>
      <c r="B397" s="6" t="s">
        <v>310</v>
      </c>
      <c r="C397" s="6" t="s">
        <v>15</v>
      </c>
      <c r="D397" s="6">
        <v>0</v>
      </c>
      <c r="E397" s="6">
        <v>0</v>
      </c>
      <c r="F397" s="6">
        <v>0</v>
      </c>
      <c r="G397" s="6">
        <v>734.95566072999998</v>
      </c>
      <c r="H397" s="6">
        <v>0</v>
      </c>
      <c r="I397" s="6">
        <v>0</v>
      </c>
      <c r="J397" s="6">
        <v>0</v>
      </c>
      <c r="K397" s="6">
        <v>100</v>
      </c>
    </row>
    <row r="398" spans="1:11" x14ac:dyDescent="0.25">
      <c r="A398" s="6" t="s">
        <v>309</v>
      </c>
      <c r="B398" s="6" t="s">
        <v>310</v>
      </c>
      <c r="C398" s="6" t="s">
        <v>16</v>
      </c>
      <c r="D398" s="6">
        <v>156.34556909</v>
      </c>
      <c r="E398" s="6">
        <v>66.609007899999995</v>
      </c>
      <c r="F398" s="6">
        <v>18.606872849999998</v>
      </c>
      <c r="G398" s="6">
        <v>12707.836454077</v>
      </c>
      <c r="H398" s="6">
        <v>1.2073578265960001</v>
      </c>
      <c r="I398" s="6">
        <v>0.51437918885674005</v>
      </c>
      <c r="J398" s="6">
        <v>0.143689096497465</v>
      </c>
      <c r="K398" s="6">
        <v>98.1345738880498</v>
      </c>
    </row>
    <row r="399" spans="1:11" x14ac:dyDescent="0.25">
      <c r="A399" s="6" t="s">
        <v>311</v>
      </c>
      <c r="B399" s="6" t="s">
        <v>312</v>
      </c>
      <c r="C399" s="6" t="s">
        <v>15</v>
      </c>
      <c r="D399" s="6">
        <v>0</v>
      </c>
      <c r="E399" s="6">
        <v>0</v>
      </c>
      <c r="F399" s="6">
        <v>0</v>
      </c>
      <c r="G399" s="6">
        <v>147.60238469699999</v>
      </c>
      <c r="H399" s="6">
        <v>0</v>
      </c>
      <c r="I399" s="6">
        <v>0</v>
      </c>
      <c r="J399" s="6">
        <v>0</v>
      </c>
      <c r="K399" s="6">
        <v>100</v>
      </c>
    </row>
    <row r="400" spans="1:11" x14ac:dyDescent="0.25">
      <c r="A400" s="6" t="s">
        <v>311</v>
      </c>
      <c r="B400" s="6" t="s">
        <v>312</v>
      </c>
      <c r="C400" s="6" t="s">
        <v>16</v>
      </c>
      <c r="D400" s="6">
        <v>48.714113525999998</v>
      </c>
      <c r="E400" s="6">
        <v>0</v>
      </c>
      <c r="F400" s="6">
        <v>44.729515945999999</v>
      </c>
      <c r="G400" s="6">
        <v>4304.8590514099997</v>
      </c>
      <c r="H400" s="6">
        <v>1.1075661922437601</v>
      </c>
      <c r="I400" s="6">
        <v>0</v>
      </c>
      <c r="J400" s="6">
        <v>1.0169722093121201</v>
      </c>
      <c r="K400" s="6">
        <v>97.875461598444105</v>
      </c>
    </row>
    <row r="401" spans="1:11" x14ac:dyDescent="0.25">
      <c r="A401" s="6" t="s">
        <v>313</v>
      </c>
      <c r="B401" s="6" t="s">
        <v>314</v>
      </c>
      <c r="C401" s="6" t="s">
        <v>15</v>
      </c>
      <c r="D401" s="6">
        <v>0</v>
      </c>
      <c r="E401" s="6">
        <v>0</v>
      </c>
      <c r="F401" s="6">
        <v>16.489042940000001</v>
      </c>
      <c r="G401" s="6">
        <v>595.46242296000003</v>
      </c>
      <c r="H401" s="6">
        <v>0</v>
      </c>
      <c r="I401" s="6">
        <v>0</v>
      </c>
      <c r="J401" s="6">
        <v>2.6945017470870001</v>
      </c>
      <c r="K401" s="6">
        <v>97.305498252912997</v>
      </c>
    </row>
    <row r="402" spans="1:11" x14ac:dyDescent="0.25">
      <c r="A402" s="6" t="s">
        <v>313</v>
      </c>
      <c r="B402" s="6" t="s">
        <v>314</v>
      </c>
      <c r="C402" s="6" t="s">
        <v>16</v>
      </c>
      <c r="D402" s="6">
        <v>123.26905124</v>
      </c>
      <c r="E402" s="6">
        <v>0</v>
      </c>
      <c r="F402" s="6">
        <v>601.31415145999995</v>
      </c>
      <c r="G402" s="6">
        <v>9176.0252499159997</v>
      </c>
      <c r="H402" s="6">
        <v>1.24506541017112</v>
      </c>
      <c r="I402" s="6">
        <v>0</v>
      </c>
      <c r="J402" s="6">
        <v>6.0735070408841096</v>
      </c>
      <c r="K402" s="6">
        <v>92.681427548944797</v>
      </c>
    </row>
    <row r="403" spans="1:11" x14ac:dyDescent="0.25">
      <c r="A403" s="6" t="s">
        <v>315</v>
      </c>
      <c r="B403" s="6" t="s">
        <v>316</v>
      </c>
      <c r="C403" s="6" t="s">
        <v>15</v>
      </c>
      <c r="D403" s="6">
        <v>0</v>
      </c>
      <c r="E403" s="6">
        <v>0</v>
      </c>
      <c r="F403" s="6">
        <v>0</v>
      </c>
      <c r="G403" s="6">
        <v>1148.0208452300001</v>
      </c>
      <c r="H403" s="6">
        <v>0</v>
      </c>
      <c r="I403" s="6">
        <v>0</v>
      </c>
      <c r="J403" s="6">
        <v>0</v>
      </c>
      <c r="K403" s="6">
        <v>100</v>
      </c>
    </row>
    <row r="404" spans="1:11" x14ac:dyDescent="0.25">
      <c r="A404" s="6" t="s">
        <v>315</v>
      </c>
      <c r="B404" s="6" t="s">
        <v>316</v>
      </c>
      <c r="C404" s="6" t="s">
        <v>16</v>
      </c>
      <c r="D404" s="6">
        <v>165.08770604</v>
      </c>
      <c r="E404" s="6">
        <v>0</v>
      </c>
      <c r="F404" s="6">
        <v>27.764000970000001</v>
      </c>
      <c r="G404" s="6">
        <v>12162.90086681</v>
      </c>
      <c r="H404" s="6">
        <v>1.33612020031703</v>
      </c>
      <c r="I404" s="6">
        <v>0</v>
      </c>
      <c r="J404" s="6">
        <v>0.22470505785967099</v>
      </c>
      <c r="K404" s="6">
        <v>98.439174741823294</v>
      </c>
    </row>
    <row r="405" spans="1:11" x14ac:dyDescent="0.25">
      <c r="A405" s="6" t="s">
        <v>317</v>
      </c>
      <c r="B405" s="6" t="s">
        <v>318</v>
      </c>
      <c r="C405" s="6" t="s">
        <v>15</v>
      </c>
      <c r="D405" s="6">
        <v>0</v>
      </c>
      <c r="E405" s="6">
        <v>0</v>
      </c>
      <c r="F405" s="6">
        <v>0</v>
      </c>
      <c r="G405" s="6">
        <v>496.59576135999998</v>
      </c>
      <c r="H405" s="6">
        <v>0</v>
      </c>
      <c r="I405" s="6">
        <v>0</v>
      </c>
      <c r="J405" s="6">
        <v>0</v>
      </c>
      <c r="K405" s="6">
        <v>100</v>
      </c>
    </row>
    <row r="406" spans="1:11" x14ac:dyDescent="0.25">
      <c r="A406" s="6" t="s">
        <v>317</v>
      </c>
      <c r="B406" s="6" t="s">
        <v>318</v>
      </c>
      <c r="C406" s="6" t="s">
        <v>16</v>
      </c>
      <c r="D406" s="6">
        <v>138.77843035999999</v>
      </c>
      <c r="E406" s="6">
        <v>0</v>
      </c>
      <c r="F406" s="6">
        <v>1917.13429823</v>
      </c>
      <c r="G406" s="6">
        <v>20563.55184</v>
      </c>
      <c r="H406" s="6">
        <v>0.61353543510800601</v>
      </c>
      <c r="I406" s="6">
        <v>0</v>
      </c>
      <c r="J406" s="6">
        <v>8.4755953988945603</v>
      </c>
      <c r="K406" s="6">
        <v>90.910869165997397</v>
      </c>
    </row>
    <row r="407" spans="1:11" x14ac:dyDescent="0.25">
      <c r="A407" s="6" t="s">
        <v>319</v>
      </c>
      <c r="B407" s="6" t="s">
        <v>320</v>
      </c>
      <c r="C407" s="6" t="s">
        <v>15</v>
      </c>
      <c r="D407" s="6">
        <v>0</v>
      </c>
      <c r="E407" s="6">
        <v>0</v>
      </c>
      <c r="F407" s="6">
        <v>755.28556721999996</v>
      </c>
      <c r="G407" s="6">
        <v>1827.1957546000001</v>
      </c>
      <c r="H407" s="6">
        <v>0</v>
      </c>
      <c r="I407" s="6">
        <v>0</v>
      </c>
      <c r="J407" s="6">
        <v>29.2465064834511</v>
      </c>
      <c r="K407" s="6">
        <v>70.7534935165489</v>
      </c>
    </row>
    <row r="408" spans="1:11" x14ac:dyDescent="0.25">
      <c r="A408" s="6" t="s">
        <v>319</v>
      </c>
      <c r="B408" s="6" t="s">
        <v>320</v>
      </c>
      <c r="C408" s="6" t="s">
        <v>16</v>
      </c>
      <c r="D408" s="6">
        <v>205.40679875000001</v>
      </c>
      <c r="E408" s="6">
        <v>118.5160241</v>
      </c>
      <c r="F408" s="6">
        <v>4432.1673373000003</v>
      </c>
      <c r="G408" s="6">
        <v>13733.57383008</v>
      </c>
      <c r="H408" s="6">
        <v>1.1109276991649899</v>
      </c>
      <c r="I408" s="6">
        <v>0.64098527784293002</v>
      </c>
      <c r="J408" s="6">
        <v>23.9710539880117</v>
      </c>
      <c r="K408" s="6">
        <v>74.277033034980306</v>
      </c>
    </row>
    <row r="409" spans="1:11" x14ac:dyDescent="0.25">
      <c r="A409" t="s">
        <v>19</v>
      </c>
    </row>
    <row r="410" spans="1:11" x14ac:dyDescent="0.25">
      <c r="A410" t="s">
        <v>20</v>
      </c>
    </row>
    <row r="411" spans="1:11" x14ac:dyDescent="0.25">
      <c r="A411" t="s">
        <v>21</v>
      </c>
    </row>
    <row r="412" spans="1:11" x14ac:dyDescent="0.25">
      <c r="A412" t="s">
        <v>22</v>
      </c>
    </row>
    <row r="413" spans="1:11" x14ac:dyDescent="0.25">
      <c r="A413" t="s">
        <v>23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826</v>
      </c>
    </row>
    <row r="418" spans="1:11" x14ac:dyDescent="0.25">
      <c r="A418" s="5" t="s">
        <v>25</v>
      </c>
      <c r="B418" s="5" t="s">
        <v>102</v>
      </c>
      <c r="C418" s="5" t="s">
        <v>11</v>
      </c>
      <c r="D418" s="5" t="s">
        <v>816</v>
      </c>
      <c r="E418" s="5" t="s">
        <v>813</v>
      </c>
      <c r="F418" s="5" t="s">
        <v>814</v>
      </c>
      <c r="G418" s="5" t="s">
        <v>815</v>
      </c>
      <c r="H418" s="5" t="s">
        <v>820</v>
      </c>
      <c r="I418" s="5" t="s">
        <v>817</v>
      </c>
      <c r="J418" s="5" t="s">
        <v>818</v>
      </c>
      <c r="K418" s="5" t="s">
        <v>819</v>
      </c>
    </row>
    <row r="419" spans="1:11" x14ac:dyDescent="0.25">
      <c r="A419" s="6" t="s">
        <v>103</v>
      </c>
      <c r="B419" s="6" t="s">
        <v>104</v>
      </c>
      <c r="C419" s="6" t="s">
        <v>15</v>
      </c>
      <c r="D419" s="6">
        <v>22.128755523999999</v>
      </c>
      <c r="E419" s="6">
        <v>0</v>
      </c>
      <c r="F419" s="6">
        <v>0</v>
      </c>
      <c r="G419" s="6">
        <v>0</v>
      </c>
      <c r="H419" s="6">
        <v>100</v>
      </c>
      <c r="I419" s="6">
        <v>0</v>
      </c>
      <c r="J419" s="6">
        <v>0</v>
      </c>
      <c r="K419" s="6">
        <v>0</v>
      </c>
    </row>
    <row r="420" spans="1:11" x14ac:dyDescent="0.25">
      <c r="A420" s="6" t="s">
        <v>103</v>
      </c>
      <c r="B420" s="6" t="s">
        <v>104</v>
      </c>
      <c r="C420" s="6" t="s">
        <v>16</v>
      </c>
      <c r="D420" s="6">
        <v>200.60770632399999</v>
      </c>
      <c r="E420" s="6">
        <v>0</v>
      </c>
      <c r="F420" s="6">
        <v>0</v>
      </c>
      <c r="G420" s="6">
        <v>0</v>
      </c>
      <c r="H420" s="6">
        <v>100</v>
      </c>
      <c r="I420" s="6">
        <v>0</v>
      </c>
      <c r="J420" s="6">
        <v>0</v>
      </c>
      <c r="K420" s="6">
        <v>0</v>
      </c>
    </row>
    <row r="421" spans="1:11" x14ac:dyDescent="0.25">
      <c r="A421" s="6" t="s">
        <v>105</v>
      </c>
      <c r="B421" s="6" t="s">
        <v>106</v>
      </c>
      <c r="C421" s="6" t="s">
        <v>15</v>
      </c>
      <c r="D421" s="6">
        <v>2.4264786580000002</v>
      </c>
      <c r="E421" s="6">
        <v>0</v>
      </c>
      <c r="F421" s="6">
        <v>0</v>
      </c>
      <c r="G421" s="6">
        <v>0</v>
      </c>
      <c r="H421" s="6">
        <v>100</v>
      </c>
      <c r="I421" s="6">
        <v>0</v>
      </c>
      <c r="J421" s="6">
        <v>0</v>
      </c>
      <c r="K421" s="6">
        <v>0</v>
      </c>
    </row>
    <row r="422" spans="1:11" x14ac:dyDescent="0.25">
      <c r="A422" s="6" t="s">
        <v>105</v>
      </c>
      <c r="B422" s="6" t="s">
        <v>106</v>
      </c>
      <c r="C422" s="6" t="s">
        <v>16</v>
      </c>
      <c r="D422" s="6">
        <v>217.32883369699999</v>
      </c>
      <c r="E422" s="6">
        <v>0</v>
      </c>
      <c r="F422" s="6">
        <v>1.455017301</v>
      </c>
      <c r="G422" s="6">
        <v>1.455017301</v>
      </c>
      <c r="H422" s="6">
        <v>98.678691629467806</v>
      </c>
      <c r="I422" s="6">
        <v>0</v>
      </c>
      <c r="J422" s="6">
        <v>0.66065418526608299</v>
      </c>
      <c r="K422" s="6">
        <v>0.66065418526608299</v>
      </c>
    </row>
    <row r="423" spans="1:11" x14ac:dyDescent="0.25">
      <c r="A423" s="6" t="s">
        <v>107</v>
      </c>
      <c r="B423" s="6" t="s">
        <v>108</v>
      </c>
      <c r="C423" s="6" t="s">
        <v>15</v>
      </c>
      <c r="D423" s="6">
        <v>5.2454463000000002</v>
      </c>
      <c r="E423" s="6">
        <v>0</v>
      </c>
      <c r="F423" s="6">
        <v>0</v>
      </c>
      <c r="G423" s="6">
        <v>0</v>
      </c>
      <c r="H423" s="6">
        <v>100</v>
      </c>
      <c r="I423" s="6">
        <v>0</v>
      </c>
      <c r="J423" s="6">
        <v>0</v>
      </c>
      <c r="K423" s="6">
        <v>0</v>
      </c>
    </row>
    <row r="424" spans="1:11" x14ac:dyDescent="0.25">
      <c r="A424" s="6" t="s">
        <v>107</v>
      </c>
      <c r="B424" s="6" t="s">
        <v>108</v>
      </c>
      <c r="C424" s="6" t="s">
        <v>16</v>
      </c>
      <c r="D424" s="6">
        <v>103.14923727</v>
      </c>
      <c r="E424" s="6">
        <v>0</v>
      </c>
      <c r="F424" s="6">
        <v>0</v>
      </c>
      <c r="G424" s="6">
        <v>6.8916982009999996</v>
      </c>
      <c r="H424" s="6">
        <v>93.737150478136201</v>
      </c>
      <c r="I424" s="6">
        <v>0</v>
      </c>
      <c r="J424" s="6">
        <v>0</v>
      </c>
      <c r="K424" s="6">
        <v>6.2628495218638198</v>
      </c>
    </row>
    <row r="425" spans="1:11" x14ac:dyDescent="0.25">
      <c r="A425" s="6" t="s">
        <v>109</v>
      </c>
      <c r="B425" s="6" t="s">
        <v>110</v>
      </c>
      <c r="C425" s="6" t="s">
        <v>15</v>
      </c>
      <c r="D425" s="6">
        <v>2</v>
      </c>
      <c r="E425" s="6">
        <v>0</v>
      </c>
      <c r="F425" s="6">
        <v>0</v>
      </c>
      <c r="G425" s="6">
        <v>0</v>
      </c>
      <c r="H425" s="6">
        <v>100</v>
      </c>
      <c r="I425" s="6">
        <v>0</v>
      </c>
      <c r="J425" s="6">
        <v>0</v>
      </c>
      <c r="K425" s="6">
        <v>0</v>
      </c>
    </row>
    <row r="426" spans="1:11" x14ac:dyDescent="0.25">
      <c r="A426" s="6" t="s">
        <v>109</v>
      </c>
      <c r="B426" s="6" t="s">
        <v>110</v>
      </c>
      <c r="C426" s="6" t="s">
        <v>16</v>
      </c>
      <c r="D426" s="6">
        <v>11</v>
      </c>
      <c r="E426" s="6">
        <v>0</v>
      </c>
      <c r="F426" s="6">
        <v>0</v>
      </c>
      <c r="G426" s="6">
        <v>0</v>
      </c>
      <c r="H426" s="6">
        <v>100</v>
      </c>
      <c r="I426" s="6">
        <v>0</v>
      </c>
      <c r="J426" s="6">
        <v>0</v>
      </c>
      <c r="K426" s="6">
        <v>0</v>
      </c>
    </row>
    <row r="427" spans="1:11" x14ac:dyDescent="0.25">
      <c r="A427" s="6" t="s">
        <v>111</v>
      </c>
      <c r="B427" s="6" t="s">
        <v>112</v>
      </c>
      <c r="C427" s="6" t="s">
        <v>15</v>
      </c>
      <c r="D427" s="6">
        <v>66.387876216999999</v>
      </c>
      <c r="E427" s="6">
        <v>0</v>
      </c>
      <c r="F427" s="6">
        <v>0</v>
      </c>
      <c r="G427" s="6">
        <v>0</v>
      </c>
      <c r="H427" s="6">
        <v>100</v>
      </c>
      <c r="I427" s="6">
        <v>0</v>
      </c>
      <c r="J427" s="6">
        <v>0</v>
      </c>
      <c r="K427" s="6">
        <v>0</v>
      </c>
    </row>
    <row r="428" spans="1:11" x14ac:dyDescent="0.25">
      <c r="A428" s="6" t="s">
        <v>111</v>
      </c>
      <c r="B428" s="6" t="s">
        <v>112</v>
      </c>
      <c r="C428" s="6" t="s">
        <v>16</v>
      </c>
      <c r="D428" s="6">
        <v>869.83279814299999</v>
      </c>
      <c r="E428" s="6">
        <v>0</v>
      </c>
      <c r="F428" s="6">
        <v>0</v>
      </c>
      <c r="G428" s="6">
        <v>0</v>
      </c>
      <c r="H428" s="6">
        <v>100</v>
      </c>
      <c r="I428" s="6">
        <v>0</v>
      </c>
      <c r="J428" s="6">
        <v>0</v>
      </c>
      <c r="K428" s="6">
        <v>0</v>
      </c>
    </row>
    <row r="429" spans="1:11" x14ac:dyDescent="0.25">
      <c r="A429" s="6" t="s">
        <v>123</v>
      </c>
      <c r="B429" s="6" t="s">
        <v>124</v>
      </c>
      <c r="C429" s="6" t="s">
        <v>15</v>
      </c>
      <c r="D429" s="6">
        <v>32.840653672000002</v>
      </c>
      <c r="E429" s="6">
        <v>0</v>
      </c>
      <c r="F429" s="6">
        <v>0</v>
      </c>
      <c r="G429" s="6">
        <v>0</v>
      </c>
      <c r="H429" s="6">
        <v>100</v>
      </c>
      <c r="I429" s="6">
        <v>0</v>
      </c>
      <c r="J429" s="6">
        <v>0</v>
      </c>
      <c r="K429" s="6">
        <v>0</v>
      </c>
    </row>
    <row r="430" spans="1:11" x14ac:dyDescent="0.25">
      <c r="A430" s="6" t="s">
        <v>123</v>
      </c>
      <c r="B430" s="6" t="s">
        <v>124</v>
      </c>
      <c r="C430" s="6" t="s">
        <v>16</v>
      </c>
      <c r="D430" s="6">
        <v>1195.1339414649999</v>
      </c>
      <c r="E430" s="6">
        <v>10.483737033000001</v>
      </c>
      <c r="F430" s="6">
        <v>4.2193189200000001</v>
      </c>
      <c r="G430" s="6">
        <v>12.001125323</v>
      </c>
      <c r="H430" s="6">
        <v>97.814425595422307</v>
      </c>
      <c r="I430" s="6">
        <v>0.85802994994798498</v>
      </c>
      <c r="J430" s="6">
        <v>0.34532552565430102</v>
      </c>
      <c r="K430" s="6">
        <v>0.98221892897541796</v>
      </c>
    </row>
    <row r="431" spans="1:11" x14ac:dyDescent="0.25">
      <c r="A431" s="6" t="s">
        <v>139</v>
      </c>
      <c r="B431" s="6" t="s">
        <v>140</v>
      </c>
      <c r="C431" s="6" t="s">
        <v>15</v>
      </c>
      <c r="D431" s="6">
        <v>51.580537866999997</v>
      </c>
      <c r="E431" s="6">
        <v>0</v>
      </c>
      <c r="F431" s="6">
        <v>0</v>
      </c>
      <c r="G431" s="6">
        <v>0</v>
      </c>
      <c r="H431" s="6">
        <v>100</v>
      </c>
      <c r="I431" s="6">
        <v>0</v>
      </c>
      <c r="J431" s="6">
        <v>0</v>
      </c>
      <c r="K431" s="6">
        <v>0</v>
      </c>
    </row>
    <row r="432" spans="1:11" x14ac:dyDescent="0.25">
      <c r="A432" s="6" t="s">
        <v>139</v>
      </c>
      <c r="B432" s="6" t="s">
        <v>140</v>
      </c>
      <c r="C432" s="6" t="s">
        <v>16</v>
      </c>
      <c r="D432" s="6">
        <v>1500.8550666589999</v>
      </c>
      <c r="E432" s="6">
        <v>0</v>
      </c>
      <c r="F432" s="6">
        <v>0</v>
      </c>
      <c r="G432" s="6">
        <v>0</v>
      </c>
      <c r="H432" s="6">
        <v>100</v>
      </c>
      <c r="I432" s="6">
        <v>0</v>
      </c>
      <c r="J432" s="6">
        <v>0</v>
      </c>
      <c r="K432" s="6">
        <v>0</v>
      </c>
    </row>
    <row r="433" spans="1:11" x14ac:dyDescent="0.25">
      <c r="A433" s="6" t="s">
        <v>141</v>
      </c>
      <c r="B433" s="6" t="s">
        <v>142</v>
      </c>
      <c r="C433" s="6" t="s">
        <v>15</v>
      </c>
      <c r="D433" s="6">
        <v>66.642996244000003</v>
      </c>
      <c r="E433" s="6">
        <v>0</v>
      </c>
      <c r="F433" s="6">
        <v>0</v>
      </c>
      <c r="G433" s="6">
        <v>0</v>
      </c>
      <c r="H433" s="6">
        <v>100</v>
      </c>
      <c r="I433" s="6">
        <v>0</v>
      </c>
      <c r="J433" s="6">
        <v>0</v>
      </c>
      <c r="K433" s="6">
        <v>0</v>
      </c>
    </row>
    <row r="434" spans="1:11" x14ac:dyDescent="0.25">
      <c r="A434" s="6" t="s">
        <v>141</v>
      </c>
      <c r="B434" s="6" t="s">
        <v>142</v>
      </c>
      <c r="C434" s="6" t="s">
        <v>16</v>
      </c>
      <c r="D434" s="6">
        <v>630.95982702200001</v>
      </c>
      <c r="E434" s="6">
        <v>2.9792559779999999</v>
      </c>
      <c r="F434" s="6">
        <v>2.9792559779999999</v>
      </c>
      <c r="G434" s="6">
        <v>0</v>
      </c>
      <c r="H434" s="6">
        <v>99.064477878661606</v>
      </c>
      <c r="I434" s="6">
        <v>0.467761060669177</v>
      </c>
      <c r="J434" s="6">
        <v>0.467761060669177</v>
      </c>
      <c r="K434" s="6">
        <v>0</v>
      </c>
    </row>
    <row r="435" spans="1:11" x14ac:dyDescent="0.25">
      <c r="A435" t="s">
        <v>19</v>
      </c>
    </row>
    <row r="436" spans="1:11" x14ac:dyDescent="0.25">
      <c r="A436" t="s">
        <v>20</v>
      </c>
    </row>
    <row r="437" spans="1:11" x14ac:dyDescent="0.25">
      <c r="A437" t="s">
        <v>21</v>
      </c>
    </row>
    <row r="438" spans="1:11" x14ac:dyDescent="0.25">
      <c r="A438" t="s">
        <v>22</v>
      </c>
    </row>
    <row r="439" spans="1:11" x14ac:dyDescent="0.25">
      <c r="A439" t="s">
        <v>23</v>
      </c>
    </row>
    <row r="442" spans="1:11" x14ac:dyDescent="0.25">
      <c r="K442" s="7" t="str">
        <f>HYPERLINK("#'Indice'!A1", "Ir al índice")</f>
        <v>Ir al índice</v>
      </c>
    </row>
    <row r="443" spans="1:11" ht="17.25" x14ac:dyDescent="0.3">
      <c r="A443" s="8" t="s">
        <v>827</v>
      </c>
    </row>
    <row r="444" spans="1:11" x14ac:dyDescent="0.25">
      <c r="A444" s="5" t="s">
        <v>25</v>
      </c>
      <c r="B444" s="5" t="s">
        <v>10</v>
      </c>
      <c r="C444" s="5" t="s">
        <v>11</v>
      </c>
      <c r="D444" s="5" t="s">
        <v>813</v>
      </c>
      <c r="E444" s="5" t="s">
        <v>814</v>
      </c>
      <c r="F444" s="5" t="s">
        <v>815</v>
      </c>
      <c r="G444" s="5" t="s">
        <v>816</v>
      </c>
      <c r="H444" s="5" t="s">
        <v>817</v>
      </c>
      <c r="I444" s="5" t="s">
        <v>818</v>
      </c>
      <c r="J444" s="5" t="s">
        <v>819</v>
      </c>
      <c r="K444" s="5" t="s">
        <v>820</v>
      </c>
    </row>
    <row r="445" spans="1:11" x14ac:dyDescent="0.25">
      <c r="A445" s="6" t="s">
        <v>13</v>
      </c>
      <c r="B445" s="6" t="s">
        <v>14</v>
      </c>
      <c r="C445" s="6" t="s">
        <v>15</v>
      </c>
      <c r="D445" s="6">
        <v>0</v>
      </c>
      <c r="E445" s="6">
        <v>0</v>
      </c>
      <c r="F445" s="6">
        <v>0</v>
      </c>
      <c r="G445" s="6">
        <v>249.252744482</v>
      </c>
      <c r="H445" s="6">
        <v>0</v>
      </c>
      <c r="I445" s="6">
        <v>0</v>
      </c>
      <c r="J445" s="6">
        <v>0</v>
      </c>
      <c r="K445" s="6">
        <v>100</v>
      </c>
    </row>
    <row r="446" spans="1:11" x14ac:dyDescent="0.25">
      <c r="A446" s="6" t="s">
        <v>13</v>
      </c>
      <c r="B446" s="6" t="s">
        <v>14</v>
      </c>
      <c r="C446" s="6" t="s">
        <v>16</v>
      </c>
      <c r="D446" s="6">
        <v>13.462993011</v>
      </c>
      <c r="E446" s="6">
        <v>8.6535921990000002</v>
      </c>
      <c r="F446" s="6">
        <v>20.347840824999999</v>
      </c>
      <c r="G446" s="6">
        <v>4728.8674105800001</v>
      </c>
      <c r="H446" s="6">
        <v>0.28216425669004103</v>
      </c>
      <c r="I446" s="6">
        <v>0.18136638773670499</v>
      </c>
      <c r="J446" s="6">
        <v>0.426460399774577</v>
      </c>
      <c r="K446" s="6">
        <v>99.110008955798705</v>
      </c>
    </row>
    <row r="447" spans="1:11" x14ac:dyDescent="0.25">
      <c r="A447" t="s">
        <v>19</v>
      </c>
    </row>
    <row r="448" spans="1:11" x14ac:dyDescent="0.25">
      <c r="A448" t="s">
        <v>20</v>
      </c>
    </row>
    <row r="449" spans="1:1" x14ac:dyDescent="0.25">
      <c r="A449" t="s">
        <v>21</v>
      </c>
    </row>
    <row r="450" spans="1:1" x14ac:dyDescent="0.25">
      <c r="A450" t="s">
        <v>22</v>
      </c>
    </row>
    <row r="451" spans="1:1" x14ac:dyDescent="0.25">
      <c r="A451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K44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828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829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830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831</v>
      </c>
      <c r="E16" s="5" t="s">
        <v>832</v>
      </c>
      <c r="F16" s="5" t="s">
        <v>833</v>
      </c>
      <c r="G16" s="5" t="s">
        <v>834</v>
      </c>
      <c r="H16" s="5" t="s">
        <v>835</v>
      </c>
      <c r="I16" s="5" t="s">
        <v>836</v>
      </c>
      <c r="J16" s="5" t="s">
        <v>837</v>
      </c>
      <c r="K16" s="5" t="s">
        <v>838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10186.884635872</v>
      </c>
      <c r="E17" s="6">
        <v>7273.8051829890001</v>
      </c>
      <c r="F17" s="6">
        <v>3977.5318859190002</v>
      </c>
      <c r="G17" s="6">
        <v>1533.697206934</v>
      </c>
      <c r="H17" s="6">
        <v>44.344944255733999</v>
      </c>
      <c r="I17" s="6">
        <v>31.663898914774101</v>
      </c>
      <c r="J17" s="6">
        <v>17.314756774153299</v>
      </c>
      <c r="K17" s="6">
        <v>6.6764000553385499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693176.68477854005</v>
      </c>
      <c r="E18" s="6">
        <v>397898.65316954098</v>
      </c>
      <c r="F18" s="6">
        <v>170195.590064702</v>
      </c>
      <c r="G18" s="6">
        <v>37380.175796557</v>
      </c>
      <c r="H18" s="6">
        <v>53.376667739721697</v>
      </c>
      <c r="I18" s="6">
        <v>30.6393805081583</v>
      </c>
      <c r="J18" s="6">
        <v>13.1055669660209</v>
      </c>
      <c r="K18" s="6">
        <v>2.8783847860991698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51.122591952000001</v>
      </c>
      <c r="E19" s="6">
        <v>80.655030909999994</v>
      </c>
      <c r="F19" s="6">
        <v>51.759933830000001</v>
      </c>
      <c r="G19" s="6">
        <v>7.8859517529999996</v>
      </c>
      <c r="H19" s="6">
        <v>26.706537962493002</v>
      </c>
      <c r="I19" s="6">
        <v>42.134339489015197</v>
      </c>
      <c r="J19" s="6">
        <v>27.039486555472699</v>
      </c>
      <c r="K19" s="6">
        <v>4.1196359930190098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2521.9572709109998</v>
      </c>
      <c r="E20" s="6">
        <v>2160.0616030589999</v>
      </c>
      <c r="F20" s="6">
        <v>1258.469600466</v>
      </c>
      <c r="G20" s="6">
        <v>283.35578695700002</v>
      </c>
      <c r="H20" s="6">
        <v>40.520892956060997</v>
      </c>
      <c r="I20" s="6">
        <v>34.706228374929502</v>
      </c>
      <c r="J20" s="6">
        <v>20.220133210472301</v>
      </c>
      <c r="K20" s="6">
        <v>4.5527454585372302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10135.76204392</v>
      </c>
      <c r="E21" s="6">
        <v>7193.1501520789998</v>
      </c>
      <c r="F21" s="6">
        <v>3925.771952089</v>
      </c>
      <c r="G21" s="6">
        <v>1525.811255181</v>
      </c>
      <c r="H21" s="6">
        <v>44.493159013853202</v>
      </c>
      <c r="I21" s="6">
        <v>31.575916259691098</v>
      </c>
      <c r="J21" s="6">
        <v>17.2330402943109</v>
      </c>
      <c r="K21" s="6">
        <v>6.6978844321447299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690654.72750762897</v>
      </c>
      <c r="E22" s="6">
        <v>395738.59156648198</v>
      </c>
      <c r="F22" s="6">
        <v>168937.12046423601</v>
      </c>
      <c r="G22" s="6">
        <v>37096.8200096</v>
      </c>
      <c r="H22" s="6">
        <v>53.438576322600902</v>
      </c>
      <c r="I22" s="6">
        <v>30.6197960962925</v>
      </c>
      <c r="J22" s="6">
        <v>13.071305887135599</v>
      </c>
      <c r="K22" s="6">
        <v>2.8703216939710301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839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831</v>
      </c>
      <c r="E32" s="5" t="s">
        <v>832</v>
      </c>
      <c r="F32" s="5" t="s">
        <v>833</v>
      </c>
      <c r="G32" s="5" t="s">
        <v>834</v>
      </c>
      <c r="H32" s="5" t="s">
        <v>835</v>
      </c>
      <c r="I32" s="5" t="s">
        <v>836</v>
      </c>
      <c r="J32" s="5" t="s">
        <v>837</v>
      </c>
      <c r="K32" s="5" t="s">
        <v>838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10186.884635872</v>
      </c>
      <c r="E33" s="6">
        <v>7273.8051829890001</v>
      </c>
      <c r="F33" s="6">
        <v>3977.5318859190002</v>
      </c>
      <c r="G33" s="6">
        <v>1533.697206934</v>
      </c>
      <c r="H33" s="6">
        <v>44.344944255733999</v>
      </c>
      <c r="I33" s="6">
        <v>31.663898914774101</v>
      </c>
      <c r="J33" s="6">
        <v>17.314756774153299</v>
      </c>
      <c r="K33" s="6">
        <v>6.6764000553385499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693176.68477854005</v>
      </c>
      <c r="E34" s="6">
        <v>397898.65316954098</v>
      </c>
      <c r="F34" s="6">
        <v>170195.590064702</v>
      </c>
      <c r="G34" s="6">
        <v>37380.175796557</v>
      </c>
      <c r="H34" s="6">
        <v>53.376667739721697</v>
      </c>
      <c r="I34" s="6">
        <v>30.6393805081583</v>
      </c>
      <c r="J34" s="6">
        <v>13.1055669660209</v>
      </c>
      <c r="K34" s="6">
        <v>2.8783847860991698</v>
      </c>
    </row>
    <row r="35" spans="1:11" x14ac:dyDescent="0.25">
      <c r="A35" t="s">
        <v>19</v>
      </c>
    </row>
    <row r="36" spans="1:11" x14ac:dyDescent="0.25">
      <c r="A36" t="s">
        <v>20</v>
      </c>
    </row>
    <row r="37" spans="1:11" x14ac:dyDescent="0.25">
      <c r="A37" t="s">
        <v>21</v>
      </c>
    </row>
    <row r="38" spans="1:11" x14ac:dyDescent="0.25">
      <c r="A38" t="s">
        <v>22</v>
      </c>
    </row>
    <row r="39" spans="1:11" x14ac:dyDescent="0.25">
      <c r="A39" t="s">
        <v>23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840</v>
      </c>
    </row>
    <row r="44" spans="1:11" x14ac:dyDescent="0.25">
      <c r="A44" s="5" t="s">
        <v>25</v>
      </c>
      <c r="B44" s="5" t="s">
        <v>10</v>
      </c>
      <c r="C44" s="5" t="s">
        <v>11</v>
      </c>
      <c r="D44" s="5" t="s">
        <v>831</v>
      </c>
      <c r="E44" s="5" t="s">
        <v>832</v>
      </c>
      <c r="F44" s="5" t="s">
        <v>833</v>
      </c>
      <c r="G44" s="5" t="s">
        <v>834</v>
      </c>
      <c r="H44" s="5" t="s">
        <v>835</v>
      </c>
      <c r="I44" s="5" t="s">
        <v>836</v>
      </c>
      <c r="J44" s="5" t="s">
        <v>837</v>
      </c>
      <c r="K44" s="5" t="s">
        <v>838</v>
      </c>
    </row>
    <row r="45" spans="1:11" x14ac:dyDescent="0.25">
      <c r="A45" s="6" t="s">
        <v>13</v>
      </c>
      <c r="B45" s="6" t="s">
        <v>14</v>
      </c>
      <c r="C45" s="6" t="s">
        <v>15</v>
      </c>
      <c r="D45" s="6">
        <v>10135.76204392</v>
      </c>
      <c r="E45" s="6">
        <v>7193.1501520789998</v>
      </c>
      <c r="F45" s="6">
        <v>3925.771952089</v>
      </c>
      <c r="G45" s="6">
        <v>1525.811255181</v>
      </c>
      <c r="H45" s="6">
        <v>44.493159013853202</v>
      </c>
      <c r="I45" s="6">
        <v>31.575916259691098</v>
      </c>
      <c r="J45" s="6">
        <v>17.2330402943109</v>
      </c>
      <c r="K45" s="6">
        <v>6.6978844321447299</v>
      </c>
    </row>
    <row r="46" spans="1:11" x14ac:dyDescent="0.25">
      <c r="A46" s="6" t="s">
        <v>13</v>
      </c>
      <c r="B46" s="6" t="s">
        <v>14</v>
      </c>
      <c r="C46" s="6" t="s">
        <v>16</v>
      </c>
      <c r="D46" s="6">
        <v>690654.72750762897</v>
      </c>
      <c r="E46" s="6">
        <v>395738.59156648198</v>
      </c>
      <c r="F46" s="6">
        <v>168937.12046423601</v>
      </c>
      <c r="G46" s="6">
        <v>37096.8200096</v>
      </c>
      <c r="H46" s="6">
        <v>53.438576322600902</v>
      </c>
      <c r="I46" s="6">
        <v>30.6197960962925</v>
      </c>
      <c r="J46" s="6">
        <v>13.071305887135599</v>
      </c>
      <c r="K46" s="6">
        <v>2.8703216939710301</v>
      </c>
    </row>
    <row r="47" spans="1:11" x14ac:dyDescent="0.25">
      <c r="A47" s="6" t="s">
        <v>27</v>
      </c>
      <c r="B47" s="6" t="s">
        <v>28</v>
      </c>
      <c r="C47" s="6" t="s">
        <v>15</v>
      </c>
      <c r="D47" s="6">
        <v>33.111085873999997</v>
      </c>
      <c r="E47" s="6">
        <v>0</v>
      </c>
      <c r="F47" s="6">
        <v>0</v>
      </c>
      <c r="G47" s="6">
        <v>0</v>
      </c>
      <c r="H47" s="6">
        <v>100</v>
      </c>
      <c r="I47" s="6">
        <v>0</v>
      </c>
      <c r="J47" s="6">
        <v>0</v>
      </c>
      <c r="K47" s="6">
        <v>0</v>
      </c>
    </row>
    <row r="48" spans="1:11" x14ac:dyDescent="0.25">
      <c r="A48" s="6" t="s">
        <v>27</v>
      </c>
      <c r="B48" s="6" t="s">
        <v>28</v>
      </c>
      <c r="C48" s="6" t="s">
        <v>16</v>
      </c>
      <c r="D48" s="6">
        <v>1143.374328572</v>
      </c>
      <c r="E48" s="6">
        <v>348.85678200199999</v>
      </c>
      <c r="F48" s="6">
        <v>101.90839361499999</v>
      </c>
      <c r="G48" s="6">
        <v>11.280261703000001</v>
      </c>
      <c r="H48" s="6">
        <v>71.219649394108501</v>
      </c>
      <c r="I48" s="6">
        <v>21.7299418764892</v>
      </c>
      <c r="J48" s="6">
        <v>6.3477724505514503</v>
      </c>
      <c r="K48" s="6">
        <v>0.70263627885087598</v>
      </c>
    </row>
    <row r="49" spans="1:11" x14ac:dyDescent="0.25">
      <c r="A49" s="6" t="s">
        <v>29</v>
      </c>
      <c r="B49" s="6" t="s">
        <v>30</v>
      </c>
      <c r="C49" s="6" t="s">
        <v>15</v>
      </c>
      <c r="D49" s="6">
        <v>96.003526620000002</v>
      </c>
      <c r="E49" s="6">
        <v>76.314520270000003</v>
      </c>
      <c r="F49" s="6">
        <v>0</v>
      </c>
      <c r="G49" s="6">
        <v>0</v>
      </c>
      <c r="H49" s="6">
        <v>55.712984421930202</v>
      </c>
      <c r="I49" s="6">
        <v>44.287015578069798</v>
      </c>
      <c r="J49" s="6">
        <v>0</v>
      </c>
      <c r="K49" s="6">
        <v>0</v>
      </c>
    </row>
    <row r="50" spans="1:11" x14ac:dyDescent="0.25">
      <c r="A50" s="6" t="s">
        <v>29</v>
      </c>
      <c r="B50" s="6" t="s">
        <v>30</v>
      </c>
      <c r="C50" s="6" t="s">
        <v>16</v>
      </c>
      <c r="D50" s="6">
        <v>5608.3693029699998</v>
      </c>
      <c r="E50" s="6">
        <v>2857.7538413100001</v>
      </c>
      <c r="F50" s="6">
        <v>458.97166634000001</v>
      </c>
      <c r="G50" s="6">
        <v>0</v>
      </c>
      <c r="H50" s="6">
        <v>62.838204209288399</v>
      </c>
      <c r="I50" s="6">
        <v>32.019310740649502</v>
      </c>
      <c r="J50" s="6">
        <v>5.1424850500620796</v>
      </c>
      <c r="K50" s="6">
        <v>0</v>
      </c>
    </row>
    <row r="51" spans="1:11" x14ac:dyDescent="0.25">
      <c r="A51" s="6" t="s">
        <v>31</v>
      </c>
      <c r="B51" s="6" t="s">
        <v>32</v>
      </c>
      <c r="C51" s="6" t="s">
        <v>15</v>
      </c>
      <c r="D51" s="6">
        <v>23.741603475000002</v>
      </c>
      <c r="E51" s="6">
        <v>4.5148546390000002</v>
      </c>
      <c r="F51" s="6">
        <v>0</v>
      </c>
      <c r="G51" s="6">
        <v>0</v>
      </c>
      <c r="H51" s="6">
        <v>84.021866361364403</v>
      </c>
      <c r="I51" s="6">
        <v>15.978133638635599</v>
      </c>
      <c r="J51" s="6">
        <v>0</v>
      </c>
      <c r="K51" s="6">
        <v>0</v>
      </c>
    </row>
    <row r="52" spans="1:11" x14ac:dyDescent="0.25">
      <c r="A52" s="6" t="s">
        <v>31</v>
      </c>
      <c r="B52" s="6" t="s">
        <v>32</v>
      </c>
      <c r="C52" s="6" t="s">
        <v>16</v>
      </c>
      <c r="D52" s="6">
        <v>1067.700557228</v>
      </c>
      <c r="E52" s="6">
        <v>372.16333451700001</v>
      </c>
      <c r="F52" s="6">
        <v>38.222478641999999</v>
      </c>
      <c r="G52" s="6">
        <v>0</v>
      </c>
      <c r="H52" s="6">
        <v>72.235329316273294</v>
      </c>
      <c r="I52" s="6">
        <v>25.178727168667301</v>
      </c>
      <c r="J52" s="6">
        <v>2.5859435150594301</v>
      </c>
      <c r="K52" s="6">
        <v>0</v>
      </c>
    </row>
    <row r="53" spans="1:11" x14ac:dyDescent="0.25">
      <c r="A53" s="6" t="s">
        <v>33</v>
      </c>
      <c r="B53" s="6" t="s">
        <v>34</v>
      </c>
      <c r="C53" s="6" t="s">
        <v>15</v>
      </c>
      <c r="D53" s="6">
        <v>229.31039225999999</v>
      </c>
      <c r="E53" s="6">
        <v>128.91334624000001</v>
      </c>
      <c r="F53" s="6">
        <v>41.379329820000002</v>
      </c>
      <c r="G53" s="6">
        <v>30.066170830000001</v>
      </c>
      <c r="H53" s="6">
        <v>53.369050275425103</v>
      </c>
      <c r="I53" s="6">
        <v>30.002926552299801</v>
      </c>
      <c r="J53" s="6">
        <v>9.6305078534035395</v>
      </c>
      <c r="K53" s="6">
        <v>6.99751531887153</v>
      </c>
    </row>
    <row r="54" spans="1:11" x14ac:dyDescent="0.25">
      <c r="A54" s="6" t="s">
        <v>33</v>
      </c>
      <c r="B54" s="6" t="s">
        <v>34</v>
      </c>
      <c r="C54" s="6" t="s">
        <v>16</v>
      </c>
      <c r="D54" s="6">
        <v>8800.0425822399993</v>
      </c>
      <c r="E54" s="6">
        <v>7606.22635051</v>
      </c>
      <c r="F54" s="6">
        <v>1157.9161831900001</v>
      </c>
      <c r="G54" s="6">
        <v>288.87262586999998</v>
      </c>
      <c r="H54" s="6">
        <v>49.291514705804197</v>
      </c>
      <c r="I54" s="6">
        <v>42.6046140695384</v>
      </c>
      <c r="J54" s="6">
        <v>6.4858143626471403</v>
      </c>
      <c r="K54" s="6">
        <v>1.6180568620102</v>
      </c>
    </row>
    <row r="55" spans="1:11" x14ac:dyDescent="0.25">
      <c r="A55" s="6" t="s">
        <v>35</v>
      </c>
      <c r="B55" s="6" t="s">
        <v>36</v>
      </c>
      <c r="C55" s="6" t="s">
        <v>15</v>
      </c>
      <c r="D55" s="6">
        <v>67.795649420000004</v>
      </c>
      <c r="E55" s="6">
        <v>17.130148022</v>
      </c>
      <c r="F55" s="6">
        <v>0</v>
      </c>
      <c r="G55" s="6">
        <v>0</v>
      </c>
      <c r="H55" s="6">
        <v>79.829276217631005</v>
      </c>
      <c r="I55" s="6">
        <v>20.170723782368999</v>
      </c>
      <c r="J55" s="6">
        <v>0</v>
      </c>
      <c r="K55" s="6">
        <v>0</v>
      </c>
    </row>
    <row r="56" spans="1:11" x14ac:dyDescent="0.25">
      <c r="A56" s="6" t="s">
        <v>35</v>
      </c>
      <c r="B56" s="6" t="s">
        <v>36</v>
      </c>
      <c r="C56" s="6" t="s">
        <v>16</v>
      </c>
      <c r="D56" s="6">
        <v>1697.921800111</v>
      </c>
      <c r="E56" s="6">
        <v>487.44530327000001</v>
      </c>
      <c r="F56" s="6">
        <v>30.190646865000001</v>
      </c>
      <c r="G56" s="6">
        <v>0</v>
      </c>
      <c r="H56" s="6">
        <v>76.636314260933801</v>
      </c>
      <c r="I56" s="6">
        <v>22.0010199786432</v>
      </c>
      <c r="J56" s="6">
        <v>1.3626657604229799</v>
      </c>
      <c r="K56" s="6">
        <v>0</v>
      </c>
    </row>
    <row r="57" spans="1:11" x14ac:dyDescent="0.25">
      <c r="A57" s="6" t="s">
        <v>37</v>
      </c>
      <c r="B57" s="6" t="s">
        <v>38</v>
      </c>
      <c r="C57" s="6" t="s">
        <v>15</v>
      </c>
      <c r="D57" s="6">
        <v>24.598355904999998</v>
      </c>
      <c r="E57" s="6">
        <v>14.891316608</v>
      </c>
      <c r="F57" s="6">
        <v>2.9028193469999999</v>
      </c>
      <c r="G57" s="6">
        <v>0</v>
      </c>
      <c r="H57" s="6">
        <v>58.0252653848124</v>
      </c>
      <c r="I57" s="6">
        <v>35.1272500262031</v>
      </c>
      <c r="J57" s="6">
        <v>6.8474845889844804</v>
      </c>
      <c r="K57" s="6">
        <v>0</v>
      </c>
    </row>
    <row r="58" spans="1:11" x14ac:dyDescent="0.25">
      <c r="A58" s="6" t="s">
        <v>37</v>
      </c>
      <c r="B58" s="6" t="s">
        <v>38</v>
      </c>
      <c r="C58" s="6" t="s">
        <v>16</v>
      </c>
      <c r="D58" s="6">
        <v>999.000216067</v>
      </c>
      <c r="E58" s="6">
        <v>391.444595171</v>
      </c>
      <c r="F58" s="6">
        <v>80.786138735999998</v>
      </c>
      <c r="G58" s="6">
        <v>2.8651055830000001</v>
      </c>
      <c r="H58" s="6">
        <v>67.7703608459572</v>
      </c>
      <c r="I58" s="6">
        <v>26.5548906189217</v>
      </c>
      <c r="J58" s="6">
        <v>5.4803849743342701</v>
      </c>
      <c r="K58" s="6">
        <v>0.194363560786912</v>
      </c>
    </row>
    <row r="59" spans="1:11" x14ac:dyDescent="0.25">
      <c r="A59" s="6" t="s">
        <v>39</v>
      </c>
      <c r="B59" s="6" t="s">
        <v>40</v>
      </c>
      <c r="C59" s="6" t="s">
        <v>15</v>
      </c>
      <c r="D59" s="6">
        <v>44.960593011999997</v>
      </c>
      <c r="E59" s="6">
        <v>31.075526419999999</v>
      </c>
      <c r="F59" s="6">
        <v>7.5393370290000004</v>
      </c>
      <c r="G59" s="6">
        <v>6.9722325630000004</v>
      </c>
      <c r="H59" s="6">
        <v>49.654048045426102</v>
      </c>
      <c r="I59" s="6">
        <v>34.319513567887199</v>
      </c>
      <c r="J59" s="6">
        <v>8.3263715620634695</v>
      </c>
      <c r="K59" s="6">
        <v>7.7000668246231898</v>
      </c>
    </row>
    <row r="60" spans="1:11" x14ac:dyDescent="0.25">
      <c r="A60" s="6" t="s">
        <v>39</v>
      </c>
      <c r="B60" s="6" t="s">
        <v>40</v>
      </c>
      <c r="C60" s="6" t="s">
        <v>16</v>
      </c>
      <c r="D60" s="6">
        <v>1911.54288821</v>
      </c>
      <c r="E60" s="6">
        <v>1410.9133382519999</v>
      </c>
      <c r="F60" s="6">
        <v>405.91691449199999</v>
      </c>
      <c r="G60" s="6">
        <v>81.448425929999999</v>
      </c>
      <c r="H60" s="6">
        <v>50.174079143906603</v>
      </c>
      <c r="I60" s="6">
        <v>37.033580536055602</v>
      </c>
      <c r="J60" s="6">
        <v>10.6544862368448</v>
      </c>
      <c r="K60" s="6">
        <v>2.1378540831930799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38.319489240999999</v>
      </c>
      <c r="E61" s="6">
        <v>12.181527779</v>
      </c>
      <c r="F61" s="6">
        <v>6.3009073109999996</v>
      </c>
      <c r="G61" s="6">
        <v>0</v>
      </c>
      <c r="H61" s="6">
        <v>67.4616039726086</v>
      </c>
      <c r="I61" s="6">
        <v>21.445625165821799</v>
      </c>
      <c r="J61" s="6">
        <v>11.092770861569599</v>
      </c>
      <c r="K61" s="6">
        <v>0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3188.0053920280002</v>
      </c>
      <c r="E62" s="6">
        <v>595.97609287800003</v>
      </c>
      <c r="F62" s="6">
        <v>84.581618629000005</v>
      </c>
      <c r="G62" s="6">
        <v>19.892065439</v>
      </c>
      <c r="H62" s="6">
        <v>81.986425289536797</v>
      </c>
      <c r="I62" s="6">
        <v>15.326808899155999</v>
      </c>
      <c r="J62" s="6">
        <v>2.1751985030938998</v>
      </c>
      <c r="K62" s="6">
        <v>0.51156730821326901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156.16377553000001</v>
      </c>
      <c r="E63" s="6">
        <v>80.3129615</v>
      </c>
      <c r="F63" s="6">
        <v>0</v>
      </c>
      <c r="G63" s="6">
        <v>0</v>
      </c>
      <c r="H63" s="6">
        <v>66.037690426263197</v>
      </c>
      <c r="I63" s="6">
        <v>33.962309573736803</v>
      </c>
      <c r="J63" s="6">
        <v>0</v>
      </c>
      <c r="K63" s="6">
        <v>0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16121.00914199</v>
      </c>
      <c r="E64" s="6">
        <v>8322.8659267300009</v>
      </c>
      <c r="F64" s="6">
        <v>515.14667442999996</v>
      </c>
      <c r="G64" s="6">
        <v>0</v>
      </c>
      <c r="H64" s="6">
        <v>64.589907841297503</v>
      </c>
      <c r="I64" s="6">
        <v>33.346122345577101</v>
      </c>
      <c r="J64" s="6">
        <v>2.0639698131253201</v>
      </c>
      <c r="K64" s="6">
        <v>0</v>
      </c>
    </row>
    <row r="65" spans="1:11" x14ac:dyDescent="0.25">
      <c r="A65" s="6" t="s">
        <v>45</v>
      </c>
      <c r="B65" s="6" t="s">
        <v>46</v>
      </c>
      <c r="C65" s="6" t="s">
        <v>15</v>
      </c>
      <c r="D65" s="6">
        <v>329.58231710000001</v>
      </c>
      <c r="E65" s="6">
        <v>109.80301262</v>
      </c>
      <c r="F65" s="6">
        <v>30.89698984</v>
      </c>
      <c r="G65" s="6">
        <v>0</v>
      </c>
      <c r="H65" s="6">
        <v>70.081800525343994</v>
      </c>
      <c r="I65" s="6">
        <v>23.348318244822099</v>
      </c>
      <c r="J65" s="6">
        <v>6.5698812298339204</v>
      </c>
      <c r="K65" s="6">
        <v>0</v>
      </c>
    </row>
    <row r="66" spans="1:11" x14ac:dyDescent="0.25">
      <c r="A66" s="6" t="s">
        <v>45</v>
      </c>
      <c r="B66" s="6" t="s">
        <v>46</v>
      </c>
      <c r="C66" s="6" t="s">
        <v>16</v>
      </c>
      <c r="D66" s="6">
        <v>11156.95597282</v>
      </c>
      <c r="E66" s="6">
        <v>4314.9658880699999</v>
      </c>
      <c r="F66" s="6">
        <v>364.27070637999998</v>
      </c>
      <c r="G66" s="6">
        <v>58.352155959999997</v>
      </c>
      <c r="H66" s="6">
        <v>70.193617792109706</v>
      </c>
      <c r="I66" s="6">
        <v>27.147464511919299</v>
      </c>
      <c r="J66" s="6">
        <v>2.2917970456090901</v>
      </c>
      <c r="K66" s="6">
        <v>0.36712065036199398</v>
      </c>
    </row>
    <row r="67" spans="1:11" x14ac:dyDescent="0.25">
      <c r="A67" s="6" t="s">
        <v>47</v>
      </c>
      <c r="B67" s="6" t="s">
        <v>48</v>
      </c>
      <c r="C67" s="6" t="s">
        <v>15</v>
      </c>
      <c r="D67" s="6">
        <v>369.02554905</v>
      </c>
      <c r="E67" s="6">
        <v>157.6025927</v>
      </c>
      <c r="F67" s="6">
        <v>0</v>
      </c>
      <c r="G67" s="6">
        <v>0</v>
      </c>
      <c r="H67" s="6">
        <v>70.073267984448705</v>
      </c>
      <c r="I67" s="6">
        <v>29.926732015551298</v>
      </c>
      <c r="J67" s="6">
        <v>0</v>
      </c>
      <c r="K67" s="6">
        <v>0</v>
      </c>
    </row>
    <row r="68" spans="1:11" x14ac:dyDescent="0.25">
      <c r="A68" s="6" t="s">
        <v>47</v>
      </c>
      <c r="B68" s="6" t="s">
        <v>48</v>
      </c>
      <c r="C68" s="6" t="s">
        <v>16</v>
      </c>
      <c r="D68" s="6">
        <v>11972.421462890001</v>
      </c>
      <c r="E68" s="6">
        <v>8507.8584025100008</v>
      </c>
      <c r="F68" s="6">
        <v>513.71228464000001</v>
      </c>
      <c r="G68" s="6">
        <v>86.783531839999995</v>
      </c>
      <c r="H68" s="6">
        <v>56.793078412104698</v>
      </c>
      <c r="I68" s="6">
        <v>40.358374525198002</v>
      </c>
      <c r="J68" s="6">
        <v>2.4368756273117702</v>
      </c>
      <c r="K68" s="6">
        <v>0.41167143538553402</v>
      </c>
    </row>
    <row r="69" spans="1:11" x14ac:dyDescent="0.25">
      <c r="A69" s="6" t="s">
        <v>49</v>
      </c>
      <c r="B69" s="6" t="s">
        <v>50</v>
      </c>
      <c r="C69" s="6" t="s">
        <v>15</v>
      </c>
      <c r="D69" s="6">
        <v>31.061702890999999</v>
      </c>
      <c r="E69" s="6">
        <v>6.850182749</v>
      </c>
      <c r="F69" s="6">
        <v>0</v>
      </c>
      <c r="G69" s="6">
        <v>3.9944272920000001</v>
      </c>
      <c r="H69" s="6">
        <v>74.121774782245396</v>
      </c>
      <c r="I69" s="6">
        <v>16.346421982090298</v>
      </c>
      <c r="J69" s="6">
        <v>0</v>
      </c>
      <c r="K69" s="6">
        <v>9.5318032356643396</v>
      </c>
    </row>
    <row r="70" spans="1:11" x14ac:dyDescent="0.25">
      <c r="A70" s="6" t="s">
        <v>49</v>
      </c>
      <c r="B70" s="6" t="s">
        <v>50</v>
      </c>
      <c r="C70" s="6" t="s">
        <v>16</v>
      </c>
      <c r="D70" s="6">
        <v>1742.0146788120001</v>
      </c>
      <c r="E70" s="6">
        <v>351.99083455499999</v>
      </c>
      <c r="F70" s="6">
        <v>33.795083507999998</v>
      </c>
      <c r="G70" s="6">
        <v>11.682142998</v>
      </c>
      <c r="H70" s="6">
        <v>81.422235680920096</v>
      </c>
      <c r="I70" s="6">
        <v>16.452146492936599</v>
      </c>
      <c r="J70" s="6">
        <v>1.5795913132725801</v>
      </c>
      <c r="K70" s="6">
        <v>0.546026512870744</v>
      </c>
    </row>
    <row r="71" spans="1:11" x14ac:dyDescent="0.25">
      <c r="A71" s="6" t="s">
        <v>51</v>
      </c>
      <c r="B71" s="6" t="s">
        <v>52</v>
      </c>
      <c r="C71" s="6" t="s">
        <v>15</v>
      </c>
      <c r="D71" s="6">
        <v>6.0410447759999997</v>
      </c>
      <c r="E71" s="6">
        <v>1.5102611939999999</v>
      </c>
      <c r="F71" s="6">
        <v>0</v>
      </c>
      <c r="G71" s="6">
        <v>0</v>
      </c>
      <c r="H71" s="6">
        <v>80</v>
      </c>
      <c r="I71" s="6">
        <v>20</v>
      </c>
      <c r="J71" s="6">
        <v>0</v>
      </c>
      <c r="K71" s="6">
        <v>0</v>
      </c>
    </row>
    <row r="72" spans="1:11" x14ac:dyDescent="0.25">
      <c r="A72" s="6" t="s">
        <v>51</v>
      </c>
      <c r="B72" s="6" t="s">
        <v>52</v>
      </c>
      <c r="C72" s="6" t="s">
        <v>16</v>
      </c>
      <c r="D72" s="6">
        <v>605.614738794</v>
      </c>
      <c r="E72" s="6">
        <v>90.615671640000002</v>
      </c>
      <c r="F72" s="6">
        <v>9.0615671639999995</v>
      </c>
      <c r="G72" s="6">
        <v>3.0205223879999998</v>
      </c>
      <c r="H72" s="6">
        <v>85.501066098080997</v>
      </c>
      <c r="I72" s="6">
        <v>12.793176972281399</v>
      </c>
      <c r="J72" s="6">
        <v>1.2793176972281399</v>
      </c>
      <c r="K72" s="6">
        <v>0.42643923240938197</v>
      </c>
    </row>
    <row r="73" spans="1:11" x14ac:dyDescent="0.25">
      <c r="A73" s="6" t="s">
        <v>53</v>
      </c>
      <c r="B73" s="6" t="s">
        <v>54</v>
      </c>
      <c r="C73" s="6" t="s">
        <v>15</v>
      </c>
      <c r="D73" s="6">
        <v>274.99013036999997</v>
      </c>
      <c r="E73" s="6">
        <v>120.66061823</v>
      </c>
      <c r="F73" s="6">
        <v>0</v>
      </c>
      <c r="G73" s="6">
        <v>0</v>
      </c>
      <c r="H73" s="6">
        <v>69.503250364885105</v>
      </c>
      <c r="I73" s="6">
        <v>30.496749635114899</v>
      </c>
      <c r="J73" s="6">
        <v>0</v>
      </c>
      <c r="K73" s="6">
        <v>0</v>
      </c>
    </row>
    <row r="74" spans="1:11" x14ac:dyDescent="0.25">
      <c r="A74" s="6" t="s">
        <v>53</v>
      </c>
      <c r="B74" s="6" t="s">
        <v>54</v>
      </c>
      <c r="C74" s="6" t="s">
        <v>16</v>
      </c>
      <c r="D74" s="6">
        <v>10995.56274583</v>
      </c>
      <c r="E74" s="6">
        <v>3889.6394005699999</v>
      </c>
      <c r="F74" s="6">
        <v>91.124307950000002</v>
      </c>
      <c r="G74" s="6">
        <v>0</v>
      </c>
      <c r="H74" s="6">
        <v>73.419625162058693</v>
      </c>
      <c r="I74" s="6">
        <v>25.971919164730998</v>
      </c>
      <c r="J74" s="6">
        <v>0.60845567321038296</v>
      </c>
      <c r="K74" s="6">
        <v>0</v>
      </c>
    </row>
    <row r="75" spans="1:11" x14ac:dyDescent="0.25">
      <c r="A75" s="6" t="s">
        <v>55</v>
      </c>
      <c r="B75" s="6" t="s">
        <v>56</v>
      </c>
      <c r="C75" s="6" t="s">
        <v>15</v>
      </c>
      <c r="D75" s="6">
        <v>51.24573625</v>
      </c>
      <c r="E75" s="6">
        <v>5.8681208040000001</v>
      </c>
      <c r="F75" s="6">
        <v>0</v>
      </c>
      <c r="G75" s="6">
        <v>0</v>
      </c>
      <c r="H75" s="6">
        <v>89.725574305983599</v>
      </c>
      <c r="I75" s="6">
        <v>10.274425694016401</v>
      </c>
      <c r="J75" s="6">
        <v>0</v>
      </c>
      <c r="K75" s="6">
        <v>0</v>
      </c>
    </row>
    <row r="76" spans="1:11" x14ac:dyDescent="0.25">
      <c r="A76" s="6" t="s">
        <v>55</v>
      </c>
      <c r="B76" s="6" t="s">
        <v>56</v>
      </c>
      <c r="C76" s="6" t="s">
        <v>16</v>
      </c>
      <c r="D76" s="6">
        <v>2194.4836042070001</v>
      </c>
      <c r="E76" s="6">
        <v>373.916130732</v>
      </c>
      <c r="F76" s="6">
        <v>74.899534992</v>
      </c>
      <c r="G76" s="6">
        <v>0</v>
      </c>
      <c r="H76" s="6">
        <v>83.020626123211699</v>
      </c>
      <c r="I76" s="6">
        <v>14.1458114480454</v>
      </c>
      <c r="J76" s="6">
        <v>2.8335624287428902</v>
      </c>
      <c r="K76" s="6">
        <v>0</v>
      </c>
    </row>
    <row r="77" spans="1:11" x14ac:dyDescent="0.25">
      <c r="A77" s="6" t="s">
        <v>57</v>
      </c>
      <c r="B77" s="6" t="s">
        <v>58</v>
      </c>
      <c r="C77" s="6" t="s">
        <v>15</v>
      </c>
      <c r="D77" s="6">
        <v>8</v>
      </c>
      <c r="E77" s="6">
        <v>1</v>
      </c>
      <c r="F77" s="6">
        <v>2</v>
      </c>
      <c r="G77" s="6">
        <v>0</v>
      </c>
      <c r="H77" s="6">
        <v>72.727272727272705</v>
      </c>
      <c r="I77" s="6">
        <v>9.0909090909090899</v>
      </c>
      <c r="J77" s="6">
        <v>18.181818181818201</v>
      </c>
      <c r="K77" s="6">
        <v>0</v>
      </c>
    </row>
    <row r="78" spans="1:11" x14ac:dyDescent="0.25">
      <c r="A78" s="6" t="s">
        <v>57</v>
      </c>
      <c r="B78" s="6" t="s">
        <v>58</v>
      </c>
      <c r="C78" s="6" t="s">
        <v>16</v>
      </c>
      <c r="D78" s="6">
        <v>315</v>
      </c>
      <c r="E78" s="6">
        <v>58</v>
      </c>
      <c r="F78" s="6">
        <v>24</v>
      </c>
      <c r="G78" s="6">
        <v>1</v>
      </c>
      <c r="H78" s="6">
        <v>79.145728643216103</v>
      </c>
      <c r="I78" s="6">
        <v>14.572864321608</v>
      </c>
      <c r="J78" s="6">
        <v>6.0301507537688401</v>
      </c>
      <c r="K78" s="6">
        <v>0.25125628140703499</v>
      </c>
    </row>
    <row r="79" spans="1:11" x14ac:dyDescent="0.25">
      <c r="A79" s="6" t="s">
        <v>59</v>
      </c>
      <c r="B79" s="6" t="s">
        <v>60</v>
      </c>
      <c r="C79" s="6" t="s">
        <v>15</v>
      </c>
      <c r="D79" s="6">
        <v>22.536423802000002</v>
      </c>
      <c r="E79" s="6">
        <v>6.1285826170000002</v>
      </c>
      <c r="F79" s="6">
        <v>5.8959043380000002</v>
      </c>
      <c r="G79" s="6">
        <v>0</v>
      </c>
      <c r="H79" s="6">
        <v>65.207841195086104</v>
      </c>
      <c r="I79" s="6">
        <v>17.732699986092602</v>
      </c>
      <c r="J79" s="6">
        <v>17.059458818821302</v>
      </c>
      <c r="K79" s="6">
        <v>0</v>
      </c>
    </row>
    <row r="80" spans="1:11" x14ac:dyDescent="0.25">
      <c r="A80" s="6" t="s">
        <v>59</v>
      </c>
      <c r="B80" s="6" t="s">
        <v>60</v>
      </c>
      <c r="C80" s="6" t="s">
        <v>16</v>
      </c>
      <c r="D80" s="6">
        <v>1459.2503181550001</v>
      </c>
      <c r="E80" s="6">
        <v>609.37069719600004</v>
      </c>
      <c r="F80" s="6">
        <v>257.03997391299998</v>
      </c>
      <c r="G80" s="6">
        <v>65.360532309999996</v>
      </c>
      <c r="H80" s="6">
        <v>61.030413360494599</v>
      </c>
      <c r="I80" s="6">
        <v>25.4857888855326</v>
      </c>
      <c r="J80" s="6">
        <v>10.7502158217209</v>
      </c>
      <c r="K80" s="6">
        <v>2.7335819322518402</v>
      </c>
    </row>
    <row r="81" spans="1:11" x14ac:dyDescent="0.25">
      <c r="A81" s="6" t="s">
        <v>61</v>
      </c>
      <c r="B81" s="6" t="s">
        <v>62</v>
      </c>
      <c r="C81" s="6" t="s">
        <v>15</v>
      </c>
      <c r="D81" s="6">
        <v>39.277929882999999</v>
      </c>
      <c r="E81" s="6">
        <v>19.856696695</v>
      </c>
      <c r="F81" s="6">
        <v>0</v>
      </c>
      <c r="G81" s="6">
        <v>0</v>
      </c>
      <c r="H81" s="6">
        <v>66.4212021888588</v>
      </c>
      <c r="I81" s="6">
        <v>33.5787978111412</v>
      </c>
      <c r="J81" s="6">
        <v>0</v>
      </c>
      <c r="K81" s="6">
        <v>0</v>
      </c>
    </row>
    <row r="82" spans="1:11" x14ac:dyDescent="0.25">
      <c r="A82" s="6" t="s">
        <v>61</v>
      </c>
      <c r="B82" s="6" t="s">
        <v>62</v>
      </c>
      <c r="C82" s="6" t="s">
        <v>16</v>
      </c>
      <c r="D82" s="6">
        <v>2227.123932081</v>
      </c>
      <c r="E82" s="6">
        <v>637.50228089899997</v>
      </c>
      <c r="F82" s="6">
        <v>22.675520371000001</v>
      </c>
      <c r="G82" s="6">
        <v>12.431616569999999</v>
      </c>
      <c r="H82" s="6">
        <v>76.804439006147803</v>
      </c>
      <c r="I82" s="6">
        <v>21.9848587428347</v>
      </c>
      <c r="J82" s="6">
        <v>0.78198639787405899</v>
      </c>
      <c r="K82" s="6">
        <v>0.42871585314348598</v>
      </c>
    </row>
    <row r="83" spans="1:11" x14ac:dyDescent="0.25">
      <c r="A83" s="6" t="s">
        <v>63</v>
      </c>
      <c r="B83" s="6" t="s">
        <v>64</v>
      </c>
      <c r="C83" s="6" t="s">
        <v>15</v>
      </c>
      <c r="D83" s="6">
        <v>405.80077575000001</v>
      </c>
      <c r="E83" s="6">
        <v>62.298118520000003</v>
      </c>
      <c r="F83" s="6">
        <v>0</v>
      </c>
      <c r="G83" s="6">
        <v>0</v>
      </c>
      <c r="H83" s="6">
        <v>86.691248519791102</v>
      </c>
      <c r="I83" s="6">
        <v>13.308751480208899</v>
      </c>
      <c r="J83" s="6">
        <v>0</v>
      </c>
      <c r="K83" s="6">
        <v>0</v>
      </c>
    </row>
    <row r="84" spans="1:11" x14ac:dyDescent="0.25">
      <c r="A84" s="6" t="s">
        <v>63</v>
      </c>
      <c r="B84" s="6" t="s">
        <v>64</v>
      </c>
      <c r="C84" s="6" t="s">
        <v>16</v>
      </c>
      <c r="D84" s="6">
        <v>13400.018103259999</v>
      </c>
      <c r="E84" s="6">
        <v>5563.4666990200003</v>
      </c>
      <c r="F84" s="6">
        <v>369.12627248000001</v>
      </c>
      <c r="G84" s="6">
        <v>34.149107280000003</v>
      </c>
      <c r="H84" s="6">
        <v>69.190809290273904</v>
      </c>
      <c r="I84" s="6">
        <v>28.726883829435501</v>
      </c>
      <c r="J84" s="6">
        <v>1.90597843423658</v>
      </c>
      <c r="K84" s="6">
        <v>0.17632844605402101</v>
      </c>
    </row>
    <row r="85" spans="1:11" x14ac:dyDescent="0.25">
      <c r="A85" s="6" t="s">
        <v>65</v>
      </c>
      <c r="B85" s="6" t="s">
        <v>66</v>
      </c>
      <c r="C85" s="6" t="s">
        <v>15</v>
      </c>
      <c r="D85" s="6">
        <v>32.018771327000003</v>
      </c>
      <c r="E85" s="6">
        <v>5.5204778149999996</v>
      </c>
      <c r="F85" s="6">
        <v>0</v>
      </c>
      <c r="G85" s="6">
        <v>0</v>
      </c>
      <c r="H85" s="6">
        <v>85.294117647058798</v>
      </c>
      <c r="I85" s="6">
        <v>14.705882352941201</v>
      </c>
      <c r="J85" s="6">
        <v>0</v>
      </c>
      <c r="K85" s="6">
        <v>0</v>
      </c>
    </row>
    <row r="86" spans="1:11" x14ac:dyDescent="0.25">
      <c r="A86" s="6" t="s">
        <v>65</v>
      </c>
      <c r="B86" s="6" t="s">
        <v>66</v>
      </c>
      <c r="C86" s="6" t="s">
        <v>16</v>
      </c>
      <c r="D86" s="6">
        <v>719.87030707600002</v>
      </c>
      <c r="E86" s="6">
        <v>228.54778154100001</v>
      </c>
      <c r="F86" s="6">
        <v>6.624573378</v>
      </c>
      <c r="G86" s="6">
        <v>1.104095563</v>
      </c>
      <c r="H86" s="6">
        <v>75.2886836027714</v>
      </c>
      <c r="I86" s="6">
        <v>23.9030023094688</v>
      </c>
      <c r="J86" s="6">
        <v>0.69284064665126999</v>
      </c>
      <c r="K86" s="6">
        <v>0.115473441108545</v>
      </c>
    </row>
    <row r="87" spans="1:11" x14ac:dyDescent="0.25">
      <c r="A87" s="6" t="s">
        <v>67</v>
      </c>
      <c r="B87" s="6" t="s">
        <v>68</v>
      </c>
      <c r="C87" s="6" t="s">
        <v>15</v>
      </c>
      <c r="D87" s="6">
        <v>476.26145050999997</v>
      </c>
      <c r="E87" s="6">
        <v>152.67466009</v>
      </c>
      <c r="F87" s="6">
        <v>0</v>
      </c>
      <c r="G87" s="6">
        <v>0</v>
      </c>
      <c r="H87" s="6">
        <v>75.724933341106805</v>
      </c>
      <c r="I87" s="6">
        <v>24.275066658893198</v>
      </c>
      <c r="J87" s="6">
        <v>0</v>
      </c>
      <c r="K87" s="6">
        <v>0</v>
      </c>
    </row>
    <row r="88" spans="1:11" x14ac:dyDescent="0.25">
      <c r="A88" s="6" t="s">
        <v>67</v>
      </c>
      <c r="B88" s="6" t="s">
        <v>68</v>
      </c>
      <c r="C88" s="6" t="s">
        <v>16</v>
      </c>
      <c r="D88" s="6">
        <v>14649.092432609999</v>
      </c>
      <c r="E88" s="6">
        <v>8130.4624149900001</v>
      </c>
      <c r="F88" s="6">
        <v>616.29978198000003</v>
      </c>
      <c r="G88" s="6">
        <v>92.740226390000004</v>
      </c>
      <c r="H88" s="6">
        <v>62.366831742966902</v>
      </c>
      <c r="I88" s="6">
        <v>34.614511701722797</v>
      </c>
      <c r="J88" s="6">
        <v>2.6238256726683602</v>
      </c>
      <c r="K88" s="6">
        <v>0.39483088264187299</v>
      </c>
    </row>
    <row r="89" spans="1:11" x14ac:dyDescent="0.25">
      <c r="A89" s="6" t="s">
        <v>69</v>
      </c>
      <c r="B89" s="6" t="s">
        <v>70</v>
      </c>
      <c r="C89" s="6" t="s">
        <v>15</v>
      </c>
      <c r="D89" s="6">
        <v>24.147902551000001</v>
      </c>
      <c r="E89" s="6">
        <v>9.9604040069999993</v>
      </c>
      <c r="F89" s="6">
        <v>0</v>
      </c>
      <c r="G89" s="6">
        <v>0</v>
      </c>
      <c r="H89" s="6">
        <v>70.797717588052393</v>
      </c>
      <c r="I89" s="6">
        <v>29.2022824119476</v>
      </c>
      <c r="J89" s="6">
        <v>0</v>
      </c>
      <c r="K89" s="6">
        <v>0</v>
      </c>
    </row>
    <row r="90" spans="1:11" x14ac:dyDescent="0.25">
      <c r="A90" s="6" t="s">
        <v>69</v>
      </c>
      <c r="B90" s="6" t="s">
        <v>70</v>
      </c>
      <c r="C90" s="6" t="s">
        <v>16</v>
      </c>
      <c r="D90" s="6">
        <v>1045.5399207800001</v>
      </c>
      <c r="E90" s="6">
        <v>206.177887298</v>
      </c>
      <c r="F90" s="6">
        <v>120.178751996</v>
      </c>
      <c r="G90" s="6">
        <v>0</v>
      </c>
      <c r="H90" s="6">
        <v>76.211279422087301</v>
      </c>
      <c r="I90" s="6">
        <v>15.028675870932901</v>
      </c>
      <c r="J90" s="6">
        <v>8.7600447069797696</v>
      </c>
      <c r="K90" s="6">
        <v>0</v>
      </c>
    </row>
    <row r="91" spans="1:11" x14ac:dyDescent="0.25">
      <c r="A91" s="6" t="s">
        <v>71</v>
      </c>
      <c r="B91" s="6" t="s">
        <v>72</v>
      </c>
      <c r="C91" s="6" t="s">
        <v>15</v>
      </c>
      <c r="D91" s="6">
        <v>23.748516119000001</v>
      </c>
      <c r="E91" s="6">
        <v>14.032750733</v>
      </c>
      <c r="F91" s="6">
        <v>21.349591699000001</v>
      </c>
      <c r="G91" s="6">
        <v>0</v>
      </c>
      <c r="H91" s="6">
        <v>40.162643839370403</v>
      </c>
      <c r="I91" s="6">
        <v>23.731687780073099</v>
      </c>
      <c r="J91" s="6">
        <v>36.105668380556502</v>
      </c>
      <c r="K91" s="6">
        <v>0</v>
      </c>
    </row>
    <row r="92" spans="1:11" x14ac:dyDescent="0.25">
      <c r="A92" s="6" t="s">
        <v>71</v>
      </c>
      <c r="B92" s="6" t="s">
        <v>72</v>
      </c>
      <c r="C92" s="6" t="s">
        <v>16</v>
      </c>
      <c r="D92" s="6">
        <v>1512.6931540359999</v>
      </c>
      <c r="E92" s="6">
        <v>864.74786003099996</v>
      </c>
      <c r="F92" s="6">
        <v>136.81956147400001</v>
      </c>
      <c r="G92" s="6">
        <v>0</v>
      </c>
      <c r="H92" s="6">
        <v>60.164533809726898</v>
      </c>
      <c r="I92" s="6">
        <v>34.393724677679003</v>
      </c>
      <c r="J92" s="6">
        <v>5.4417415125940201</v>
      </c>
      <c r="K92" s="6">
        <v>0</v>
      </c>
    </row>
    <row r="93" spans="1:11" x14ac:dyDescent="0.25">
      <c r="A93" s="6" t="s">
        <v>73</v>
      </c>
      <c r="B93" s="6" t="s">
        <v>74</v>
      </c>
      <c r="C93" s="6" t="s">
        <v>15</v>
      </c>
      <c r="D93" s="6">
        <v>12.006773920000001</v>
      </c>
      <c r="E93" s="6">
        <v>3.6020321759999998</v>
      </c>
      <c r="F93" s="6">
        <v>0</v>
      </c>
      <c r="G93" s="6">
        <v>0</v>
      </c>
      <c r="H93" s="6">
        <v>76.923076923076906</v>
      </c>
      <c r="I93" s="6">
        <v>23.076923076923102</v>
      </c>
      <c r="J93" s="6">
        <v>0</v>
      </c>
      <c r="K93" s="6">
        <v>0</v>
      </c>
    </row>
    <row r="94" spans="1:11" x14ac:dyDescent="0.25">
      <c r="A94" s="6" t="s">
        <v>73</v>
      </c>
      <c r="B94" s="6" t="s">
        <v>74</v>
      </c>
      <c r="C94" s="6" t="s">
        <v>16</v>
      </c>
      <c r="D94" s="6">
        <v>497.08044028799998</v>
      </c>
      <c r="E94" s="6">
        <v>124.870448768</v>
      </c>
      <c r="F94" s="6">
        <v>2.401354784</v>
      </c>
      <c r="G94" s="6">
        <v>2.401354784</v>
      </c>
      <c r="H94" s="6">
        <v>79.310344827586206</v>
      </c>
      <c r="I94" s="6">
        <v>19.923371647509601</v>
      </c>
      <c r="J94" s="6">
        <v>0.38314176245210702</v>
      </c>
      <c r="K94" s="6">
        <v>0.38314176245210702</v>
      </c>
    </row>
    <row r="95" spans="1:11" x14ac:dyDescent="0.25">
      <c r="A95" s="6" t="s">
        <v>75</v>
      </c>
      <c r="B95" s="6" t="s">
        <v>76</v>
      </c>
      <c r="C95" s="6" t="s">
        <v>15</v>
      </c>
      <c r="D95" s="6">
        <v>22.628886650999998</v>
      </c>
      <c r="E95" s="6">
        <v>4.3102641239999997</v>
      </c>
      <c r="F95" s="6">
        <v>0</v>
      </c>
      <c r="G95" s="6">
        <v>0</v>
      </c>
      <c r="H95" s="6">
        <v>84</v>
      </c>
      <c r="I95" s="6">
        <v>16</v>
      </c>
      <c r="J95" s="6">
        <v>0</v>
      </c>
      <c r="K95" s="6">
        <v>0</v>
      </c>
    </row>
    <row r="96" spans="1:11" x14ac:dyDescent="0.25">
      <c r="A96" s="6" t="s">
        <v>75</v>
      </c>
      <c r="B96" s="6" t="s">
        <v>76</v>
      </c>
      <c r="C96" s="6" t="s">
        <v>16</v>
      </c>
      <c r="D96" s="6">
        <v>530.16248725200001</v>
      </c>
      <c r="E96" s="6">
        <v>101.291206914</v>
      </c>
      <c r="F96" s="6">
        <v>32.326980929999998</v>
      </c>
      <c r="G96" s="6">
        <v>7.5429622170000004</v>
      </c>
      <c r="H96" s="6">
        <v>78.972712680577899</v>
      </c>
      <c r="I96" s="6">
        <v>15.088282504012801</v>
      </c>
      <c r="J96" s="6">
        <v>4.8154093097913302</v>
      </c>
      <c r="K96" s="6">
        <v>1.1235955056179801</v>
      </c>
    </row>
    <row r="97" spans="1:11" x14ac:dyDescent="0.25">
      <c r="A97" s="6" t="s">
        <v>77</v>
      </c>
      <c r="B97" s="6" t="s">
        <v>78</v>
      </c>
      <c r="C97" s="6" t="s">
        <v>15</v>
      </c>
      <c r="D97" s="6">
        <v>91.220265937999997</v>
      </c>
      <c r="E97" s="6">
        <v>0</v>
      </c>
      <c r="F97" s="6">
        <v>6.4295572449999998</v>
      </c>
      <c r="G97" s="6">
        <v>0</v>
      </c>
      <c r="H97" s="6">
        <v>93.415700064350602</v>
      </c>
      <c r="I97" s="6">
        <v>0</v>
      </c>
      <c r="J97" s="6">
        <v>6.5842999356493799</v>
      </c>
      <c r="K97" s="6">
        <v>0</v>
      </c>
    </row>
    <row r="98" spans="1:11" x14ac:dyDescent="0.25">
      <c r="A98" s="6" t="s">
        <v>77</v>
      </c>
      <c r="B98" s="6" t="s">
        <v>78</v>
      </c>
      <c r="C98" s="6" t="s">
        <v>16</v>
      </c>
      <c r="D98" s="6">
        <v>3620.6236004560001</v>
      </c>
      <c r="E98" s="6">
        <v>811.11632490800002</v>
      </c>
      <c r="F98" s="6">
        <v>112.345789482</v>
      </c>
      <c r="G98" s="6">
        <v>35.227045754999999</v>
      </c>
      <c r="H98" s="6">
        <v>79.064780890415093</v>
      </c>
      <c r="I98" s="6">
        <v>17.712621244973601</v>
      </c>
      <c r="J98" s="6">
        <v>2.4533329640331298</v>
      </c>
      <c r="K98" s="6">
        <v>0.769264900578154</v>
      </c>
    </row>
    <row r="99" spans="1:11" x14ac:dyDescent="0.25">
      <c r="A99" s="6" t="s">
        <v>79</v>
      </c>
      <c r="B99" s="6" t="s">
        <v>80</v>
      </c>
      <c r="C99" s="6" t="s">
        <v>15</v>
      </c>
      <c r="D99" s="6">
        <v>851.22558394999999</v>
      </c>
      <c r="E99" s="6">
        <v>569.99259549999999</v>
      </c>
      <c r="F99" s="6">
        <v>192.41152589999999</v>
      </c>
      <c r="G99" s="6">
        <v>0</v>
      </c>
      <c r="H99" s="6">
        <v>52.752225688939397</v>
      </c>
      <c r="I99" s="6">
        <v>35.323630546102699</v>
      </c>
      <c r="J99" s="6">
        <v>11.924143764957901</v>
      </c>
      <c r="K99" s="6">
        <v>0</v>
      </c>
    </row>
    <row r="100" spans="1:11" x14ac:dyDescent="0.25">
      <c r="A100" s="6" t="s">
        <v>79</v>
      </c>
      <c r="B100" s="6" t="s">
        <v>80</v>
      </c>
      <c r="C100" s="6" t="s">
        <v>16</v>
      </c>
      <c r="D100" s="6">
        <v>92329.759987800004</v>
      </c>
      <c r="E100" s="6">
        <v>39356.218349199997</v>
      </c>
      <c r="F100" s="6">
        <v>3319.9794836999999</v>
      </c>
      <c r="G100" s="6">
        <v>1523.8078507</v>
      </c>
      <c r="H100" s="6">
        <v>67.626103021387607</v>
      </c>
      <c r="I100" s="6">
        <v>28.8261084721427</v>
      </c>
      <c r="J100" s="6">
        <v>2.4316891392683799</v>
      </c>
      <c r="K100" s="6">
        <v>1.1160993672013599</v>
      </c>
    </row>
    <row r="101" spans="1:11" x14ac:dyDescent="0.25">
      <c r="A101" s="6" t="s">
        <v>81</v>
      </c>
      <c r="B101" s="6" t="s">
        <v>82</v>
      </c>
      <c r="C101" s="6" t="s">
        <v>15</v>
      </c>
      <c r="D101" s="6">
        <v>116.50789127100001</v>
      </c>
      <c r="E101" s="6">
        <v>41.454012560000002</v>
      </c>
      <c r="F101" s="6">
        <v>0</v>
      </c>
      <c r="G101" s="6">
        <v>0</v>
      </c>
      <c r="H101" s="6">
        <v>73.7569555983886</v>
      </c>
      <c r="I101" s="6">
        <v>26.2430444016114</v>
      </c>
      <c r="J101" s="6">
        <v>0</v>
      </c>
      <c r="K101" s="6">
        <v>0</v>
      </c>
    </row>
    <row r="102" spans="1:11" x14ac:dyDescent="0.25">
      <c r="A102" s="6" t="s">
        <v>81</v>
      </c>
      <c r="B102" s="6" t="s">
        <v>82</v>
      </c>
      <c r="C102" s="6" t="s">
        <v>16</v>
      </c>
      <c r="D102" s="6">
        <v>2308.384678808</v>
      </c>
      <c r="E102" s="6">
        <v>764.01474700100005</v>
      </c>
      <c r="F102" s="6">
        <v>150.90874433900001</v>
      </c>
      <c r="G102" s="6">
        <v>24.293827479000001</v>
      </c>
      <c r="H102" s="6">
        <v>71.079666797062004</v>
      </c>
      <c r="I102" s="6">
        <v>23.5255042815979</v>
      </c>
      <c r="J102" s="6">
        <v>4.6467745878118096</v>
      </c>
      <c r="K102" s="6">
        <v>0.74805433352828699</v>
      </c>
    </row>
    <row r="103" spans="1:11" x14ac:dyDescent="0.25">
      <c r="A103" s="6" t="s">
        <v>83</v>
      </c>
      <c r="B103" s="6" t="s">
        <v>84</v>
      </c>
      <c r="C103" s="6" t="s">
        <v>15</v>
      </c>
      <c r="D103" s="6">
        <v>10.847471582000001</v>
      </c>
      <c r="E103" s="6">
        <v>0</v>
      </c>
      <c r="F103" s="6">
        <v>0</v>
      </c>
      <c r="G103" s="6">
        <v>0</v>
      </c>
      <c r="H103" s="6">
        <v>100</v>
      </c>
      <c r="I103" s="6">
        <v>0</v>
      </c>
      <c r="J103" s="6">
        <v>0</v>
      </c>
      <c r="K103" s="6">
        <v>0</v>
      </c>
    </row>
    <row r="104" spans="1:11" x14ac:dyDescent="0.25">
      <c r="A104" s="6" t="s">
        <v>83</v>
      </c>
      <c r="B104" s="6" t="s">
        <v>84</v>
      </c>
      <c r="C104" s="6" t="s">
        <v>16</v>
      </c>
      <c r="D104" s="6">
        <v>1122.48004352</v>
      </c>
      <c r="E104" s="6">
        <v>103.424503401</v>
      </c>
      <c r="F104" s="6">
        <v>20.891315447</v>
      </c>
      <c r="G104" s="6">
        <v>13.986131365</v>
      </c>
      <c r="H104" s="6">
        <v>89.030462768308794</v>
      </c>
      <c r="I104" s="6">
        <v>8.2032027674169505</v>
      </c>
      <c r="J104" s="6">
        <v>1.65701251690181</v>
      </c>
      <c r="K104" s="6">
        <v>1.1093219473724401</v>
      </c>
    </row>
    <row r="105" spans="1:11" x14ac:dyDescent="0.25">
      <c r="A105" s="6" t="s">
        <v>85</v>
      </c>
      <c r="B105" s="6" t="s">
        <v>86</v>
      </c>
      <c r="C105" s="6" t="s">
        <v>15</v>
      </c>
      <c r="D105" s="6">
        <v>3.334376958</v>
      </c>
      <c r="E105" s="6">
        <v>2.2229179719999999</v>
      </c>
      <c r="F105" s="6">
        <v>0</v>
      </c>
      <c r="G105" s="6">
        <v>0</v>
      </c>
      <c r="H105" s="6">
        <v>60</v>
      </c>
      <c r="I105" s="6">
        <v>40</v>
      </c>
      <c r="J105" s="6">
        <v>0</v>
      </c>
      <c r="K105" s="6">
        <v>0</v>
      </c>
    </row>
    <row r="106" spans="1:11" x14ac:dyDescent="0.25">
      <c r="A106" s="6" t="s">
        <v>85</v>
      </c>
      <c r="B106" s="6" t="s">
        <v>86</v>
      </c>
      <c r="C106" s="6" t="s">
        <v>16</v>
      </c>
      <c r="D106" s="6">
        <v>395.67939901599999</v>
      </c>
      <c r="E106" s="6">
        <v>45.569818425999998</v>
      </c>
      <c r="F106" s="6">
        <v>10.003130874</v>
      </c>
      <c r="G106" s="6">
        <v>0</v>
      </c>
      <c r="H106" s="6">
        <v>87.684729064039402</v>
      </c>
      <c r="I106" s="6">
        <v>10.098522167487699</v>
      </c>
      <c r="J106" s="6">
        <v>2.2167487684729101</v>
      </c>
      <c r="K106" s="6">
        <v>0</v>
      </c>
    </row>
    <row r="107" spans="1:11" x14ac:dyDescent="0.25">
      <c r="A107" s="6" t="s">
        <v>87</v>
      </c>
      <c r="B107" s="6" t="s">
        <v>88</v>
      </c>
      <c r="C107" s="6" t="s">
        <v>15</v>
      </c>
      <c r="D107" s="6">
        <v>5.2354907830000004</v>
      </c>
      <c r="E107" s="6">
        <v>3.9419759110000001</v>
      </c>
      <c r="F107" s="6">
        <v>0</v>
      </c>
      <c r="G107" s="6">
        <v>0</v>
      </c>
      <c r="H107" s="6">
        <v>57.047232722978301</v>
      </c>
      <c r="I107" s="6">
        <v>42.952767277021699</v>
      </c>
      <c r="J107" s="6">
        <v>0</v>
      </c>
      <c r="K107" s="6">
        <v>0</v>
      </c>
    </row>
    <row r="108" spans="1:11" x14ac:dyDescent="0.25">
      <c r="A108" s="6" t="s">
        <v>87</v>
      </c>
      <c r="B108" s="6" t="s">
        <v>88</v>
      </c>
      <c r="C108" s="6" t="s">
        <v>16</v>
      </c>
      <c r="D108" s="6">
        <v>541.35903022299999</v>
      </c>
      <c r="E108" s="6">
        <v>308.36428137000001</v>
      </c>
      <c r="F108" s="6">
        <v>110.57514318600001</v>
      </c>
      <c r="G108" s="6">
        <v>15.103160817999999</v>
      </c>
      <c r="H108" s="6">
        <v>55.501141434101299</v>
      </c>
      <c r="I108" s="6">
        <v>31.614083515872</v>
      </c>
      <c r="J108" s="6">
        <v>11.3363707233888</v>
      </c>
      <c r="K108" s="6">
        <v>1.5484043266379099</v>
      </c>
    </row>
    <row r="109" spans="1:11" x14ac:dyDescent="0.25">
      <c r="A109" s="6" t="s">
        <v>89</v>
      </c>
      <c r="B109" s="6" t="s">
        <v>90</v>
      </c>
      <c r="C109" s="6" t="s">
        <v>15</v>
      </c>
      <c r="D109" s="6">
        <v>4.4225028689999997</v>
      </c>
      <c r="E109" s="6">
        <v>4.4225028689999997</v>
      </c>
      <c r="F109" s="6">
        <v>0</v>
      </c>
      <c r="G109" s="6">
        <v>1.474167623</v>
      </c>
      <c r="H109" s="6">
        <v>42.857142857142897</v>
      </c>
      <c r="I109" s="6">
        <v>42.857142857142897</v>
      </c>
      <c r="J109" s="6">
        <v>0</v>
      </c>
      <c r="K109" s="6">
        <v>14.285714285714301</v>
      </c>
    </row>
    <row r="110" spans="1:11" x14ac:dyDescent="0.25">
      <c r="A110" s="6" t="s">
        <v>89</v>
      </c>
      <c r="B110" s="6" t="s">
        <v>90</v>
      </c>
      <c r="C110" s="6" t="s">
        <v>16</v>
      </c>
      <c r="D110" s="6">
        <v>287.46268648500001</v>
      </c>
      <c r="E110" s="6">
        <v>35.380022951999997</v>
      </c>
      <c r="F110" s="6">
        <v>10.319173361000001</v>
      </c>
      <c r="G110" s="6">
        <v>0</v>
      </c>
      <c r="H110" s="6">
        <v>86.283185840708001</v>
      </c>
      <c r="I110" s="6">
        <v>10.6194690265487</v>
      </c>
      <c r="J110" s="6">
        <v>3.0973451327433601</v>
      </c>
      <c r="K110" s="6">
        <v>0</v>
      </c>
    </row>
    <row r="111" spans="1:11" x14ac:dyDescent="0.25">
      <c r="A111" s="6" t="s">
        <v>91</v>
      </c>
      <c r="B111" s="6" t="s">
        <v>92</v>
      </c>
      <c r="C111" s="6" t="s">
        <v>15</v>
      </c>
      <c r="D111" s="6">
        <v>9.6550711610000004</v>
      </c>
      <c r="E111" s="6">
        <v>0</v>
      </c>
      <c r="F111" s="6">
        <v>0</v>
      </c>
      <c r="G111" s="6">
        <v>0</v>
      </c>
      <c r="H111" s="6">
        <v>100</v>
      </c>
      <c r="I111" s="6">
        <v>0</v>
      </c>
      <c r="J111" s="6">
        <v>0</v>
      </c>
      <c r="K111" s="6">
        <v>0</v>
      </c>
    </row>
    <row r="112" spans="1:11" x14ac:dyDescent="0.25">
      <c r="A112" s="6" t="s">
        <v>91</v>
      </c>
      <c r="B112" s="6" t="s">
        <v>92</v>
      </c>
      <c r="C112" s="6" t="s">
        <v>16</v>
      </c>
      <c r="D112" s="6">
        <v>1155.962106337</v>
      </c>
      <c r="E112" s="6">
        <v>338.084195889</v>
      </c>
      <c r="F112" s="6">
        <v>58.157913876000002</v>
      </c>
      <c r="G112" s="6">
        <v>14.794133262000001</v>
      </c>
      <c r="H112" s="6">
        <v>73.769197447219497</v>
      </c>
      <c r="I112" s="6">
        <v>21.575274538496998</v>
      </c>
      <c r="J112" s="6">
        <v>3.7114215148729799</v>
      </c>
      <c r="K112" s="6">
        <v>0.94410649941045</v>
      </c>
    </row>
    <row r="113" spans="1:11" x14ac:dyDescent="0.25">
      <c r="A113" s="6" t="s">
        <v>93</v>
      </c>
      <c r="B113" s="6" t="s">
        <v>94</v>
      </c>
      <c r="C113" s="6" t="s">
        <v>15</v>
      </c>
      <c r="D113" s="6">
        <v>25.769338438999998</v>
      </c>
      <c r="E113" s="6">
        <v>15.959594174999999</v>
      </c>
      <c r="F113" s="6">
        <v>0</v>
      </c>
      <c r="G113" s="6">
        <v>0</v>
      </c>
      <c r="H113" s="6">
        <v>61.7541279509134</v>
      </c>
      <c r="I113" s="6">
        <v>38.2458720490866</v>
      </c>
      <c r="J113" s="6">
        <v>0</v>
      </c>
      <c r="K113" s="6">
        <v>0</v>
      </c>
    </row>
    <row r="114" spans="1:11" x14ac:dyDescent="0.25">
      <c r="A114" s="6" t="s">
        <v>93</v>
      </c>
      <c r="B114" s="6" t="s">
        <v>94</v>
      </c>
      <c r="C114" s="6" t="s">
        <v>16</v>
      </c>
      <c r="D114" s="6">
        <v>2303.4944461569999</v>
      </c>
      <c r="E114" s="6">
        <v>660.07049737</v>
      </c>
      <c r="F114" s="6">
        <v>75.917260229999997</v>
      </c>
      <c r="G114" s="6">
        <v>37.075671413999999</v>
      </c>
      <c r="H114" s="6">
        <v>74.872456154557696</v>
      </c>
      <c r="I114" s="6">
        <v>21.4548376514228</v>
      </c>
      <c r="J114" s="6">
        <v>2.4676038387797399</v>
      </c>
      <c r="K114" s="6">
        <v>1.2051023552397599</v>
      </c>
    </row>
    <row r="115" spans="1:11" x14ac:dyDescent="0.25">
      <c r="A115" s="6" t="s">
        <v>95</v>
      </c>
      <c r="B115" s="6" t="s">
        <v>96</v>
      </c>
      <c r="C115" s="6" t="s">
        <v>15</v>
      </c>
      <c r="D115" s="6">
        <v>34.852373608999997</v>
      </c>
      <c r="E115" s="6">
        <v>65.131471261000002</v>
      </c>
      <c r="F115" s="6">
        <v>0</v>
      </c>
      <c r="G115" s="6">
        <v>0</v>
      </c>
      <c r="H115" s="6">
        <v>34.8580049650175</v>
      </c>
      <c r="I115" s="6">
        <v>65.1419950349825</v>
      </c>
      <c r="J115" s="6">
        <v>0</v>
      </c>
      <c r="K115" s="6">
        <v>0</v>
      </c>
    </row>
    <row r="116" spans="1:11" x14ac:dyDescent="0.25">
      <c r="A116" s="6" t="s">
        <v>95</v>
      </c>
      <c r="B116" s="6" t="s">
        <v>96</v>
      </c>
      <c r="C116" s="6" t="s">
        <v>16</v>
      </c>
      <c r="D116" s="6">
        <v>3679.959310573</v>
      </c>
      <c r="E116" s="6">
        <v>2769.9851975470001</v>
      </c>
      <c r="F116" s="6">
        <v>276.53909313700001</v>
      </c>
      <c r="G116" s="6">
        <v>0</v>
      </c>
      <c r="H116" s="6">
        <v>54.708515306352801</v>
      </c>
      <c r="I116" s="6">
        <v>41.1802861903858</v>
      </c>
      <c r="J116" s="6">
        <v>4.11119850326138</v>
      </c>
      <c r="K116" s="6">
        <v>0</v>
      </c>
    </row>
    <row r="117" spans="1:11" x14ac:dyDescent="0.25">
      <c r="A117" s="6" t="s">
        <v>97</v>
      </c>
      <c r="B117" s="6" t="s">
        <v>98</v>
      </c>
      <c r="C117" s="6" t="s">
        <v>15</v>
      </c>
      <c r="D117" s="6">
        <v>44.358426534000003</v>
      </c>
      <c r="E117" s="6">
        <v>21.370086606000001</v>
      </c>
      <c r="F117" s="6">
        <v>0</v>
      </c>
      <c r="G117" s="6">
        <v>0</v>
      </c>
      <c r="H117" s="6">
        <v>67.487342121246101</v>
      </c>
      <c r="I117" s="6">
        <v>32.512657878753899</v>
      </c>
      <c r="J117" s="6">
        <v>0</v>
      </c>
      <c r="K117" s="6">
        <v>0</v>
      </c>
    </row>
    <row r="118" spans="1:11" x14ac:dyDescent="0.25">
      <c r="A118" s="6" t="s">
        <v>97</v>
      </c>
      <c r="B118" s="6" t="s">
        <v>98</v>
      </c>
      <c r="C118" s="6" t="s">
        <v>16</v>
      </c>
      <c r="D118" s="6">
        <v>2623.5210094670001</v>
      </c>
      <c r="E118" s="6">
        <v>721.49631165400001</v>
      </c>
      <c r="F118" s="6">
        <v>53.103526225000003</v>
      </c>
      <c r="G118" s="6">
        <v>0</v>
      </c>
      <c r="H118" s="6">
        <v>77.2050532433543</v>
      </c>
      <c r="I118" s="6">
        <v>21.2322146287853</v>
      </c>
      <c r="J118" s="6">
        <v>1.56273212786046</v>
      </c>
      <c r="K118" s="6">
        <v>0</v>
      </c>
    </row>
    <row r="119" spans="1:11" x14ac:dyDescent="0.25">
      <c r="A119" s="6" t="s">
        <v>99</v>
      </c>
      <c r="B119" s="6" t="s">
        <v>100</v>
      </c>
      <c r="C119" s="6" t="s">
        <v>15</v>
      </c>
      <c r="D119" s="6">
        <v>163.80010096000001</v>
      </c>
      <c r="E119" s="6">
        <v>96.889813439999998</v>
      </c>
      <c r="F119" s="6">
        <v>45.410818710000001</v>
      </c>
      <c r="G119" s="6">
        <v>0</v>
      </c>
      <c r="H119" s="6">
        <v>53.511829029542703</v>
      </c>
      <c r="I119" s="6">
        <v>31.652917801141601</v>
      </c>
      <c r="J119" s="6">
        <v>14.835253169315701</v>
      </c>
      <c r="K119" s="6">
        <v>0</v>
      </c>
    </row>
    <row r="120" spans="1:11" x14ac:dyDescent="0.25">
      <c r="A120" s="6" t="s">
        <v>99</v>
      </c>
      <c r="B120" s="6" t="s">
        <v>100</v>
      </c>
      <c r="C120" s="6" t="s">
        <v>16</v>
      </c>
      <c r="D120" s="6">
        <v>10948.00114416</v>
      </c>
      <c r="E120" s="6">
        <v>6000.5142056699997</v>
      </c>
      <c r="F120" s="6">
        <v>2431.5547795100001</v>
      </c>
      <c r="G120" s="6">
        <v>34.249266130000002</v>
      </c>
      <c r="H120" s="6">
        <v>56.391372373911402</v>
      </c>
      <c r="I120" s="6">
        <v>30.907672236349999</v>
      </c>
      <c r="J120" s="6">
        <v>12.524542993134</v>
      </c>
      <c r="K120" s="6">
        <v>0.17641239660449501</v>
      </c>
    </row>
    <row r="121" spans="1:11" x14ac:dyDescent="0.25">
      <c r="A121" t="s">
        <v>19</v>
      </c>
    </row>
    <row r="122" spans="1:11" x14ac:dyDescent="0.25">
      <c r="A122" t="s">
        <v>20</v>
      </c>
    </row>
    <row r="123" spans="1:11" x14ac:dyDescent="0.25">
      <c r="A123" t="s">
        <v>21</v>
      </c>
    </row>
    <row r="124" spans="1:11" x14ac:dyDescent="0.25">
      <c r="A124" t="s">
        <v>22</v>
      </c>
    </row>
    <row r="125" spans="1:11" x14ac:dyDescent="0.25">
      <c r="A125" t="s">
        <v>23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841</v>
      </c>
    </row>
    <row r="130" spans="1:11" x14ac:dyDescent="0.25">
      <c r="A130" s="5" t="s">
        <v>25</v>
      </c>
      <c r="B130" s="5" t="s">
        <v>102</v>
      </c>
      <c r="C130" s="5" t="s">
        <v>11</v>
      </c>
      <c r="D130" s="5" t="s">
        <v>831</v>
      </c>
      <c r="E130" s="5" t="s">
        <v>832</v>
      </c>
      <c r="F130" s="5" t="s">
        <v>833</v>
      </c>
      <c r="G130" s="5" t="s">
        <v>834</v>
      </c>
      <c r="H130" s="5" t="s">
        <v>835</v>
      </c>
      <c r="I130" s="5" t="s">
        <v>836</v>
      </c>
      <c r="J130" s="5" t="s">
        <v>837</v>
      </c>
      <c r="K130" s="5" t="s">
        <v>838</v>
      </c>
    </row>
    <row r="131" spans="1:11" x14ac:dyDescent="0.25">
      <c r="A131" s="6" t="s">
        <v>103</v>
      </c>
      <c r="B131" s="6" t="s">
        <v>104</v>
      </c>
      <c r="C131" s="6" t="s">
        <v>15</v>
      </c>
      <c r="D131" s="6">
        <v>716.99913331100004</v>
      </c>
      <c r="E131" s="6">
        <v>498.18836063200001</v>
      </c>
      <c r="F131" s="6">
        <v>183.21713259000001</v>
      </c>
      <c r="G131" s="6">
        <v>321.39768443000003</v>
      </c>
      <c r="H131" s="6">
        <v>41.690787873724702</v>
      </c>
      <c r="I131" s="6">
        <v>28.967768996254001</v>
      </c>
      <c r="J131" s="6">
        <v>10.6533833233081</v>
      </c>
      <c r="K131" s="6">
        <v>18.688059806713099</v>
      </c>
    </row>
    <row r="132" spans="1:11" x14ac:dyDescent="0.25">
      <c r="A132" s="6" t="s">
        <v>103</v>
      </c>
      <c r="B132" s="6" t="s">
        <v>104</v>
      </c>
      <c r="C132" s="6" t="s">
        <v>16</v>
      </c>
      <c r="D132" s="6">
        <v>29771.290437452</v>
      </c>
      <c r="E132" s="6">
        <v>22457.111733558999</v>
      </c>
      <c r="F132" s="6">
        <v>17695.341610314001</v>
      </c>
      <c r="G132" s="6">
        <v>4665.3955068599998</v>
      </c>
      <c r="H132" s="6">
        <v>39.913706903664199</v>
      </c>
      <c r="I132" s="6">
        <v>30.107750200458799</v>
      </c>
      <c r="J132" s="6">
        <v>23.723750909560302</v>
      </c>
      <c r="K132" s="6">
        <v>6.2547919863167003</v>
      </c>
    </row>
    <row r="133" spans="1:11" x14ac:dyDescent="0.25">
      <c r="A133" s="6" t="s">
        <v>105</v>
      </c>
      <c r="B133" s="6" t="s">
        <v>106</v>
      </c>
      <c r="C133" s="6" t="s">
        <v>15</v>
      </c>
      <c r="D133" s="6">
        <v>191.295768899</v>
      </c>
      <c r="E133" s="6">
        <v>1.455017301</v>
      </c>
      <c r="F133" s="6">
        <v>237.499450682</v>
      </c>
      <c r="G133" s="6">
        <v>155.30010197999999</v>
      </c>
      <c r="H133" s="6">
        <v>32.669397693591598</v>
      </c>
      <c r="I133" s="6">
        <v>0.24848714182759801</v>
      </c>
      <c r="J133" s="6">
        <v>40.560039832539999</v>
      </c>
      <c r="K133" s="6">
        <v>26.522075332040799</v>
      </c>
    </row>
    <row r="134" spans="1:11" x14ac:dyDescent="0.25">
      <c r="A134" s="6" t="s">
        <v>105</v>
      </c>
      <c r="B134" s="6" t="s">
        <v>106</v>
      </c>
      <c r="C134" s="6" t="s">
        <v>16</v>
      </c>
      <c r="D134" s="6">
        <v>4668.5464166689999</v>
      </c>
      <c r="E134" s="6">
        <v>5662.0338104980001</v>
      </c>
      <c r="F134" s="6">
        <v>4261.2126806770002</v>
      </c>
      <c r="G134" s="6">
        <v>1779.8422714819999</v>
      </c>
      <c r="H134" s="6">
        <v>28.516066755289099</v>
      </c>
      <c r="I134" s="6">
        <v>34.584412298949701</v>
      </c>
      <c r="J134" s="6">
        <v>26.028021233077801</v>
      </c>
      <c r="K134" s="6">
        <v>10.8714997126834</v>
      </c>
    </row>
    <row r="135" spans="1:11" x14ac:dyDescent="0.25">
      <c r="A135" s="6" t="s">
        <v>107</v>
      </c>
      <c r="B135" s="6" t="s">
        <v>108</v>
      </c>
      <c r="C135" s="6" t="s">
        <v>15</v>
      </c>
      <c r="D135" s="6">
        <v>65.569237517000005</v>
      </c>
      <c r="E135" s="6">
        <v>70.156624847000003</v>
      </c>
      <c r="F135" s="6">
        <v>34.040931088000001</v>
      </c>
      <c r="G135" s="6">
        <v>21.922562773999999</v>
      </c>
      <c r="H135" s="6">
        <v>34.205987649984301</v>
      </c>
      <c r="I135" s="6">
        <v>36.599123826304698</v>
      </c>
      <c r="J135" s="6">
        <v>17.758383542102401</v>
      </c>
      <c r="K135" s="6">
        <v>11.4365049816086</v>
      </c>
    </row>
    <row r="136" spans="1:11" x14ac:dyDescent="0.25">
      <c r="A136" s="6" t="s">
        <v>107</v>
      </c>
      <c r="B136" s="6" t="s">
        <v>108</v>
      </c>
      <c r="C136" s="6" t="s">
        <v>16</v>
      </c>
      <c r="D136" s="6">
        <v>9423.5011376870007</v>
      </c>
      <c r="E136" s="6">
        <v>6160.4797901040001</v>
      </c>
      <c r="F136" s="6">
        <v>1607.6913578450001</v>
      </c>
      <c r="G136" s="6">
        <v>318.39273206199999</v>
      </c>
      <c r="H136" s="6">
        <v>53.817625052576098</v>
      </c>
      <c r="I136" s="6">
        <v>35.182506654757702</v>
      </c>
      <c r="J136" s="6">
        <v>9.1815270601225798</v>
      </c>
      <c r="K136" s="6">
        <v>1.8183412325436299</v>
      </c>
    </row>
    <row r="137" spans="1:11" x14ac:dyDescent="0.25">
      <c r="A137" s="6" t="s">
        <v>109</v>
      </c>
      <c r="B137" s="6" t="s">
        <v>110</v>
      </c>
      <c r="C137" s="6" t="s">
        <v>15</v>
      </c>
      <c r="D137" s="6">
        <v>852.10081014000002</v>
      </c>
      <c r="E137" s="6">
        <v>744.78656438999997</v>
      </c>
      <c r="F137" s="6">
        <v>89.626456649999994</v>
      </c>
      <c r="G137" s="6">
        <v>40.084538680000001</v>
      </c>
      <c r="H137" s="6">
        <v>49.351419821454598</v>
      </c>
      <c r="I137" s="6">
        <v>43.136063220677698</v>
      </c>
      <c r="J137" s="6">
        <v>5.1909267502243299</v>
      </c>
      <c r="K137" s="6">
        <v>2.3215902076433799</v>
      </c>
    </row>
    <row r="138" spans="1:11" x14ac:dyDescent="0.25">
      <c r="A138" s="6" t="s">
        <v>109</v>
      </c>
      <c r="B138" s="6" t="s">
        <v>110</v>
      </c>
      <c r="C138" s="6" t="s">
        <v>16</v>
      </c>
      <c r="D138" s="6">
        <v>46882.206080436001</v>
      </c>
      <c r="E138" s="6">
        <v>22670.239441526999</v>
      </c>
      <c r="F138" s="6">
        <v>5810.20127237</v>
      </c>
      <c r="G138" s="6">
        <v>282.33381673000002</v>
      </c>
      <c r="H138" s="6">
        <v>61.976625153076597</v>
      </c>
      <c r="I138" s="6">
        <v>29.969258050429701</v>
      </c>
      <c r="J138" s="6">
        <v>7.6808814351394803</v>
      </c>
      <c r="K138" s="6">
        <v>0.37323536135418001</v>
      </c>
    </row>
    <row r="139" spans="1:11" x14ac:dyDescent="0.25">
      <c r="A139" s="6" t="s">
        <v>111</v>
      </c>
      <c r="B139" s="6" t="s">
        <v>112</v>
      </c>
      <c r="C139" s="6" t="s">
        <v>15</v>
      </c>
      <c r="D139" s="6">
        <v>952.725414075</v>
      </c>
      <c r="E139" s="6">
        <v>741.68790416499996</v>
      </c>
      <c r="F139" s="6">
        <v>142.88002812600001</v>
      </c>
      <c r="G139" s="6">
        <v>32.288810751</v>
      </c>
      <c r="H139" s="6">
        <v>50.959269719612401</v>
      </c>
      <c r="I139" s="6">
        <v>39.671319141637703</v>
      </c>
      <c r="J139" s="6">
        <v>7.6423508633784198</v>
      </c>
      <c r="K139" s="6">
        <v>1.7270602753714299</v>
      </c>
    </row>
    <row r="140" spans="1:11" x14ac:dyDescent="0.25">
      <c r="A140" s="6" t="s">
        <v>111</v>
      </c>
      <c r="B140" s="6" t="s">
        <v>112</v>
      </c>
      <c r="C140" s="6" t="s">
        <v>16</v>
      </c>
      <c r="D140" s="6">
        <v>51238.946675503001</v>
      </c>
      <c r="E140" s="6">
        <v>24834.662893305998</v>
      </c>
      <c r="F140" s="6">
        <v>4439.1057232760004</v>
      </c>
      <c r="G140" s="6">
        <v>1003.431299936</v>
      </c>
      <c r="H140" s="6">
        <v>62.857420054395</v>
      </c>
      <c r="I140" s="6">
        <v>30.4659431678004</v>
      </c>
      <c r="J140" s="6">
        <v>5.4456766037938698</v>
      </c>
      <c r="K140" s="6">
        <v>1.2309601740107501</v>
      </c>
    </row>
    <row r="141" spans="1:11" x14ac:dyDescent="0.25">
      <c r="A141" s="6" t="s">
        <v>113</v>
      </c>
      <c r="B141" s="6" t="s">
        <v>114</v>
      </c>
      <c r="C141" s="6" t="s">
        <v>15</v>
      </c>
      <c r="D141" s="6">
        <v>215.88955838000001</v>
      </c>
      <c r="E141" s="6">
        <v>238.30577572000001</v>
      </c>
      <c r="F141" s="6">
        <v>150.67001983</v>
      </c>
      <c r="G141" s="6">
        <v>0</v>
      </c>
      <c r="H141" s="6">
        <v>35.692168013475701</v>
      </c>
      <c r="I141" s="6">
        <v>39.398152691611898</v>
      </c>
      <c r="J141" s="6">
        <v>24.909679294912401</v>
      </c>
      <c r="K141" s="6">
        <v>0</v>
      </c>
    </row>
    <row r="142" spans="1:11" x14ac:dyDescent="0.25">
      <c r="A142" s="6" t="s">
        <v>113</v>
      </c>
      <c r="B142" s="6" t="s">
        <v>114</v>
      </c>
      <c r="C142" s="6" t="s">
        <v>16</v>
      </c>
      <c r="D142" s="6">
        <v>21466.053132694</v>
      </c>
      <c r="E142" s="6">
        <v>9505.5268258979995</v>
      </c>
      <c r="F142" s="6">
        <v>1682.81881026</v>
      </c>
      <c r="G142" s="6">
        <v>197.27160645999999</v>
      </c>
      <c r="H142" s="6">
        <v>65.342349072227705</v>
      </c>
      <c r="I142" s="6">
        <v>28.9346834340618</v>
      </c>
      <c r="J142" s="6">
        <v>5.1224756337645401</v>
      </c>
      <c r="K142" s="6">
        <v>0.60049185994587795</v>
      </c>
    </row>
    <row r="143" spans="1:11" x14ac:dyDescent="0.25">
      <c r="A143" s="6" t="s">
        <v>115</v>
      </c>
      <c r="B143" s="6" t="s">
        <v>116</v>
      </c>
      <c r="C143" s="6" t="s">
        <v>15</v>
      </c>
      <c r="D143" s="6">
        <v>1051.1741168000001</v>
      </c>
      <c r="E143" s="6">
        <v>729.04654909999999</v>
      </c>
      <c r="F143" s="6">
        <v>562.71740258</v>
      </c>
      <c r="G143" s="6">
        <v>323.53202406000003</v>
      </c>
      <c r="H143" s="6">
        <v>39.421935379694503</v>
      </c>
      <c r="I143" s="6">
        <v>27.341261060443099</v>
      </c>
      <c r="J143" s="6">
        <v>21.103458244452799</v>
      </c>
      <c r="K143" s="6">
        <v>12.133345315409599</v>
      </c>
    </row>
    <row r="144" spans="1:11" x14ac:dyDescent="0.25">
      <c r="A144" s="6" t="s">
        <v>115</v>
      </c>
      <c r="B144" s="6" t="s">
        <v>116</v>
      </c>
      <c r="C144" s="6" t="s">
        <v>16</v>
      </c>
      <c r="D144" s="6">
        <v>86181.335543028006</v>
      </c>
      <c r="E144" s="6">
        <v>44953.491245912002</v>
      </c>
      <c r="F144" s="6">
        <v>10801.322384564</v>
      </c>
      <c r="G144" s="6">
        <v>2484.3427583399998</v>
      </c>
      <c r="H144" s="6">
        <v>59.6738969589574</v>
      </c>
      <c r="I144" s="6">
        <v>31.126809391514001</v>
      </c>
      <c r="J144" s="6">
        <v>7.47907879282217</v>
      </c>
      <c r="K144" s="6">
        <v>1.72021485670637</v>
      </c>
    </row>
    <row r="145" spans="1:11" x14ac:dyDescent="0.25">
      <c r="A145" s="6" t="s">
        <v>117</v>
      </c>
      <c r="B145" s="6" t="s">
        <v>118</v>
      </c>
      <c r="C145" s="6" t="s">
        <v>15</v>
      </c>
      <c r="D145" s="6">
        <v>1261.8126893900001</v>
      </c>
      <c r="E145" s="6">
        <v>947.64085501</v>
      </c>
      <c r="F145" s="6">
        <v>591.73023001000001</v>
      </c>
      <c r="G145" s="6">
        <v>241.15220704000001</v>
      </c>
      <c r="H145" s="6">
        <v>41.475126254418797</v>
      </c>
      <c r="I145" s="6">
        <v>31.148461602796001</v>
      </c>
      <c r="J145" s="6">
        <v>19.449864630926701</v>
      </c>
      <c r="K145" s="6">
        <v>7.9265475118584696</v>
      </c>
    </row>
    <row r="146" spans="1:11" x14ac:dyDescent="0.25">
      <c r="A146" s="6" t="s">
        <v>117</v>
      </c>
      <c r="B146" s="6" t="s">
        <v>118</v>
      </c>
      <c r="C146" s="6" t="s">
        <v>16</v>
      </c>
      <c r="D146" s="6">
        <v>93611.475430032006</v>
      </c>
      <c r="E146" s="6">
        <v>58756.647315702001</v>
      </c>
      <c r="F146" s="6">
        <v>24241.618440257</v>
      </c>
      <c r="G146" s="6">
        <v>5129.0314320690004</v>
      </c>
      <c r="H146" s="6">
        <v>51.5088079893467</v>
      </c>
      <c r="I146" s="6">
        <v>32.330276291226099</v>
      </c>
      <c r="J146" s="6">
        <v>13.338715834294099</v>
      </c>
      <c r="K146" s="6">
        <v>2.8221998851329899</v>
      </c>
    </row>
    <row r="147" spans="1:11" x14ac:dyDescent="0.25">
      <c r="A147" s="6" t="s">
        <v>119</v>
      </c>
      <c r="B147" s="6" t="s">
        <v>120</v>
      </c>
      <c r="C147" s="6" t="s">
        <v>15</v>
      </c>
      <c r="D147" s="6">
        <v>407.42104229199998</v>
      </c>
      <c r="E147" s="6">
        <v>279.37169329</v>
      </c>
      <c r="F147" s="6">
        <v>116.90251658</v>
      </c>
      <c r="G147" s="6">
        <v>167.56794418000001</v>
      </c>
      <c r="H147" s="6">
        <v>41.947542522607797</v>
      </c>
      <c r="I147" s="6">
        <v>28.7637474931798</v>
      </c>
      <c r="J147" s="6">
        <v>12.036131608845199</v>
      </c>
      <c r="K147" s="6">
        <v>17.2525783753672</v>
      </c>
    </row>
    <row r="148" spans="1:11" x14ac:dyDescent="0.25">
      <c r="A148" s="6" t="s">
        <v>119</v>
      </c>
      <c r="B148" s="6" t="s">
        <v>120</v>
      </c>
      <c r="C148" s="6" t="s">
        <v>16</v>
      </c>
      <c r="D148" s="6">
        <v>28403.568126915001</v>
      </c>
      <c r="E148" s="6">
        <v>18515.410972813999</v>
      </c>
      <c r="F148" s="6">
        <v>9118.8424461720006</v>
      </c>
      <c r="G148" s="6">
        <v>3549.0707215580001</v>
      </c>
      <c r="H148" s="6">
        <v>47.667476933390098</v>
      </c>
      <c r="I148" s="6">
        <v>31.072959619552901</v>
      </c>
      <c r="J148" s="6">
        <v>15.303436878771199</v>
      </c>
      <c r="K148" s="6">
        <v>5.9561265682858604</v>
      </c>
    </row>
    <row r="149" spans="1:11" x14ac:dyDescent="0.25">
      <c r="A149" s="6" t="s">
        <v>121</v>
      </c>
      <c r="B149" s="6" t="s">
        <v>122</v>
      </c>
      <c r="C149" s="6" t="s">
        <v>15</v>
      </c>
      <c r="D149" s="6">
        <v>540.47680723999997</v>
      </c>
      <c r="E149" s="6">
        <v>836.57722061000004</v>
      </c>
      <c r="F149" s="6">
        <v>682.59384037999996</v>
      </c>
      <c r="G149" s="6">
        <v>0</v>
      </c>
      <c r="H149" s="6">
        <v>26.241223831356699</v>
      </c>
      <c r="I149" s="6">
        <v>40.617487751871401</v>
      </c>
      <c r="J149" s="6">
        <v>33.141288416771999</v>
      </c>
      <c r="K149" s="6">
        <v>0</v>
      </c>
    </row>
    <row r="150" spans="1:11" x14ac:dyDescent="0.25">
      <c r="A150" s="6" t="s">
        <v>121</v>
      </c>
      <c r="B150" s="6" t="s">
        <v>122</v>
      </c>
      <c r="C150" s="6" t="s">
        <v>16</v>
      </c>
      <c r="D150" s="6">
        <v>59258.813241060001</v>
      </c>
      <c r="E150" s="6">
        <v>38344.455814380002</v>
      </c>
      <c r="F150" s="6">
        <v>23188.986719299999</v>
      </c>
      <c r="G150" s="6">
        <v>4244.5478622299997</v>
      </c>
      <c r="H150" s="6">
        <v>47.3930966862454</v>
      </c>
      <c r="I150" s="6">
        <v>30.666535531177502</v>
      </c>
      <c r="J150" s="6">
        <v>18.545728973228201</v>
      </c>
      <c r="K150" s="6">
        <v>3.3946388093489301</v>
      </c>
    </row>
    <row r="151" spans="1:11" x14ac:dyDescent="0.25">
      <c r="A151" s="6" t="s">
        <v>123</v>
      </c>
      <c r="B151" s="6" t="s">
        <v>124</v>
      </c>
      <c r="C151" s="6" t="s">
        <v>15</v>
      </c>
      <c r="D151" s="6">
        <v>838.97735152600001</v>
      </c>
      <c r="E151" s="6">
        <v>360.47519121699997</v>
      </c>
      <c r="F151" s="6">
        <v>531.98273446799999</v>
      </c>
      <c r="G151" s="6">
        <v>149.49492639299999</v>
      </c>
      <c r="H151" s="6">
        <v>44.604385102565601</v>
      </c>
      <c r="I151" s="6">
        <v>19.164729798389299</v>
      </c>
      <c r="J151" s="6">
        <v>28.282959859365398</v>
      </c>
      <c r="K151" s="6">
        <v>7.9479252396796403</v>
      </c>
    </row>
    <row r="152" spans="1:11" x14ac:dyDescent="0.25">
      <c r="A152" s="6" t="s">
        <v>123</v>
      </c>
      <c r="B152" s="6" t="s">
        <v>124</v>
      </c>
      <c r="C152" s="6" t="s">
        <v>16</v>
      </c>
      <c r="D152" s="6">
        <v>92391.113150769001</v>
      </c>
      <c r="E152" s="6">
        <v>57712.910422339002</v>
      </c>
      <c r="F152" s="6">
        <v>37313.614081936001</v>
      </c>
      <c r="G152" s="6">
        <v>7640.1315220309998</v>
      </c>
      <c r="H152" s="6">
        <v>47.366025737173103</v>
      </c>
      <c r="I152" s="6">
        <v>29.5875989281651</v>
      </c>
      <c r="J152" s="6">
        <v>19.1295195466233</v>
      </c>
      <c r="K152" s="6">
        <v>3.9168557880384798</v>
      </c>
    </row>
    <row r="153" spans="1:11" x14ac:dyDescent="0.25">
      <c r="A153" s="6" t="s">
        <v>125</v>
      </c>
      <c r="B153" s="6" t="s">
        <v>126</v>
      </c>
      <c r="C153" s="6" t="s">
        <v>15</v>
      </c>
      <c r="D153" s="6">
        <v>73.663621500000005</v>
      </c>
      <c r="E153" s="6">
        <v>55.525726499999998</v>
      </c>
      <c r="F153" s="6">
        <v>0</v>
      </c>
      <c r="G153" s="6">
        <v>0</v>
      </c>
      <c r="H153" s="6">
        <v>57.019887970949398</v>
      </c>
      <c r="I153" s="6">
        <v>42.980112029050602</v>
      </c>
      <c r="J153" s="6">
        <v>0</v>
      </c>
      <c r="K153" s="6">
        <v>0</v>
      </c>
    </row>
    <row r="154" spans="1:11" x14ac:dyDescent="0.25">
      <c r="A154" s="6" t="s">
        <v>125</v>
      </c>
      <c r="B154" s="6" t="s">
        <v>126</v>
      </c>
      <c r="C154" s="6" t="s">
        <v>16</v>
      </c>
      <c r="D154" s="6">
        <v>8125.67736083</v>
      </c>
      <c r="E154" s="6">
        <v>6062.6666775699996</v>
      </c>
      <c r="F154" s="6">
        <v>2883.6515155799998</v>
      </c>
      <c r="G154" s="6">
        <v>784.34578624000005</v>
      </c>
      <c r="H154" s="6">
        <v>45.505835747704701</v>
      </c>
      <c r="I154" s="6">
        <v>33.9524573486637</v>
      </c>
      <c r="J154" s="6">
        <v>16.149173342048499</v>
      </c>
      <c r="K154" s="6">
        <v>4.3925335615830896</v>
      </c>
    </row>
    <row r="155" spans="1:11" x14ac:dyDescent="0.25">
      <c r="A155" s="6" t="s">
        <v>127</v>
      </c>
      <c r="B155" s="6" t="s">
        <v>128</v>
      </c>
      <c r="C155" s="6" t="s">
        <v>15</v>
      </c>
      <c r="D155" s="6">
        <v>56.28437289</v>
      </c>
      <c r="E155" s="6">
        <v>51.614391750000003</v>
      </c>
      <c r="F155" s="6">
        <v>28.505806320000001</v>
      </c>
      <c r="G155" s="6">
        <v>10.46947437</v>
      </c>
      <c r="H155" s="6">
        <v>38.321524244490597</v>
      </c>
      <c r="I155" s="6">
        <v>35.1419419503504</v>
      </c>
      <c r="J155" s="6">
        <v>19.408334710161</v>
      </c>
      <c r="K155" s="6">
        <v>7.1281990949979903</v>
      </c>
    </row>
    <row r="156" spans="1:11" x14ac:dyDescent="0.25">
      <c r="A156" s="6" t="s">
        <v>127</v>
      </c>
      <c r="B156" s="6" t="s">
        <v>128</v>
      </c>
      <c r="C156" s="6" t="s">
        <v>16</v>
      </c>
      <c r="D156" s="6">
        <v>4924.7451273529996</v>
      </c>
      <c r="E156" s="6">
        <v>4394.9312852169996</v>
      </c>
      <c r="F156" s="6">
        <v>4358.0049854319996</v>
      </c>
      <c r="G156" s="6">
        <v>1752.970925154</v>
      </c>
      <c r="H156" s="6">
        <v>31.9153398327994</v>
      </c>
      <c r="I156" s="6">
        <v>28.481824314204498</v>
      </c>
      <c r="J156" s="6">
        <v>28.242519461683202</v>
      </c>
      <c r="K156" s="6">
        <v>11.360316391312899</v>
      </c>
    </row>
    <row r="157" spans="1:11" x14ac:dyDescent="0.25">
      <c r="A157" s="6" t="s">
        <v>129</v>
      </c>
      <c r="B157" s="6" t="s">
        <v>130</v>
      </c>
      <c r="C157" s="6" t="s">
        <v>15</v>
      </c>
      <c r="D157" s="6">
        <v>152.83064601999999</v>
      </c>
      <c r="E157" s="6">
        <v>28.642333789999999</v>
      </c>
      <c r="F157" s="6">
        <v>37.38350217</v>
      </c>
      <c r="G157" s="6">
        <v>0</v>
      </c>
      <c r="H157" s="6">
        <v>69.831445994807794</v>
      </c>
      <c r="I157" s="6">
        <v>13.087267752305999</v>
      </c>
      <c r="J157" s="6">
        <v>17.081286252886201</v>
      </c>
      <c r="K157" s="6">
        <v>0</v>
      </c>
    </row>
    <row r="158" spans="1:11" x14ac:dyDescent="0.25">
      <c r="A158" s="6" t="s">
        <v>129</v>
      </c>
      <c r="B158" s="6" t="s">
        <v>130</v>
      </c>
      <c r="C158" s="6" t="s">
        <v>16</v>
      </c>
      <c r="D158" s="6">
        <v>7556.2494523229998</v>
      </c>
      <c r="E158" s="6">
        <v>3640.662429987</v>
      </c>
      <c r="F158" s="6">
        <v>776.23876852299998</v>
      </c>
      <c r="G158" s="6">
        <v>82.858827989999995</v>
      </c>
      <c r="H158" s="6">
        <v>62.676206962145599</v>
      </c>
      <c r="I158" s="6">
        <v>30.197906167725002</v>
      </c>
      <c r="J158" s="6">
        <v>6.4386044975039498</v>
      </c>
      <c r="K158" s="6">
        <v>0.68728237262541803</v>
      </c>
    </row>
    <row r="159" spans="1:11" x14ac:dyDescent="0.25">
      <c r="A159" s="6" t="s">
        <v>131</v>
      </c>
      <c r="B159" s="6" t="s">
        <v>132</v>
      </c>
      <c r="C159" s="6" t="s">
        <v>15</v>
      </c>
      <c r="D159" s="6">
        <v>393.17281816299999</v>
      </c>
      <c r="E159" s="6">
        <v>273.51048743500002</v>
      </c>
      <c r="F159" s="6">
        <v>109.917083709</v>
      </c>
      <c r="G159" s="6">
        <v>20.802366689999999</v>
      </c>
      <c r="H159" s="6">
        <v>49.306679116177897</v>
      </c>
      <c r="I159" s="6">
        <v>34.300168312439197</v>
      </c>
      <c r="J159" s="6">
        <v>13.7843872349763</v>
      </c>
      <c r="K159" s="6">
        <v>2.60876533640652</v>
      </c>
    </row>
    <row r="160" spans="1:11" x14ac:dyDescent="0.25">
      <c r="A160" s="6" t="s">
        <v>131</v>
      </c>
      <c r="B160" s="6" t="s">
        <v>132</v>
      </c>
      <c r="C160" s="6" t="s">
        <v>16</v>
      </c>
      <c r="D160" s="6">
        <v>6450.1589241869997</v>
      </c>
      <c r="E160" s="6">
        <v>5029.1670556700001</v>
      </c>
      <c r="F160" s="6">
        <v>873.03504730899999</v>
      </c>
      <c r="G160" s="6">
        <v>193.836550518</v>
      </c>
      <c r="H160" s="6">
        <v>51.411265319621101</v>
      </c>
      <c r="I160" s="6">
        <v>40.085189353429399</v>
      </c>
      <c r="J160" s="6">
        <v>6.9585628785399702</v>
      </c>
      <c r="K160" s="6">
        <v>1.54498244840953</v>
      </c>
    </row>
    <row r="161" spans="1:11" x14ac:dyDescent="0.25">
      <c r="A161" s="6" t="s">
        <v>133</v>
      </c>
      <c r="B161" s="6" t="s">
        <v>134</v>
      </c>
      <c r="C161" s="6" t="s">
        <v>15</v>
      </c>
      <c r="D161" s="6">
        <v>508.08749844599998</v>
      </c>
      <c r="E161" s="6">
        <v>234.292572718</v>
      </c>
      <c r="F161" s="6">
        <v>145.33857440200001</v>
      </c>
      <c r="G161" s="6">
        <v>47.070611700000001</v>
      </c>
      <c r="H161" s="6">
        <v>54.353159762662997</v>
      </c>
      <c r="I161" s="6">
        <v>25.063678352834401</v>
      </c>
      <c r="J161" s="6">
        <v>15.5477369120688</v>
      </c>
      <c r="K161" s="6">
        <v>5.0354249724337397</v>
      </c>
    </row>
    <row r="162" spans="1:11" x14ac:dyDescent="0.25">
      <c r="A162" s="6" t="s">
        <v>133</v>
      </c>
      <c r="B162" s="6" t="s">
        <v>134</v>
      </c>
      <c r="C162" s="6" t="s">
        <v>16</v>
      </c>
      <c r="D162" s="6">
        <v>22891.022437503001</v>
      </c>
      <c r="E162" s="6">
        <v>9934.5385957599992</v>
      </c>
      <c r="F162" s="6">
        <v>3645.9051227660002</v>
      </c>
      <c r="G162" s="6">
        <v>674.07370996199995</v>
      </c>
      <c r="H162" s="6">
        <v>61.625224778227299</v>
      </c>
      <c r="I162" s="6">
        <v>26.7449029724715</v>
      </c>
      <c r="J162" s="6">
        <v>9.8151894841728993</v>
      </c>
      <c r="K162" s="6">
        <v>1.8146827651283</v>
      </c>
    </row>
    <row r="163" spans="1:11" x14ac:dyDescent="0.25">
      <c r="A163" s="6" t="s">
        <v>135</v>
      </c>
      <c r="B163" s="6" t="s">
        <v>136</v>
      </c>
      <c r="C163" s="6" t="s">
        <v>15</v>
      </c>
      <c r="D163" s="6">
        <v>75.859346716000005</v>
      </c>
      <c r="E163" s="6">
        <v>0</v>
      </c>
      <c r="F163" s="6">
        <v>0</v>
      </c>
      <c r="G163" s="6">
        <v>0</v>
      </c>
      <c r="H163" s="6">
        <v>100</v>
      </c>
      <c r="I163" s="6">
        <v>0</v>
      </c>
      <c r="J163" s="6">
        <v>0</v>
      </c>
      <c r="K163" s="6">
        <v>0</v>
      </c>
    </row>
    <row r="164" spans="1:11" x14ac:dyDescent="0.25">
      <c r="A164" s="6" t="s">
        <v>135</v>
      </c>
      <c r="B164" s="6" t="s">
        <v>136</v>
      </c>
      <c r="C164" s="6" t="s">
        <v>16</v>
      </c>
      <c r="D164" s="6">
        <v>1271.9527333640001</v>
      </c>
      <c r="E164" s="6">
        <v>595.65605991500001</v>
      </c>
      <c r="F164" s="6">
        <v>215.71529333199999</v>
      </c>
      <c r="G164" s="6">
        <v>40.291485621</v>
      </c>
      <c r="H164" s="6">
        <v>59.895620939863903</v>
      </c>
      <c r="I164" s="6">
        <v>28.049147298771398</v>
      </c>
      <c r="J164" s="6">
        <v>10.15792576362</v>
      </c>
      <c r="K164" s="6">
        <v>1.8973059977447899</v>
      </c>
    </row>
    <row r="165" spans="1:11" x14ac:dyDescent="0.25">
      <c r="A165" s="6" t="s">
        <v>137</v>
      </c>
      <c r="B165" s="6" t="s">
        <v>138</v>
      </c>
      <c r="C165" s="6" t="s">
        <v>15</v>
      </c>
      <c r="D165" s="6">
        <v>631.26652234000005</v>
      </c>
      <c r="E165" s="6">
        <v>533.09429294999995</v>
      </c>
      <c r="F165" s="6">
        <v>76.710654079999998</v>
      </c>
      <c r="G165" s="6">
        <v>0</v>
      </c>
      <c r="H165" s="6">
        <v>50.864638976871099</v>
      </c>
      <c r="I165" s="6">
        <v>42.954358883184398</v>
      </c>
      <c r="J165" s="6">
        <v>6.1810021399444697</v>
      </c>
      <c r="K165" s="6">
        <v>0</v>
      </c>
    </row>
    <row r="166" spans="1:11" x14ac:dyDescent="0.25">
      <c r="A166" s="6" t="s">
        <v>137</v>
      </c>
      <c r="B166" s="6" t="s">
        <v>138</v>
      </c>
      <c r="C166" s="6" t="s">
        <v>16</v>
      </c>
      <c r="D166" s="6">
        <v>45881.358982539998</v>
      </c>
      <c r="E166" s="6">
        <v>18085.826337869999</v>
      </c>
      <c r="F166" s="6">
        <v>3959.8691060599999</v>
      </c>
      <c r="G166" s="6">
        <v>549.01110623</v>
      </c>
      <c r="H166" s="6">
        <v>67.003497682894505</v>
      </c>
      <c r="I166" s="6">
        <v>26.411894721424002</v>
      </c>
      <c r="J166" s="6">
        <v>5.7828513879335102</v>
      </c>
      <c r="K166" s="6">
        <v>0.80175620774798395</v>
      </c>
    </row>
    <row r="167" spans="1:11" x14ac:dyDescent="0.25">
      <c r="A167" s="6" t="s">
        <v>139</v>
      </c>
      <c r="B167" s="6" t="s">
        <v>140</v>
      </c>
      <c r="C167" s="6" t="s">
        <v>15</v>
      </c>
      <c r="D167" s="6">
        <v>1183.90492122</v>
      </c>
      <c r="E167" s="6">
        <v>633.34511891399995</v>
      </c>
      <c r="F167" s="6">
        <v>241.11442048999999</v>
      </c>
      <c r="G167" s="6">
        <v>0</v>
      </c>
      <c r="H167" s="6">
        <v>57.516778192968602</v>
      </c>
      <c r="I167" s="6">
        <v>30.769338036569099</v>
      </c>
      <c r="J167" s="6">
        <v>11.713883770462401</v>
      </c>
      <c r="K167" s="6">
        <v>0</v>
      </c>
    </row>
    <row r="168" spans="1:11" x14ac:dyDescent="0.25">
      <c r="A168" s="6" t="s">
        <v>139</v>
      </c>
      <c r="B168" s="6" t="s">
        <v>140</v>
      </c>
      <c r="C168" s="6" t="s">
        <v>16</v>
      </c>
      <c r="D168" s="6">
        <v>72432.168902923993</v>
      </c>
      <c r="E168" s="6">
        <v>40298.423740844999</v>
      </c>
      <c r="F168" s="6">
        <v>13130.159237323</v>
      </c>
      <c r="G168" s="6">
        <v>1958.4073312349999</v>
      </c>
      <c r="H168" s="6">
        <v>56.667693129324398</v>
      </c>
      <c r="I168" s="6">
        <v>31.527686451061101</v>
      </c>
      <c r="J168" s="6">
        <v>10.2724500131563</v>
      </c>
      <c r="K168" s="6">
        <v>1.53217040645823</v>
      </c>
    </row>
    <row r="169" spans="1:11" x14ac:dyDescent="0.25">
      <c r="A169" s="6" t="s">
        <v>141</v>
      </c>
      <c r="B169" s="6" t="s">
        <v>142</v>
      </c>
      <c r="C169" s="6" t="s">
        <v>15</v>
      </c>
      <c r="D169" s="6">
        <v>17.372959006999999</v>
      </c>
      <c r="E169" s="6">
        <v>16.088502649999999</v>
      </c>
      <c r="F169" s="6">
        <v>14.701101764000001</v>
      </c>
      <c r="G169" s="6">
        <v>2.613953886</v>
      </c>
      <c r="H169" s="6">
        <v>34.214554145100799</v>
      </c>
      <c r="I169" s="6">
        <v>31.684927409903398</v>
      </c>
      <c r="J169" s="6">
        <v>28.952560245744401</v>
      </c>
      <c r="K169" s="6">
        <v>5.1479581992513701</v>
      </c>
    </row>
    <row r="170" spans="1:11" x14ac:dyDescent="0.25">
      <c r="A170" s="6" t="s">
        <v>141</v>
      </c>
      <c r="B170" s="6" t="s">
        <v>142</v>
      </c>
      <c r="C170" s="6" t="s">
        <v>16</v>
      </c>
      <c r="D170" s="6">
        <v>346.50148527099998</v>
      </c>
      <c r="E170" s="6">
        <v>283.81072066799999</v>
      </c>
      <c r="F170" s="6">
        <v>192.25546140599999</v>
      </c>
      <c r="G170" s="6">
        <v>50.588543848999997</v>
      </c>
      <c r="H170" s="6">
        <v>39.683790921807201</v>
      </c>
      <c r="I170" s="6">
        <v>32.504002952679201</v>
      </c>
      <c r="J170" s="6">
        <v>22.018449727695302</v>
      </c>
      <c r="K170" s="6">
        <v>5.79375639781827</v>
      </c>
    </row>
    <row r="171" spans="1:11" x14ac:dyDescent="0.25">
      <c r="A171" t="s">
        <v>19</v>
      </c>
    </row>
    <row r="172" spans="1:11" x14ac:dyDescent="0.25">
      <c r="A172" t="s">
        <v>20</v>
      </c>
    </row>
    <row r="173" spans="1:11" x14ac:dyDescent="0.25">
      <c r="A173" t="s">
        <v>21</v>
      </c>
    </row>
    <row r="174" spans="1:11" x14ac:dyDescent="0.25">
      <c r="A174" t="s">
        <v>22</v>
      </c>
    </row>
    <row r="175" spans="1:11" x14ac:dyDescent="0.25">
      <c r="A175" t="s">
        <v>23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842</v>
      </c>
    </row>
    <row r="180" spans="1:11" x14ac:dyDescent="0.25">
      <c r="A180" s="5" t="s">
        <v>25</v>
      </c>
      <c r="B180" s="5" t="s">
        <v>102</v>
      </c>
      <c r="C180" s="5" t="s">
        <v>11</v>
      </c>
      <c r="D180" s="5" t="s">
        <v>831</v>
      </c>
      <c r="E180" s="5" t="s">
        <v>832</v>
      </c>
      <c r="F180" s="5" t="s">
        <v>833</v>
      </c>
      <c r="G180" s="5" t="s">
        <v>834</v>
      </c>
      <c r="H180" s="5" t="s">
        <v>835</v>
      </c>
      <c r="I180" s="5" t="s">
        <v>836</v>
      </c>
      <c r="J180" s="5" t="s">
        <v>837</v>
      </c>
      <c r="K180" s="5" t="s">
        <v>838</v>
      </c>
    </row>
    <row r="181" spans="1:11" x14ac:dyDescent="0.25">
      <c r="A181" s="6" t="s">
        <v>103</v>
      </c>
      <c r="B181" s="6" t="s">
        <v>104</v>
      </c>
      <c r="C181" s="6" t="s">
        <v>15</v>
      </c>
      <c r="D181" s="6">
        <v>715.87708441999996</v>
      </c>
      <c r="E181" s="6">
        <v>495.94426284999997</v>
      </c>
      <c r="F181" s="6">
        <v>183.21713259000001</v>
      </c>
      <c r="G181" s="6">
        <v>321.39768443000003</v>
      </c>
      <c r="H181" s="6">
        <v>41.707177890657</v>
      </c>
      <c r="I181" s="6">
        <v>28.893836727982599</v>
      </c>
      <c r="J181" s="6">
        <v>10.6742759446453</v>
      </c>
      <c r="K181" s="6">
        <v>18.724709436715099</v>
      </c>
    </row>
    <row r="182" spans="1:11" x14ac:dyDescent="0.25">
      <c r="A182" s="6" t="s">
        <v>103</v>
      </c>
      <c r="B182" s="6" t="s">
        <v>104</v>
      </c>
      <c r="C182" s="6" t="s">
        <v>16</v>
      </c>
      <c r="D182" s="6">
        <v>29748.625049850001</v>
      </c>
      <c r="E182" s="6">
        <v>22389.539997939999</v>
      </c>
      <c r="F182" s="6">
        <v>17668.070014550001</v>
      </c>
      <c r="G182" s="6">
        <v>4655.1848619499997</v>
      </c>
      <c r="H182" s="6">
        <v>39.951729472923603</v>
      </c>
      <c r="I182" s="6">
        <v>30.0686449717249</v>
      </c>
      <c r="J182" s="6">
        <v>23.727817751144599</v>
      </c>
      <c r="K182" s="6">
        <v>6.2518078042068499</v>
      </c>
    </row>
    <row r="183" spans="1:11" x14ac:dyDescent="0.25">
      <c r="A183" s="6" t="s">
        <v>105</v>
      </c>
      <c r="B183" s="6" t="s">
        <v>106</v>
      </c>
      <c r="C183" s="6" t="s">
        <v>15</v>
      </c>
      <c r="D183" s="6">
        <v>191.295768899</v>
      </c>
      <c r="E183" s="6">
        <v>0</v>
      </c>
      <c r="F183" s="6">
        <v>232.37282413700001</v>
      </c>
      <c r="G183" s="6">
        <v>155.30010197999999</v>
      </c>
      <c r="H183" s="6">
        <v>33.040779328097102</v>
      </c>
      <c r="I183" s="6">
        <v>0</v>
      </c>
      <c r="J183" s="6">
        <v>40.135645698525799</v>
      </c>
      <c r="K183" s="6">
        <v>26.823574973377099</v>
      </c>
    </row>
    <row r="184" spans="1:11" x14ac:dyDescent="0.25">
      <c r="A184" s="6" t="s">
        <v>105</v>
      </c>
      <c r="B184" s="6" t="s">
        <v>106</v>
      </c>
      <c r="C184" s="6" t="s">
        <v>16</v>
      </c>
      <c r="D184" s="6">
        <v>4640.8794935859996</v>
      </c>
      <c r="E184" s="6">
        <v>5597.7840088490002</v>
      </c>
      <c r="F184" s="6">
        <v>4216.8276548209997</v>
      </c>
      <c r="G184" s="6">
        <v>1745.3983113899999</v>
      </c>
      <c r="H184" s="6">
        <v>28.645831468498201</v>
      </c>
      <c r="I184" s="6">
        <v>34.5523251651246</v>
      </c>
      <c r="J184" s="6">
        <v>26.0283712383936</v>
      </c>
      <c r="K184" s="6">
        <v>10.773472127983601</v>
      </c>
    </row>
    <row r="185" spans="1:11" x14ac:dyDescent="0.25">
      <c r="A185" s="6" t="s">
        <v>107</v>
      </c>
      <c r="B185" s="6" t="s">
        <v>108</v>
      </c>
      <c r="C185" s="6" t="s">
        <v>15</v>
      </c>
      <c r="D185" s="6">
        <v>65.569237517000005</v>
      </c>
      <c r="E185" s="6">
        <v>70.156624847000003</v>
      </c>
      <c r="F185" s="6">
        <v>34.040931088000001</v>
      </c>
      <c r="G185" s="6">
        <v>20.848488700000001</v>
      </c>
      <c r="H185" s="6">
        <v>34.398730666680699</v>
      </c>
      <c r="I185" s="6">
        <v>36.805351624984503</v>
      </c>
      <c r="J185" s="6">
        <v>17.8584480235195</v>
      </c>
      <c r="K185" s="6">
        <v>10.9374696848152</v>
      </c>
    </row>
    <row r="186" spans="1:11" x14ac:dyDescent="0.25">
      <c r="A186" s="6" t="s">
        <v>107</v>
      </c>
      <c r="B186" s="6" t="s">
        <v>108</v>
      </c>
      <c r="C186" s="6" t="s">
        <v>16</v>
      </c>
      <c r="D186" s="6">
        <v>9359.9995383749992</v>
      </c>
      <c r="E186" s="6">
        <v>6076.053650885</v>
      </c>
      <c r="F186" s="6">
        <v>1527.5039834280001</v>
      </c>
      <c r="G186" s="6">
        <v>280.73972704400001</v>
      </c>
      <c r="H186" s="6">
        <v>54.278812251953703</v>
      </c>
      <c r="I186" s="6">
        <v>35.2351486767746</v>
      </c>
      <c r="J186" s="6">
        <v>8.8580241474022596</v>
      </c>
      <c r="K186" s="6">
        <v>1.6280149238694901</v>
      </c>
    </row>
    <row r="187" spans="1:11" x14ac:dyDescent="0.25">
      <c r="A187" s="6" t="s">
        <v>109</v>
      </c>
      <c r="B187" s="6" t="s">
        <v>110</v>
      </c>
      <c r="C187" s="6" t="s">
        <v>15</v>
      </c>
      <c r="D187" s="6">
        <v>852.10081014000002</v>
      </c>
      <c r="E187" s="6">
        <v>744.78656438999997</v>
      </c>
      <c r="F187" s="6">
        <v>89.626456649999994</v>
      </c>
      <c r="G187" s="6">
        <v>40.084538680000001</v>
      </c>
      <c r="H187" s="6">
        <v>49.351419821454598</v>
      </c>
      <c r="I187" s="6">
        <v>43.136063220677698</v>
      </c>
      <c r="J187" s="6">
        <v>5.1909267502243299</v>
      </c>
      <c r="K187" s="6">
        <v>2.3215902076433799</v>
      </c>
    </row>
    <row r="188" spans="1:11" x14ac:dyDescent="0.25">
      <c r="A188" s="6" t="s">
        <v>109</v>
      </c>
      <c r="B188" s="6" t="s">
        <v>110</v>
      </c>
      <c r="C188" s="6" t="s">
        <v>16</v>
      </c>
      <c r="D188" s="6">
        <v>46864.206080436001</v>
      </c>
      <c r="E188" s="6">
        <v>22667.239441526999</v>
      </c>
      <c r="F188" s="6">
        <v>5795.20127237</v>
      </c>
      <c r="G188" s="6">
        <v>282.33381673000002</v>
      </c>
      <c r="H188" s="6">
        <v>61.982327630507498</v>
      </c>
      <c r="I188" s="6">
        <v>29.9795596479849</v>
      </c>
      <c r="J188" s="6">
        <v>7.6646996501392497</v>
      </c>
      <c r="K188" s="6">
        <v>0.37341307136825702</v>
      </c>
    </row>
    <row r="189" spans="1:11" x14ac:dyDescent="0.25">
      <c r="A189" s="6" t="s">
        <v>111</v>
      </c>
      <c r="B189" s="6" t="s">
        <v>112</v>
      </c>
      <c r="C189" s="6" t="s">
        <v>15</v>
      </c>
      <c r="D189" s="6">
        <v>923.83982391699999</v>
      </c>
      <c r="E189" s="6">
        <v>694.77932822900004</v>
      </c>
      <c r="F189" s="6">
        <v>129.180135393</v>
      </c>
      <c r="G189" s="6">
        <v>32.288810751</v>
      </c>
      <c r="H189" s="6">
        <v>51.898545066643898</v>
      </c>
      <c r="I189" s="6">
        <v>39.030614771056797</v>
      </c>
      <c r="J189" s="6">
        <v>7.2569518057613998</v>
      </c>
      <c r="K189" s="6">
        <v>1.81388835653794</v>
      </c>
    </row>
    <row r="190" spans="1:11" x14ac:dyDescent="0.25">
      <c r="A190" s="6" t="s">
        <v>111</v>
      </c>
      <c r="B190" s="6" t="s">
        <v>112</v>
      </c>
      <c r="C190" s="6" t="s">
        <v>16</v>
      </c>
      <c r="D190" s="6">
        <v>50662.325084163</v>
      </c>
      <c r="E190" s="6">
        <v>24010.261039436002</v>
      </c>
      <c r="F190" s="6">
        <v>3982.409444332</v>
      </c>
      <c r="G190" s="6">
        <v>933.67523565399995</v>
      </c>
      <c r="H190" s="6">
        <v>63.655196867392497</v>
      </c>
      <c r="I190" s="6">
        <v>30.167938221622499</v>
      </c>
      <c r="J190" s="6">
        <v>5.0037391052303102</v>
      </c>
      <c r="K190" s="6">
        <v>1.1731258057546801</v>
      </c>
    </row>
    <row r="191" spans="1:11" x14ac:dyDescent="0.25">
      <c r="A191" s="6" t="s">
        <v>113</v>
      </c>
      <c r="B191" s="6" t="s">
        <v>114</v>
      </c>
      <c r="C191" s="6" t="s">
        <v>15</v>
      </c>
      <c r="D191" s="6">
        <v>215.88955838000001</v>
      </c>
      <c r="E191" s="6">
        <v>238.30577572000001</v>
      </c>
      <c r="F191" s="6">
        <v>150.67001983</v>
      </c>
      <c r="G191" s="6">
        <v>0</v>
      </c>
      <c r="H191" s="6">
        <v>35.692168013475701</v>
      </c>
      <c r="I191" s="6">
        <v>39.398152691611898</v>
      </c>
      <c r="J191" s="6">
        <v>24.909679294912401</v>
      </c>
      <c r="K191" s="6">
        <v>0</v>
      </c>
    </row>
    <row r="192" spans="1:11" x14ac:dyDescent="0.25">
      <c r="A192" s="6" t="s">
        <v>113</v>
      </c>
      <c r="B192" s="6" t="s">
        <v>114</v>
      </c>
      <c r="C192" s="6" t="s">
        <v>16</v>
      </c>
      <c r="D192" s="6">
        <v>21466.053132694</v>
      </c>
      <c r="E192" s="6">
        <v>9505.5268258979995</v>
      </c>
      <c r="F192" s="6">
        <v>1682.81881026</v>
      </c>
      <c r="G192" s="6">
        <v>197.27160645999999</v>
      </c>
      <c r="H192" s="6">
        <v>65.342349072227705</v>
      </c>
      <c r="I192" s="6">
        <v>28.9346834340618</v>
      </c>
      <c r="J192" s="6">
        <v>5.1224756337645401</v>
      </c>
      <c r="K192" s="6">
        <v>0.60049185994587795</v>
      </c>
    </row>
    <row r="193" spans="1:11" x14ac:dyDescent="0.25">
      <c r="A193" s="6" t="s">
        <v>115</v>
      </c>
      <c r="B193" s="6" t="s">
        <v>116</v>
      </c>
      <c r="C193" s="6" t="s">
        <v>15</v>
      </c>
      <c r="D193" s="6">
        <v>1051.1741168000001</v>
      </c>
      <c r="E193" s="6">
        <v>729.04654909999999</v>
      </c>
      <c r="F193" s="6">
        <v>562.71740258</v>
      </c>
      <c r="G193" s="6">
        <v>323.53202406000003</v>
      </c>
      <c r="H193" s="6">
        <v>39.421935379694503</v>
      </c>
      <c r="I193" s="6">
        <v>27.341261060443099</v>
      </c>
      <c r="J193" s="6">
        <v>21.103458244452799</v>
      </c>
      <c r="K193" s="6">
        <v>12.133345315409599</v>
      </c>
    </row>
    <row r="194" spans="1:11" x14ac:dyDescent="0.25">
      <c r="A194" s="6" t="s">
        <v>115</v>
      </c>
      <c r="B194" s="6" t="s">
        <v>116</v>
      </c>
      <c r="C194" s="6" t="s">
        <v>16</v>
      </c>
      <c r="D194" s="6">
        <v>86181.335543028006</v>
      </c>
      <c r="E194" s="6">
        <v>44953.491245912002</v>
      </c>
      <c r="F194" s="6">
        <v>10801.322384564</v>
      </c>
      <c r="G194" s="6">
        <v>2484.3427583399998</v>
      </c>
      <c r="H194" s="6">
        <v>59.6738969589574</v>
      </c>
      <c r="I194" s="6">
        <v>31.126809391514001</v>
      </c>
      <c r="J194" s="6">
        <v>7.47907879282217</v>
      </c>
      <c r="K194" s="6">
        <v>1.72021485670637</v>
      </c>
    </row>
    <row r="195" spans="1:11" x14ac:dyDescent="0.25">
      <c r="A195" s="6" t="s">
        <v>117</v>
      </c>
      <c r="B195" s="6" t="s">
        <v>118</v>
      </c>
      <c r="C195" s="6" t="s">
        <v>15</v>
      </c>
      <c r="D195" s="6">
        <v>1261.8126893900001</v>
      </c>
      <c r="E195" s="6">
        <v>947.64085501</v>
      </c>
      <c r="F195" s="6">
        <v>591.73023001000001</v>
      </c>
      <c r="G195" s="6">
        <v>241.15220704000001</v>
      </c>
      <c r="H195" s="6">
        <v>41.475126254418797</v>
      </c>
      <c r="I195" s="6">
        <v>31.148461602796001</v>
      </c>
      <c r="J195" s="6">
        <v>19.449864630926701</v>
      </c>
      <c r="K195" s="6">
        <v>7.9265475118584696</v>
      </c>
    </row>
    <row r="196" spans="1:11" x14ac:dyDescent="0.25">
      <c r="A196" s="6" t="s">
        <v>117</v>
      </c>
      <c r="B196" s="6" t="s">
        <v>118</v>
      </c>
      <c r="C196" s="6" t="s">
        <v>16</v>
      </c>
      <c r="D196" s="6">
        <v>93611.475430032006</v>
      </c>
      <c r="E196" s="6">
        <v>58756.647315702001</v>
      </c>
      <c r="F196" s="6">
        <v>24241.618440257</v>
      </c>
      <c r="G196" s="6">
        <v>5129.0314320690004</v>
      </c>
      <c r="H196" s="6">
        <v>51.5088079893467</v>
      </c>
      <c r="I196" s="6">
        <v>32.330276291226099</v>
      </c>
      <c r="J196" s="6">
        <v>13.338715834294099</v>
      </c>
      <c r="K196" s="6">
        <v>2.8221998851329899</v>
      </c>
    </row>
    <row r="197" spans="1:11" x14ac:dyDescent="0.25">
      <c r="A197" s="6" t="s">
        <v>119</v>
      </c>
      <c r="B197" s="6" t="s">
        <v>120</v>
      </c>
      <c r="C197" s="6" t="s">
        <v>15</v>
      </c>
      <c r="D197" s="6">
        <v>407.42104229199998</v>
      </c>
      <c r="E197" s="6">
        <v>279.37169329</v>
      </c>
      <c r="F197" s="6">
        <v>116.90251658</v>
      </c>
      <c r="G197" s="6">
        <v>167.56794418000001</v>
      </c>
      <c r="H197" s="6">
        <v>41.947542522607797</v>
      </c>
      <c r="I197" s="6">
        <v>28.7637474931798</v>
      </c>
      <c r="J197" s="6">
        <v>12.036131608845199</v>
      </c>
      <c r="K197" s="6">
        <v>17.2525783753672</v>
      </c>
    </row>
    <row r="198" spans="1:11" x14ac:dyDescent="0.25">
      <c r="A198" s="6" t="s">
        <v>119</v>
      </c>
      <c r="B198" s="6" t="s">
        <v>120</v>
      </c>
      <c r="C198" s="6" t="s">
        <v>16</v>
      </c>
      <c r="D198" s="6">
        <v>28403.568126915001</v>
      </c>
      <c r="E198" s="6">
        <v>18515.410972813999</v>
      </c>
      <c r="F198" s="6">
        <v>9118.8424461720006</v>
      </c>
      <c r="G198" s="6">
        <v>3549.0707215580001</v>
      </c>
      <c r="H198" s="6">
        <v>47.667476933390098</v>
      </c>
      <c r="I198" s="6">
        <v>31.072959619552901</v>
      </c>
      <c r="J198" s="6">
        <v>15.303436878771199</v>
      </c>
      <c r="K198" s="6">
        <v>5.9561265682858604</v>
      </c>
    </row>
    <row r="199" spans="1:11" x14ac:dyDescent="0.25">
      <c r="A199" s="6" t="s">
        <v>121</v>
      </c>
      <c r="B199" s="6" t="s">
        <v>122</v>
      </c>
      <c r="C199" s="6" t="s">
        <v>15</v>
      </c>
      <c r="D199" s="6">
        <v>540.47680723999997</v>
      </c>
      <c r="E199" s="6">
        <v>836.57722061000004</v>
      </c>
      <c r="F199" s="6">
        <v>682.59384037999996</v>
      </c>
      <c r="G199" s="6">
        <v>0</v>
      </c>
      <c r="H199" s="6">
        <v>26.241223831356699</v>
      </c>
      <c r="I199" s="6">
        <v>40.617487751871401</v>
      </c>
      <c r="J199" s="6">
        <v>33.141288416771999</v>
      </c>
      <c r="K199" s="6">
        <v>0</v>
      </c>
    </row>
    <row r="200" spans="1:11" x14ac:dyDescent="0.25">
      <c r="A200" s="6" t="s">
        <v>121</v>
      </c>
      <c r="B200" s="6" t="s">
        <v>122</v>
      </c>
      <c r="C200" s="6" t="s">
        <v>16</v>
      </c>
      <c r="D200" s="6">
        <v>59258.813241060001</v>
      </c>
      <c r="E200" s="6">
        <v>38344.455814380002</v>
      </c>
      <c r="F200" s="6">
        <v>23188.986719299999</v>
      </c>
      <c r="G200" s="6">
        <v>4244.5478622299997</v>
      </c>
      <c r="H200" s="6">
        <v>47.3930966862454</v>
      </c>
      <c r="I200" s="6">
        <v>30.666535531177502</v>
      </c>
      <c r="J200" s="6">
        <v>18.545728973228201</v>
      </c>
      <c r="K200" s="6">
        <v>3.3946388093489301</v>
      </c>
    </row>
    <row r="201" spans="1:11" x14ac:dyDescent="0.25">
      <c r="A201" s="6" t="s">
        <v>123</v>
      </c>
      <c r="B201" s="6" t="s">
        <v>124</v>
      </c>
      <c r="C201" s="6" t="s">
        <v>15</v>
      </c>
      <c r="D201" s="6">
        <v>835.23535762999995</v>
      </c>
      <c r="E201" s="6">
        <v>356.08072649000002</v>
      </c>
      <c r="F201" s="6">
        <v>525.76536936000002</v>
      </c>
      <c r="G201" s="6">
        <v>145.29700260000001</v>
      </c>
      <c r="H201" s="6">
        <v>44.847778114230998</v>
      </c>
      <c r="I201" s="6">
        <v>19.1196759889229</v>
      </c>
      <c r="J201" s="6">
        <v>28.2308554227291</v>
      </c>
      <c r="K201" s="6">
        <v>7.8016904741169704</v>
      </c>
    </row>
    <row r="202" spans="1:11" x14ac:dyDescent="0.25">
      <c r="A202" s="6" t="s">
        <v>123</v>
      </c>
      <c r="B202" s="6" t="s">
        <v>124</v>
      </c>
      <c r="C202" s="6" t="s">
        <v>16</v>
      </c>
      <c r="D202" s="6">
        <v>92222.097129670001</v>
      </c>
      <c r="E202" s="6">
        <v>57369.000936249999</v>
      </c>
      <c r="F202" s="6">
        <v>37123.66155425</v>
      </c>
      <c r="G202" s="6">
        <v>7609.4782895199996</v>
      </c>
      <c r="H202" s="6">
        <v>47.457845774508698</v>
      </c>
      <c r="I202" s="6">
        <v>29.522308464120499</v>
      </c>
      <c r="J202" s="6">
        <v>19.103978975336499</v>
      </c>
      <c r="K202" s="6">
        <v>3.9158667860343899</v>
      </c>
    </row>
    <row r="203" spans="1:11" x14ac:dyDescent="0.25">
      <c r="A203" s="6" t="s">
        <v>125</v>
      </c>
      <c r="B203" s="6" t="s">
        <v>126</v>
      </c>
      <c r="C203" s="6" t="s">
        <v>15</v>
      </c>
      <c r="D203" s="6">
        <v>73.663621500000005</v>
      </c>
      <c r="E203" s="6">
        <v>55.525726499999998</v>
      </c>
      <c r="F203" s="6">
        <v>0</v>
      </c>
      <c r="G203" s="6">
        <v>0</v>
      </c>
      <c r="H203" s="6">
        <v>57.019887970949398</v>
      </c>
      <c r="I203" s="6">
        <v>42.980112029050602</v>
      </c>
      <c r="J203" s="6">
        <v>0</v>
      </c>
      <c r="K203" s="6">
        <v>0</v>
      </c>
    </row>
    <row r="204" spans="1:11" x14ac:dyDescent="0.25">
      <c r="A204" s="6" t="s">
        <v>125</v>
      </c>
      <c r="B204" s="6" t="s">
        <v>126</v>
      </c>
      <c r="C204" s="6" t="s">
        <v>16</v>
      </c>
      <c r="D204" s="6">
        <v>8125.67736083</v>
      </c>
      <c r="E204" s="6">
        <v>6062.6666775699996</v>
      </c>
      <c r="F204" s="6">
        <v>2883.6515155799998</v>
      </c>
      <c r="G204" s="6">
        <v>784.34578624000005</v>
      </c>
      <c r="H204" s="6">
        <v>45.505835747704701</v>
      </c>
      <c r="I204" s="6">
        <v>33.9524573486637</v>
      </c>
      <c r="J204" s="6">
        <v>16.149173342048499</v>
      </c>
      <c r="K204" s="6">
        <v>4.3925335615830896</v>
      </c>
    </row>
    <row r="205" spans="1:11" x14ac:dyDescent="0.25">
      <c r="A205" s="6" t="s">
        <v>127</v>
      </c>
      <c r="B205" s="6" t="s">
        <v>128</v>
      </c>
      <c r="C205" s="6" t="s">
        <v>15</v>
      </c>
      <c r="D205" s="6">
        <v>56.28437289</v>
      </c>
      <c r="E205" s="6">
        <v>51.614391750000003</v>
      </c>
      <c r="F205" s="6">
        <v>28.505806320000001</v>
      </c>
      <c r="G205" s="6">
        <v>10.46947437</v>
      </c>
      <c r="H205" s="6">
        <v>38.321524244490597</v>
      </c>
      <c r="I205" s="6">
        <v>35.1419419503504</v>
      </c>
      <c r="J205" s="6">
        <v>19.408334710161</v>
      </c>
      <c r="K205" s="6">
        <v>7.1281990949979903</v>
      </c>
    </row>
    <row r="206" spans="1:11" x14ac:dyDescent="0.25">
      <c r="A206" s="6" t="s">
        <v>127</v>
      </c>
      <c r="B206" s="6" t="s">
        <v>128</v>
      </c>
      <c r="C206" s="6" t="s">
        <v>16</v>
      </c>
      <c r="D206" s="6">
        <v>4924.7451273529996</v>
      </c>
      <c r="E206" s="6">
        <v>4394.9312852169996</v>
      </c>
      <c r="F206" s="6">
        <v>4358.0049854319996</v>
      </c>
      <c r="G206" s="6">
        <v>1752.970925154</v>
      </c>
      <c r="H206" s="6">
        <v>31.9153398327994</v>
      </c>
      <c r="I206" s="6">
        <v>28.481824314204498</v>
      </c>
      <c r="J206" s="6">
        <v>28.242519461683202</v>
      </c>
      <c r="K206" s="6">
        <v>11.360316391312899</v>
      </c>
    </row>
    <row r="207" spans="1:11" x14ac:dyDescent="0.25">
      <c r="A207" s="6" t="s">
        <v>129</v>
      </c>
      <c r="B207" s="6" t="s">
        <v>130</v>
      </c>
      <c r="C207" s="6" t="s">
        <v>15</v>
      </c>
      <c r="D207" s="6">
        <v>152.83064601999999</v>
      </c>
      <c r="E207" s="6">
        <v>28.642333789999999</v>
      </c>
      <c r="F207" s="6">
        <v>37.38350217</v>
      </c>
      <c r="G207" s="6">
        <v>0</v>
      </c>
      <c r="H207" s="6">
        <v>69.831445994807794</v>
      </c>
      <c r="I207" s="6">
        <v>13.087267752305999</v>
      </c>
      <c r="J207" s="6">
        <v>17.081286252886201</v>
      </c>
      <c r="K207" s="6">
        <v>0</v>
      </c>
    </row>
    <row r="208" spans="1:11" x14ac:dyDescent="0.25">
      <c r="A208" s="6" t="s">
        <v>129</v>
      </c>
      <c r="B208" s="6" t="s">
        <v>130</v>
      </c>
      <c r="C208" s="6" t="s">
        <v>16</v>
      </c>
      <c r="D208" s="6">
        <v>7556.2494523229998</v>
      </c>
      <c r="E208" s="6">
        <v>3640.662429987</v>
      </c>
      <c r="F208" s="6">
        <v>776.23876852299998</v>
      </c>
      <c r="G208" s="6">
        <v>82.858827989999995</v>
      </c>
      <c r="H208" s="6">
        <v>62.676206962145599</v>
      </c>
      <c r="I208" s="6">
        <v>30.197906167725002</v>
      </c>
      <c r="J208" s="6">
        <v>6.4386044975039498</v>
      </c>
      <c r="K208" s="6">
        <v>0.68728237262541803</v>
      </c>
    </row>
    <row r="209" spans="1:11" x14ac:dyDescent="0.25">
      <c r="A209" s="6" t="s">
        <v>131</v>
      </c>
      <c r="B209" s="6" t="s">
        <v>132</v>
      </c>
      <c r="C209" s="6" t="s">
        <v>15</v>
      </c>
      <c r="D209" s="6">
        <v>393.17281816299999</v>
      </c>
      <c r="E209" s="6">
        <v>273.51048743500002</v>
      </c>
      <c r="F209" s="6">
        <v>109.917083709</v>
      </c>
      <c r="G209" s="6">
        <v>20.802366689999999</v>
      </c>
      <c r="H209" s="6">
        <v>49.306679116177897</v>
      </c>
      <c r="I209" s="6">
        <v>34.300168312439197</v>
      </c>
      <c r="J209" s="6">
        <v>13.7843872349763</v>
      </c>
      <c r="K209" s="6">
        <v>2.60876533640652</v>
      </c>
    </row>
    <row r="210" spans="1:11" x14ac:dyDescent="0.25">
      <c r="A210" s="6" t="s">
        <v>131</v>
      </c>
      <c r="B210" s="6" t="s">
        <v>132</v>
      </c>
      <c r="C210" s="6" t="s">
        <v>16</v>
      </c>
      <c r="D210" s="6">
        <v>6450.1589241869997</v>
      </c>
      <c r="E210" s="6">
        <v>5029.1670556700001</v>
      </c>
      <c r="F210" s="6">
        <v>873.03504730899999</v>
      </c>
      <c r="G210" s="6">
        <v>193.836550518</v>
      </c>
      <c r="H210" s="6">
        <v>51.411265319621101</v>
      </c>
      <c r="I210" s="6">
        <v>40.085189353429399</v>
      </c>
      <c r="J210" s="6">
        <v>6.9585628785399702</v>
      </c>
      <c r="K210" s="6">
        <v>1.54498244840953</v>
      </c>
    </row>
    <row r="211" spans="1:11" x14ac:dyDescent="0.25">
      <c r="A211" s="6" t="s">
        <v>133</v>
      </c>
      <c r="B211" s="6" t="s">
        <v>134</v>
      </c>
      <c r="C211" s="6" t="s">
        <v>15</v>
      </c>
      <c r="D211" s="6">
        <v>508.08749844599998</v>
      </c>
      <c r="E211" s="6">
        <v>234.292572718</v>
      </c>
      <c r="F211" s="6">
        <v>145.33857440200001</v>
      </c>
      <c r="G211" s="6">
        <v>47.070611700000001</v>
      </c>
      <c r="H211" s="6">
        <v>54.353159762662997</v>
      </c>
      <c r="I211" s="6">
        <v>25.063678352834401</v>
      </c>
      <c r="J211" s="6">
        <v>15.5477369120688</v>
      </c>
      <c r="K211" s="6">
        <v>5.0354249724337397</v>
      </c>
    </row>
    <row r="212" spans="1:11" x14ac:dyDescent="0.25">
      <c r="A212" s="6" t="s">
        <v>133</v>
      </c>
      <c r="B212" s="6" t="s">
        <v>134</v>
      </c>
      <c r="C212" s="6" t="s">
        <v>16</v>
      </c>
      <c r="D212" s="6">
        <v>22891.022437503001</v>
      </c>
      <c r="E212" s="6">
        <v>9934.5385957599992</v>
      </c>
      <c r="F212" s="6">
        <v>3645.9051227660002</v>
      </c>
      <c r="G212" s="6">
        <v>674.07370996199995</v>
      </c>
      <c r="H212" s="6">
        <v>61.625224778227299</v>
      </c>
      <c r="I212" s="6">
        <v>26.7449029724715</v>
      </c>
      <c r="J212" s="6">
        <v>9.8151894841728993</v>
      </c>
      <c r="K212" s="6">
        <v>1.8146827651283</v>
      </c>
    </row>
    <row r="213" spans="1:11" x14ac:dyDescent="0.25">
      <c r="A213" s="6" t="s">
        <v>135</v>
      </c>
      <c r="B213" s="6" t="s">
        <v>136</v>
      </c>
      <c r="C213" s="6" t="s">
        <v>15</v>
      </c>
      <c r="D213" s="6">
        <v>75.859346716000005</v>
      </c>
      <c r="E213" s="6">
        <v>0</v>
      </c>
      <c r="F213" s="6">
        <v>0</v>
      </c>
      <c r="G213" s="6">
        <v>0</v>
      </c>
      <c r="H213" s="6">
        <v>100</v>
      </c>
      <c r="I213" s="6">
        <v>0</v>
      </c>
      <c r="J213" s="6">
        <v>0</v>
      </c>
      <c r="K213" s="6">
        <v>0</v>
      </c>
    </row>
    <row r="214" spans="1:11" x14ac:dyDescent="0.25">
      <c r="A214" s="6" t="s">
        <v>135</v>
      </c>
      <c r="B214" s="6" t="s">
        <v>136</v>
      </c>
      <c r="C214" s="6" t="s">
        <v>16</v>
      </c>
      <c r="D214" s="6">
        <v>1271.9527333640001</v>
      </c>
      <c r="E214" s="6">
        <v>595.65605991500001</v>
      </c>
      <c r="F214" s="6">
        <v>215.71529333199999</v>
      </c>
      <c r="G214" s="6">
        <v>40.291485621</v>
      </c>
      <c r="H214" s="6">
        <v>59.895620939863903</v>
      </c>
      <c r="I214" s="6">
        <v>28.049147298771398</v>
      </c>
      <c r="J214" s="6">
        <v>10.15792576362</v>
      </c>
      <c r="K214" s="6">
        <v>1.8973059977447899</v>
      </c>
    </row>
    <row r="215" spans="1:11" x14ac:dyDescent="0.25">
      <c r="A215" s="6" t="s">
        <v>137</v>
      </c>
      <c r="B215" s="6" t="s">
        <v>138</v>
      </c>
      <c r="C215" s="6" t="s">
        <v>15</v>
      </c>
      <c r="D215" s="6">
        <v>631.26652234000005</v>
      </c>
      <c r="E215" s="6">
        <v>533.09429294999995</v>
      </c>
      <c r="F215" s="6">
        <v>76.710654079999998</v>
      </c>
      <c r="G215" s="6">
        <v>0</v>
      </c>
      <c r="H215" s="6">
        <v>50.864638976871099</v>
      </c>
      <c r="I215" s="6">
        <v>42.954358883184398</v>
      </c>
      <c r="J215" s="6">
        <v>6.1810021399444697</v>
      </c>
      <c r="K215" s="6">
        <v>0</v>
      </c>
    </row>
    <row r="216" spans="1:11" x14ac:dyDescent="0.25">
      <c r="A216" s="6" t="s">
        <v>137</v>
      </c>
      <c r="B216" s="6" t="s">
        <v>138</v>
      </c>
      <c r="C216" s="6" t="s">
        <v>16</v>
      </c>
      <c r="D216" s="6">
        <v>45881.358982539998</v>
      </c>
      <c r="E216" s="6">
        <v>18085.826337869999</v>
      </c>
      <c r="F216" s="6">
        <v>3959.8691060599999</v>
      </c>
      <c r="G216" s="6">
        <v>549.01110623</v>
      </c>
      <c r="H216" s="6">
        <v>67.003497682894505</v>
      </c>
      <c r="I216" s="6">
        <v>26.411894721424002</v>
      </c>
      <c r="J216" s="6">
        <v>5.7828513879335102</v>
      </c>
      <c r="K216" s="6">
        <v>0.80175620774798395</v>
      </c>
    </row>
    <row r="217" spans="1:11" x14ac:dyDescent="0.25">
      <c r="A217" s="6" t="s">
        <v>139</v>
      </c>
      <c r="B217" s="6" t="s">
        <v>140</v>
      </c>
      <c r="C217" s="6" t="s">
        <v>15</v>
      </c>
      <c r="D217" s="6">
        <v>1183.90492122</v>
      </c>
      <c r="E217" s="6">
        <v>623.7807464</v>
      </c>
      <c r="F217" s="6">
        <v>229.09947281000001</v>
      </c>
      <c r="G217" s="6">
        <v>0</v>
      </c>
      <c r="H217" s="6">
        <v>58.126156643604403</v>
      </c>
      <c r="I217" s="6">
        <v>30.625751043544501</v>
      </c>
      <c r="J217" s="6">
        <v>11.248092312851099</v>
      </c>
      <c r="K217" s="6">
        <v>0</v>
      </c>
    </row>
    <row r="218" spans="1:11" x14ac:dyDescent="0.25">
      <c r="A218" s="6" t="s">
        <v>139</v>
      </c>
      <c r="B218" s="6" t="s">
        <v>140</v>
      </c>
      <c r="C218" s="6" t="s">
        <v>16</v>
      </c>
      <c r="D218" s="6">
        <v>71134.184639719999</v>
      </c>
      <c r="E218" s="6">
        <v>39809.731874899997</v>
      </c>
      <c r="F218" s="6">
        <v>12877.437900929999</v>
      </c>
      <c r="G218" s="6">
        <v>1908.35699494</v>
      </c>
      <c r="H218" s="6">
        <v>56.577068253562402</v>
      </c>
      <c r="I218" s="6">
        <v>31.6629469902518</v>
      </c>
      <c r="J218" s="6">
        <v>10.242159754019401</v>
      </c>
      <c r="K218" s="6">
        <v>1.51782500216634</v>
      </c>
    </row>
    <row r="219" spans="1:11" x14ac:dyDescent="0.25">
      <c r="A219" t="s">
        <v>19</v>
      </c>
    </row>
    <row r="220" spans="1:11" x14ac:dyDescent="0.25">
      <c r="A220" t="s">
        <v>20</v>
      </c>
    </row>
    <row r="221" spans="1:11" x14ac:dyDescent="0.25">
      <c r="A221" t="s">
        <v>21</v>
      </c>
    </row>
    <row r="222" spans="1:11" x14ac:dyDescent="0.25">
      <c r="A222" t="s">
        <v>22</v>
      </c>
    </row>
    <row r="223" spans="1:11" x14ac:dyDescent="0.25">
      <c r="A223" t="s">
        <v>23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843</v>
      </c>
    </row>
    <row r="228" spans="1:11" x14ac:dyDescent="0.25">
      <c r="A228" s="5" t="s">
        <v>25</v>
      </c>
      <c r="B228" s="5" t="s">
        <v>145</v>
      </c>
      <c r="C228" s="5" t="s">
        <v>11</v>
      </c>
      <c r="D228" s="5" t="s">
        <v>831</v>
      </c>
      <c r="E228" s="5" t="s">
        <v>832</v>
      </c>
      <c r="F228" s="5" t="s">
        <v>833</v>
      </c>
      <c r="G228" s="5" t="s">
        <v>834</v>
      </c>
      <c r="H228" s="5" t="s">
        <v>835</v>
      </c>
      <c r="I228" s="5" t="s">
        <v>836</v>
      </c>
      <c r="J228" s="5" t="s">
        <v>837</v>
      </c>
      <c r="K228" s="5" t="s">
        <v>838</v>
      </c>
    </row>
    <row r="229" spans="1:11" x14ac:dyDescent="0.25">
      <c r="A229" s="6" t="s">
        <v>123</v>
      </c>
      <c r="B229" s="6" t="s">
        <v>146</v>
      </c>
      <c r="C229" s="6" t="s">
        <v>15</v>
      </c>
      <c r="D229" s="6">
        <v>406.56170255000001</v>
      </c>
      <c r="E229" s="6">
        <v>218.84308811</v>
      </c>
      <c r="F229" s="6">
        <v>39.67469329</v>
      </c>
      <c r="G229" s="6">
        <v>0</v>
      </c>
      <c r="H229" s="6">
        <v>61.129791605564698</v>
      </c>
      <c r="I229" s="6">
        <v>32.904802116321498</v>
      </c>
      <c r="J229" s="6">
        <v>5.9654062781137798</v>
      </c>
      <c r="K229" s="6">
        <v>0</v>
      </c>
    </row>
    <row r="230" spans="1:11" x14ac:dyDescent="0.25">
      <c r="A230" s="6" t="s">
        <v>123</v>
      </c>
      <c r="B230" s="6" t="s">
        <v>146</v>
      </c>
      <c r="C230" s="6" t="s">
        <v>16</v>
      </c>
      <c r="D230" s="6">
        <v>6148.0988397600004</v>
      </c>
      <c r="E230" s="6">
        <v>3409.3349406500001</v>
      </c>
      <c r="F230" s="6">
        <v>1496.6850852099999</v>
      </c>
      <c r="G230" s="6">
        <v>233.4073535</v>
      </c>
      <c r="H230" s="6">
        <v>54.4680802543404</v>
      </c>
      <c r="I230" s="6">
        <v>30.2044475863534</v>
      </c>
      <c r="J230" s="6">
        <v>13.259637728900699</v>
      </c>
      <c r="K230" s="6">
        <v>2.0678344304054002</v>
      </c>
    </row>
    <row r="231" spans="1:11" x14ac:dyDescent="0.25">
      <c r="A231" s="6" t="s">
        <v>125</v>
      </c>
      <c r="B231" s="6" t="s">
        <v>147</v>
      </c>
      <c r="C231" s="6" t="s">
        <v>15</v>
      </c>
      <c r="D231" s="6">
        <v>22.257474240000001</v>
      </c>
      <c r="E231" s="6">
        <v>20.131636839999999</v>
      </c>
      <c r="F231" s="6">
        <v>49.415380429999999</v>
      </c>
      <c r="G231" s="6">
        <v>24.770677849999998</v>
      </c>
      <c r="H231" s="6">
        <v>19.092808839304301</v>
      </c>
      <c r="I231" s="6">
        <v>17.2692323335433</v>
      </c>
      <c r="J231" s="6">
        <v>42.389284700413803</v>
      </c>
      <c r="K231" s="6">
        <v>21.248674126738599</v>
      </c>
    </row>
    <row r="232" spans="1:11" x14ac:dyDescent="0.25">
      <c r="A232" s="6" t="s">
        <v>125</v>
      </c>
      <c r="B232" s="6" t="s">
        <v>147</v>
      </c>
      <c r="C232" s="6" t="s">
        <v>16</v>
      </c>
      <c r="D232" s="6">
        <v>4336.6616571699997</v>
      </c>
      <c r="E232" s="6">
        <v>2037.9440882900001</v>
      </c>
      <c r="F232" s="6">
        <v>1951.62654658</v>
      </c>
      <c r="G232" s="6">
        <v>404.55793246000002</v>
      </c>
      <c r="H232" s="6">
        <v>49.670895138456402</v>
      </c>
      <c r="I232" s="6">
        <v>23.342034751576101</v>
      </c>
      <c r="J232" s="6">
        <v>22.3533780608246</v>
      </c>
      <c r="K232" s="6">
        <v>4.6336920491428799</v>
      </c>
    </row>
    <row r="233" spans="1:11" x14ac:dyDescent="0.25">
      <c r="A233" s="6" t="s">
        <v>127</v>
      </c>
      <c r="B233" s="6" t="s">
        <v>148</v>
      </c>
      <c r="C233" s="6" t="s">
        <v>15</v>
      </c>
      <c r="D233" s="6">
        <v>0</v>
      </c>
      <c r="E233" s="6">
        <v>110.06866891999999</v>
      </c>
      <c r="F233" s="6">
        <v>0</v>
      </c>
      <c r="G233" s="6">
        <v>0</v>
      </c>
      <c r="H233" s="6">
        <v>0</v>
      </c>
      <c r="I233" s="6">
        <v>100</v>
      </c>
      <c r="J233" s="6">
        <v>0</v>
      </c>
      <c r="K233" s="6">
        <v>0</v>
      </c>
    </row>
    <row r="234" spans="1:11" x14ac:dyDescent="0.25">
      <c r="A234" s="6" t="s">
        <v>127</v>
      </c>
      <c r="B234" s="6" t="s">
        <v>148</v>
      </c>
      <c r="C234" s="6" t="s">
        <v>16</v>
      </c>
      <c r="D234" s="6">
        <v>2846.8083224799998</v>
      </c>
      <c r="E234" s="6">
        <v>3531.7407474699999</v>
      </c>
      <c r="F234" s="6">
        <v>4934.0642874900004</v>
      </c>
      <c r="G234" s="6">
        <v>1430.40702362</v>
      </c>
      <c r="H234" s="6">
        <v>22.340137874308201</v>
      </c>
      <c r="I234" s="6">
        <v>27.715099261076599</v>
      </c>
      <c r="J234" s="6">
        <v>38.719739433388298</v>
      </c>
      <c r="K234" s="6">
        <v>11.2250234312269</v>
      </c>
    </row>
    <row r="235" spans="1:11" x14ac:dyDescent="0.25">
      <c r="A235" s="6" t="s">
        <v>137</v>
      </c>
      <c r="B235" s="6" t="s">
        <v>149</v>
      </c>
      <c r="C235" s="6" t="s">
        <v>15</v>
      </c>
      <c r="D235" s="6">
        <v>63.367604829999998</v>
      </c>
      <c r="E235" s="6">
        <v>35.131715409999998</v>
      </c>
      <c r="F235" s="6">
        <v>92.096115159999997</v>
      </c>
      <c r="G235" s="6">
        <v>69.140693549999995</v>
      </c>
      <c r="H235" s="6">
        <v>24.3969158569382</v>
      </c>
      <c r="I235" s="6">
        <v>13.5259255429817</v>
      </c>
      <c r="J235" s="6">
        <v>35.457568237543398</v>
      </c>
      <c r="K235" s="6">
        <v>26.619590362536702</v>
      </c>
    </row>
    <row r="236" spans="1:11" x14ac:dyDescent="0.25">
      <c r="A236" s="6" t="s">
        <v>137</v>
      </c>
      <c r="B236" s="6" t="s">
        <v>149</v>
      </c>
      <c r="C236" s="6" t="s">
        <v>16</v>
      </c>
      <c r="D236" s="6">
        <v>5071.97758815</v>
      </c>
      <c r="E236" s="6">
        <v>3525.4865882099998</v>
      </c>
      <c r="F236" s="6">
        <v>3101.1268655099998</v>
      </c>
      <c r="G236" s="6">
        <v>543.93911993999996</v>
      </c>
      <c r="H236" s="6">
        <v>41.429161465101402</v>
      </c>
      <c r="I236" s="6">
        <v>28.7970422912054</v>
      </c>
      <c r="J236" s="6">
        <v>25.3307676152093</v>
      </c>
      <c r="K236" s="6">
        <v>4.4430286284839404</v>
      </c>
    </row>
    <row r="237" spans="1:11" x14ac:dyDescent="0.25">
      <c r="A237" s="6" t="s">
        <v>139</v>
      </c>
      <c r="B237" s="6" t="s">
        <v>150</v>
      </c>
      <c r="C237" s="6" t="s">
        <v>15</v>
      </c>
      <c r="D237" s="6">
        <v>33.019792789999997</v>
      </c>
      <c r="E237" s="6">
        <v>0</v>
      </c>
      <c r="F237" s="6">
        <v>0</v>
      </c>
      <c r="G237" s="6">
        <v>0</v>
      </c>
      <c r="H237" s="6">
        <v>100</v>
      </c>
      <c r="I237" s="6">
        <v>0</v>
      </c>
      <c r="J237" s="6">
        <v>0</v>
      </c>
      <c r="K237" s="6">
        <v>0</v>
      </c>
    </row>
    <row r="238" spans="1:11" x14ac:dyDescent="0.25">
      <c r="A238" s="6" t="s">
        <v>139</v>
      </c>
      <c r="B238" s="6" t="s">
        <v>150</v>
      </c>
      <c r="C238" s="6" t="s">
        <v>16</v>
      </c>
      <c r="D238" s="6">
        <v>3777.09498089</v>
      </c>
      <c r="E238" s="6">
        <v>3883.8689229800002</v>
      </c>
      <c r="F238" s="6">
        <v>4196.39143195</v>
      </c>
      <c r="G238" s="6">
        <v>1401.6349615399999</v>
      </c>
      <c r="H238" s="6">
        <v>28.487048381369299</v>
      </c>
      <c r="I238" s="6">
        <v>29.2923430508379</v>
      </c>
      <c r="J238" s="6">
        <v>31.6494041992439</v>
      </c>
      <c r="K238" s="6">
        <v>10.5712043685489</v>
      </c>
    </row>
    <row r="239" spans="1:11" x14ac:dyDescent="0.25">
      <c r="A239" s="6" t="s">
        <v>151</v>
      </c>
      <c r="B239" s="6" t="s">
        <v>152</v>
      </c>
      <c r="C239" s="6" t="s">
        <v>15</v>
      </c>
      <c r="D239" s="6">
        <v>35.685351969999999</v>
      </c>
      <c r="E239" s="6">
        <v>0</v>
      </c>
      <c r="F239" s="6">
        <v>0</v>
      </c>
      <c r="G239" s="6">
        <v>0</v>
      </c>
      <c r="H239" s="6">
        <v>100</v>
      </c>
      <c r="I239" s="6">
        <v>0</v>
      </c>
      <c r="J239" s="6">
        <v>0</v>
      </c>
      <c r="K239" s="6">
        <v>0</v>
      </c>
    </row>
    <row r="240" spans="1:11" x14ac:dyDescent="0.25">
      <c r="A240" s="6" t="s">
        <v>151</v>
      </c>
      <c r="B240" s="6" t="s">
        <v>152</v>
      </c>
      <c r="C240" s="6" t="s">
        <v>16</v>
      </c>
      <c r="D240" s="6">
        <v>1185.8284614300001</v>
      </c>
      <c r="E240" s="6">
        <v>1092.7923920600001</v>
      </c>
      <c r="F240" s="6">
        <v>852.71799782000005</v>
      </c>
      <c r="G240" s="6">
        <v>335.22321701999999</v>
      </c>
      <c r="H240" s="6">
        <v>34.207622366365598</v>
      </c>
      <c r="I240" s="6">
        <v>31.5238086184462</v>
      </c>
      <c r="J240" s="6">
        <v>24.598376749411401</v>
      </c>
      <c r="K240" s="6">
        <v>9.6701922657767998</v>
      </c>
    </row>
    <row r="241" spans="1:11" x14ac:dyDescent="0.25">
      <c r="A241" s="6" t="s">
        <v>153</v>
      </c>
      <c r="B241" s="6" t="s">
        <v>154</v>
      </c>
      <c r="C241" s="6" t="s">
        <v>15</v>
      </c>
      <c r="D241" s="6">
        <v>62.345072479999999</v>
      </c>
      <c r="E241" s="6">
        <v>41.857107059999997</v>
      </c>
      <c r="F241" s="6">
        <v>19.9869004</v>
      </c>
      <c r="G241" s="6">
        <v>19.45679788</v>
      </c>
      <c r="H241" s="6">
        <v>43.401922440213298</v>
      </c>
      <c r="I241" s="6">
        <v>29.1390937876062</v>
      </c>
      <c r="J241" s="6">
        <v>13.914009022274399</v>
      </c>
      <c r="K241" s="6">
        <v>13.5449747499061</v>
      </c>
    </row>
    <row r="242" spans="1:11" x14ac:dyDescent="0.25">
      <c r="A242" s="6" t="s">
        <v>153</v>
      </c>
      <c r="B242" s="6" t="s">
        <v>154</v>
      </c>
      <c r="C242" s="6" t="s">
        <v>16</v>
      </c>
      <c r="D242" s="6">
        <v>2323.4069702199999</v>
      </c>
      <c r="E242" s="6">
        <v>2151.48279899</v>
      </c>
      <c r="F242" s="6">
        <v>2767.56079572</v>
      </c>
      <c r="G242" s="6">
        <v>1115.73402988</v>
      </c>
      <c r="H242" s="6">
        <v>27.7979858408812</v>
      </c>
      <c r="I242" s="6">
        <v>25.741029939993901</v>
      </c>
      <c r="J242" s="6">
        <v>33.111984598168704</v>
      </c>
      <c r="K242" s="6">
        <v>13.3489996209561</v>
      </c>
    </row>
    <row r="243" spans="1:11" x14ac:dyDescent="0.25">
      <c r="A243" s="6" t="s">
        <v>155</v>
      </c>
      <c r="B243" s="6" t="s">
        <v>156</v>
      </c>
      <c r="C243" s="6" t="s">
        <v>15</v>
      </c>
      <c r="D243" s="6">
        <v>52.555919490000001</v>
      </c>
      <c r="E243" s="6">
        <v>26.484879599999999</v>
      </c>
      <c r="F243" s="6">
        <v>0</v>
      </c>
      <c r="G243" s="6">
        <v>33.847219959999997</v>
      </c>
      <c r="H243" s="6">
        <v>46.5557992179153</v>
      </c>
      <c r="I243" s="6">
        <v>23.461196168451998</v>
      </c>
      <c r="J243" s="6">
        <v>0</v>
      </c>
      <c r="K243" s="6">
        <v>29.983004613632598</v>
      </c>
    </row>
    <row r="244" spans="1:11" x14ac:dyDescent="0.25">
      <c r="A244" s="6" t="s">
        <v>155</v>
      </c>
      <c r="B244" s="6" t="s">
        <v>156</v>
      </c>
      <c r="C244" s="6" t="s">
        <v>16</v>
      </c>
      <c r="D244" s="6">
        <v>2724.8771253999998</v>
      </c>
      <c r="E244" s="6">
        <v>2877.09513999</v>
      </c>
      <c r="F244" s="6">
        <v>4046.68703168</v>
      </c>
      <c r="G244" s="6">
        <v>1370.6914543400001</v>
      </c>
      <c r="H244" s="6">
        <v>24.728109549025199</v>
      </c>
      <c r="I244" s="6">
        <v>26.1094796317456</v>
      </c>
      <c r="J244" s="6">
        <v>36.723461508493997</v>
      </c>
      <c r="K244" s="6">
        <v>12.438949310735101</v>
      </c>
    </row>
    <row r="245" spans="1:11" x14ac:dyDescent="0.25">
      <c r="A245" s="6" t="s">
        <v>157</v>
      </c>
      <c r="B245" s="6" t="s">
        <v>158</v>
      </c>
      <c r="C245" s="6" t="s">
        <v>15</v>
      </c>
      <c r="D245" s="6">
        <v>0</v>
      </c>
      <c r="E245" s="6">
        <v>0</v>
      </c>
      <c r="F245" s="6">
        <v>66.257916370000004</v>
      </c>
      <c r="G245" s="6">
        <v>0</v>
      </c>
      <c r="H245" s="6">
        <v>0</v>
      </c>
      <c r="I245" s="6">
        <v>0</v>
      </c>
      <c r="J245" s="6">
        <v>100</v>
      </c>
      <c r="K245" s="6">
        <v>0</v>
      </c>
    </row>
    <row r="246" spans="1:11" x14ac:dyDescent="0.25">
      <c r="A246" s="6" t="s">
        <v>157</v>
      </c>
      <c r="B246" s="6" t="s">
        <v>158</v>
      </c>
      <c r="C246" s="6" t="s">
        <v>16</v>
      </c>
      <c r="D246" s="6">
        <v>9241.0601615899996</v>
      </c>
      <c r="E246" s="6">
        <v>3268.6802135399998</v>
      </c>
      <c r="F246" s="6">
        <v>2155.6846395900002</v>
      </c>
      <c r="G246" s="6">
        <v>503.50862554999998</v>
      </c>
      <c r="H246" s="6">
        <v>60.9209610954928</v>
      </c>
      <c r="I246" s="6">
        <v>21.5485167979271</v>
      </c>
      <c r="J246" s="6">
        <v>14.211181159545401</v>
      </c>
      <c r="K246" s="6">
        <v>3.31934094703468</v>
      </c>
    </row>
    <row r="247" spans="1:11" x14ac:dyDescent="0.25">
      <c r="A247" s="6" t="s">
        <v>159</v>
      </c>
      <c r="B247" s="6" t="s">
        <v>160</v>
      </c>
      <c r="C247" s="6" t="s">
        <v>15</v>
      </c>
      <c r="D247" s="6">
        <v>282.84307874000001</v>
      </c>
      <c r="E247" s="6">
        <v>0</v>
      </c>
      <c r="F247" s="6">
        <v>159.25897119999999</v>
      </c>
      <c r="G247" s="6">
        <v>0</v>
      </c>
      <c r="H247" s="6">
        <v>63.976875650856201</v>
      </c>
      <c r="I247" s="6">
        <v>0</v>
      </c>
      <c r="J247" s="6">
        <v>36.023124349143799</v>
      </c>
      <c r="K247" s="6">
        <v>0</v>
      </c>
    </row>
    <row r="248" spans="1:11" x14ac:dyDescent="0.25">
      <c r="A248" s="6" t="s">
        <v>159</v>
      </c>
      <c r="B248" s="6" t="s">
        <v>160</v>
      </c>
      <c r="C248" s="6" t="s">
        <v>16</v>
      </c>
      <c r="D248" s="6">
        <v>13492.38349677</v>
      </c>
      <c r="E248" s="6">
        <v>9210.6398241200004</v>
      </c>
      <c r="F248" s="6">
        <v>4302.4965035300002</v>
      </c>
      <c r="G248" s="6">
        <v>294.8820652</v>
      </c>
      <c r="H248" s="6">
        <v>49.421922619754497</v>
      </c>
      <c r="I248" s="6">
        <v>33.738110747820201</v>
      </c>
      <c r="J248" s="6">
        <v>15.7598284484078</v>
      </c>
      <c r="K248" s="6">
        <v>1.08013818401742</v>
      </c>
    </row>
    <row r="249" spans="1:11" x14ac:dyDescent="0.25">
      <c r="A249" s="6" t="s">
        <v>161</v>
      </c>
      <c r="B249" s="6" t="s">
        <v>162</v>
      </c>
      <c r="C249" s="6" t="s">
        <v>15</v>
      </c>
      <c r="D249" s="6">
        <v>220.3140789</v>
      </c>
      <c r="E249" s="6">
        <v>209.25130271</v>
      </c>
      <c r="F249" s="6">
        <v>0</v>
      </c>
      <c r="G249" s="6">
        <v>0</v>
      </c>
      <c r="H249" s="6">
        <v>51.287670825397598</v>
      </c>
      <c r="I249" s="6">
        <v>48.712329174602402</v>
      </c>
      <c r="J249" s="6">
        <v>0</v>
      </c>
      <c r="K249" s="6">
        <v>0</v>
      </c>
    </row>
    <row r="250" spans="1:11" x14ac:dyDescent="0.25">
      <c r="A250" s="6" t="s">
        <v>161</v>
      </c>
      <c r="B250" s="6" t="s">
        <v>162</v>
      </c>
      <c r="C250" s="6" t="s">
        <v>16</v>
      </c>
      <c r="D250" s="6">
        <v>33991.097656819999</v>
      </c>
      <c r="E250" s="6">
        <v>10701.502249810001</v>
      </c>
      <c r="F250" s="6">
        <v>4590.9605671500003</v>
      </c>
      <c r="G250" s="6">
        <v>318.41793637000001</v>
      </c>
      <c r="H250" s="6">
        <v>68.527705438992001</v>
      </c>
      <c r="I250" s="6">
        <v>21.574748816107999</v>
      </c>
      <c r="J250" s="6">
        <v>9.2555997044879099</v>
      </c>
      <c r="K250" s="6">
        <v>0.64194604041205405</v>
      </c>
    </row>
    <row r="251" spans="1:11" x14ac:dyDescent="0.25">
      <c r="A251" s="6" t="s">
        <v>163</v>
      </c>
      <c r="B251" s="6" t="s">
        <v>164</v>
      </c>
      <c r="C251" s="6" t="s">
        <v>15</v>
      </c>
      <c r="D251" s="6">
        <v>127.11427673999999</v>
      </c>
      <c r="E251" s="6">
        <v>144.96968894</v>
      </c>
      <c r="F251" s="6">
        <v>0</v>
      </c>
      <c r="G251" s="6">
        <v>0</v>
      </c>
      <c r="H251" s="6">
        <v>46.718768017921398</v>
      </c>
      <c r="I251" s="6">
        <v>53.281231982078602</v>
      </c>
      <c r="J251" s="6">
        <v>0</v>
      </c>
      <c r="K251" s="6">
        <v>0</v>
      </c>
    </row>
    <row r="252" spans="1:11" x14ac:dyDescent="0.25">
      <c r="A252" s="6" t="s">
        <v>163</v>
      </c>
      <c r="B252" s="6" t="s">
        <v>164</v>
      </c>
      <c r="C252" s="6" t="s">
        <v>16</v>
      </c>
      <c r="D252" s="6">
        <v>10151.767283880001</v>
      </c>
      <c r="E252" s="6">
        <v>4528.1205519300001</v>
      </c>
      <c r="F252" s="6">
        <v>1948.9502500799999</v>
      </c>
      <c r="G252" s="6">
        <v>432.32745296000002</v>
      </c>
      <c r="H252" s="6">
        <v>59.502190871798298</v>
      </c>
      <c r="I252" s="6">
        <v>26.540511207273699</v>
      </c>
      <c r="J252" s="6">
        <v>11.4233124673812</v>
      </c>
      <c r="K252" s="6">
        <v>2.5339854535468098</v>
      </c>
    </row>
    <row r="253" spans="1:11" x14ac:dyDescent="0.25">
      <c r="A253" s="6" t="s">
        <v>165</v>
      </c>
      <c r="B253" s="6" t="s">
        <v>166</v>
      </c>
      <c r="C253" s="6" t="s">
        <v>15</v>
      </c>
      <c r="D253" s="6">
        <v>212.91156308999999</v>
      </c>
      <c r="E253" s="6">
        <v>235.68863193000001</v>
      </c>
      <c r="F253" s="6">
        <v>171.86197822</v>
      </c>
      <c r="G253" s="6">
        <v>0</v>
      </c>
      <c r="H253" s="6">
        <v>34.314994897786299</v>
      </c>
      <c r="I253" s="6">
        <v>37.985979177304898</v>
      </c>
      <c r="J253" s="6">
        <v>27.699025924908799</v>
      </c>
      <c r="K253" s="6">
        <v>0</v>
      </c>
    </row>
    <row r="254" spans="1:11" x14ac:dyDescent="0.25">
      <c r="A254" s="6" t="s">
        <v>165</v>
      </c>
      <c r="B254" s="6" t="s">
        <v>166</v>
      </c>
      <c r="C254" s="6" t="s">
        <v>16</v>
      </c>
      <c r="D254" s="6">
        <v>9938.7572983499995</v>
      </c>
      <c r="E254" s="6">
        <v>6192.5965528699999</v>
      </c>
      <c r="F254" s="6">
        <v>1677.6892674200001</v>
      </c>
      <c r="G254" s="6">
        <v>456.40081484000001</v>
      </c>
      <c r="H254" s="6">
        <v>54.412897570655602</v>
      </c>
      <c r="I254" s="6">
        <v>33.903345439741301</v>
      </c>
      <c r="J254" s="6">
        <v>9.1850451241694007</v>
      </c>
      <c r="K254" s="6">
        <v>2.4987118654336702</v>
      </c>
    </row>
    <row r="255" spans="1:11" x14ac:dyDescent="0.25">
      <c r="A255" s="6" t="s">
        <v>167</v>
      </c>
      <c r="B255" s="6" t="s">
        <v>168</v>
      </c>
      <c r="C255" s="6" t="s">
        <v>15</v>
      </c>
      <c r="D255" s="6">
        <v>263.30454128000002</v>
      </c>
      <c r="E255" s="6">
        <v>189.87900676000001</v>
      </c>
      <c r="F255" s="6">
        <v>31.44101818</v>
      </c>
      <c r="G255" s="6">
        <v>0</v>
      </c>
      <c r="H255" s="6">
        <v>54.331653744616503</v>
      </c>
      <c r="I255" s="6">
        <v>39.180640024303401</v>
      </c>
      <c r="J255" s="6">
        <v>6.4877062310801303</v>
      </c>
      <c r="K255" s="6">
        <v>0</v>
      </c>
    </row>
    <row r="256" spans="1:11" x14ac:dyDescent="0.25">
      <c r="A256" s="6" t="s">
        <v>167</v>
      </c>
      <c r="B256" s="6" t="s">
        <v>168</v>
      </c>
      <c r="C256" s="6" t="s">
        <v>16</v>
      </c>
      <c r="D256" s="6">
        <v>11414.69957662</v>
      </c>
      <c r="E256" s="6">
        <v>6045.9771075299996</v>
      </c>
      <c r="F256" s="6">
        <v>2291.56695588</v>
      </c>
      <c r="G256" s="6">
        <v>51.134485099999999</v>
      </c>
      <c r="H256" s="6">
        <v>57.640163736181101</v>
      </c>
      <c r="I256" s="6">
        <v>30.530029115880001</v>
      </c>
      <c r="J256" s="6">
        <v>11.5715962266663</v>
      </c>
      <c r="K256" s="6">
        <v>0.25821092127262701</v>
      </c>
    </row>
    <row r="257" spans="1:11" x14ac:dyDescent="0.25">
      <c r="A257" s="6" t="s">
        <v>169</v>
      </c>
      <c r="B257" s="6" t="s">
        <v>170</v>
      </c>
      <c r="C257" s="6" t="s">
        <v>15</v>
      </c>
      <c r="D257" s="6">
        <v>0</v>
      </c>
      <c r="E257" s="6">
        <v>72.172787069999998</v>
      </c>
      <c r="F257" s="6">
        <v>0</v>
      </c>
      <c r="G257" s="6">
        <v>0</v>
      </c>
      <c r="H257" s="6">
        <v>0</v>
      </c>
      <c r="I257" s="6">
        <v>100</v>
      </c>
      <c r="J257" s="6">
        <v>0</v>
      </c>
      <c r="K257" s="6">
        <v>0</v>
      </c>
    </row>
    <row r="258" spans="1:11" x14ac:dyDescent="0.25">
      <c r="A258" s="6" t="s">
        <v>169</v>
      </c>
      <c r="B258" s="6" t="s">
        <v>170</v>
      </c>
      <c r="C258" s="6" t="s">
        <v>16</v>
      </c>
      <c r="D258" s="6">
        <v>3348.616124826</v>
      </c>
      <c r="E258" s="6">
        <v>2971.9175159070001</v>
      </c>
      <c r="F258" s="6">
        <v>794.85292242000003</v>
      </c>
      <c r="G258" s="6">
        <v>11.769216460000001</v>
      </c>
      <c r="H258" s="6">
        <v>46.983905338572903</v>
      </c>
      <c r="I258" s="6">
        <v>41.698506498315602</v>
      </c>
      <c r="J258" s="6">
        <v>11.152456140970701</v>
      </c>
      <c r="K258" s="6">
        <v>0.165132022140802</v>
      </c>
    </row>
    <row r="259" spans="1:11" x14ac:dyDescent="0.25">
      <c r="A259" s="6" t="s">
        <v>171</v>
      </c>
      <c r="B259" s="6" t="s">
        <v>172</v>
      </c>
      <c r="C259" s="6" t="s">
        <v>15</v>
      </c>
      <c r="D259" s="6">
        <v>43.51965628</v>
      </c>
      <c r="E259" s="6">
        <v>91.798990939999996</v>
      </c>
      <c r="F259" s="6">
        <v>0</v>
      </c>
      <c r="G259" s="6">
        <v>0</v>
      </c>
      <c r="H259" s="6">
        <v>32.160871523675603</v>
      </c>
      <c r="I259" s="6">
        <v>67.839128476324404</v>
      </c>
      <c r="J259" s="6">
        <v>0</v>
      </c>
      <c r="K259" s="6">
        <v>0</v>
      </c>
    </row>
    <row r="260" spans="1:11" x14ac:dyDescent="0.25">
      <c r="A260" s="6" t="s">
        <v>171</v>
      </c>
      <c r="B260" s="6" t="s">
        <v>172</v>
      </c>
      <c r="C260" s="6" t="s">
        <v>16</v>
      </c>
      <c r="D260" s="6">
        <v>9369.6753073799991</v>
      </c>
      <c r="E260" s="6">
        <v>4614.2339209800002</v>
      </c>
      <c r="F260" s="6">
        <v>801.23057520999998</v>
      </c>
      <c r="G260" s="6">
        <v>26.105767610000001</v>
      </c>
      <c r="H260" s="6">
        <v>63.260549305938802</v>
      </c>
      <c r="I260" s="6">
        <v>31.153584611131301</v>
      </c>
      <c r="J260" s="6">
        <v>5.4096096871761397</v>
      </c>
      <c r="K260" s="6">
        <v>0.17625639575375801</v>
      </c>
    </row>
    <row r="261" spans="1:11" x14ac:dyDescent="0.25">
      <c r="A261" s="6" t="s">
        <v>173</v>
      </c>
      <c r="B261" s="6" t="s">
        <v>174</v>
      </c>
      <c r="C261" s="6" t="s">
        <v>15</v>
      </c>
      <c r="D261" s="6">
        <v>265.44390931300001</v>
      </c>
      <c r="E261" s="6">
        <v>115.93346327499999</v>
      </c>
      <c r="F261" s="6">
        <v>69.070293769000003</v>
      </c>
      <c r="G261" s="6">
        <v>0</v>
      </c>
      <c r="H261" s="6">
        <v>58.928912088673997</v>
      </c>
      <c r="I261" s="6">
        <v>25.737387921800799</v>
      </c>
      <c r="J261" s="6">
        <v>15.333699989525201</v>
      </c>
      <c r="K261" s="6">
        <v>0</v>
      </c>
    </row>
    <row r="262" spans="1:11" x14ac:dyDescent="0.25">
      <c r="A262" s="6" t="s">
        <v>173</v>
      </c>
      <c r="B262" s="6" t="s">
        <v>174</v>
      </c>
      <c r="C262" s="6" t="s">
        <v>16</v>
      </c>
      <c r="D262" s="6">
        <v>2549.6468876469999</v>
      </c>
      <c r="E262" s="6">
        <v>1062.12111568</v>
      </c>
      <c r="F262" s="6">
        <v>261.27618566899997</v>
      </c>
      <c r="G262" s="6">
        <v>71.380496747999999</v>
      </c>
      <c r="H262" s="6">
        <v>64.6392589738618</v>
      </c>
      <c r="I262" s="6">
        <v>26.9271490851057</v>
      </c>
      <c r="J262" s="6">
        <v>6.6239364795912703</v>
      </c>
      <c r="K262" s="6">
        <v>1.80965546144117</v>
      </c>
    </row>
    <row r="263" spans="1:11" x14ac:dyDescent="0.25">
      <c r="A263" s="6" t="s">
        <v>175</v>
      </c>
      <c r="B263" s="6" t="s">
        <v>176</v>
      </c>
      <c r="C263" s="6" t="s">
        <v>15</v>
      </c>
      <c r="D263" s="6">
        <v>103.39831836</v>
      </c>
      <c r="E263" s="6">
        <v>28.642333789999999</v>
      </c>
      <c r="F263" s="6">
        <v>0</v>
      </c>
      <c r="G263" s="6">
        <v>0</v>
      </c>
      <c r="H263" s="6">
        <v>78.307942801235299</v>
      </c>
      <c r="I263" s="6">
        <v>21.6920571987648</v>
      </c>
      <c r="J263" s="6">
        <v>0</v>
      </c>
      <c r="K263" s="6">
        <v>0</v>
      </c>
    </row>
    <row r="264" spans="1:11" x14ac:dyDescent="0.25">
      <c r="A264" s="6" t="s">
        <v>175</v>
      </c>
      <c r="B264" s="6" t="s">
        <v>176</v>
      </c>
      <c r="C264" s="6" t="s">
        <v>16</v>
      </c>
      <c r="D264" s="6">
        <v>3905.945727843</v>
      </c>
      <c r="E264" s="6">
        <v>1493.7950043349999</v>
      </c>
      <c r="F264" s="6">
        <v>439.81179819300002</v>
      </c>
      <c r="G264" s="6">
        <v>27.48225493</v>
      </c>
      <c r="H264" s="6">
        <v>66.574442981466206</v>
      </c>
      <c r="I264" s="6">
        <v>25.460817244129601</v>
      </c>
      <c r="J264" s="6">
        <v>7.4963216392526704</v>
      </c>
      <c r="K264" s="6">
        <v>0.468418135151555</v>
      </c>
    </row>
    <row r="265" spans="1:11" x14ac:dyDescent="0.25">
      <c r="A265" s="6" t="s">
        <v>177</v>
      </c>
      <c r="B265" s="6" t="s">
        <v>178</v>
      </c>
      <c r="C265" s="6" t="s">
        <v>15</v>
      </c>
      <c r="D265" s="6">
        <v>127.72890885</v>
      </c>
      <c r="E265" s="6">
        <v>157.57702416000001</v>
      </c>
      <c r="F265" s="6">
        <v>40.846789940000001</v>
      </c>
      <c r="G265" s="6">
        <v>20.802366689999999</v>
      </c>
      <c r="H265" s="6">
        <v>36.814248490353997</v>
      </c>
      <c r="I265" s="6">
        <v>45.4171242518741</v>
      </c>
      <c r="J265" s="6">
        <v>11.7729329125515</v>
      </c>
      <c r="K265" s="6">
        <v>5.9956943452204401</v>
      </c>
    </row>
    <row r="266" spans="1:11" x14ac:dyDescent="0.25">
      <c r="A266" s="6" t="s">
        <v>177</v>
      </c>
      <c r="B266" s="6" t="s">
        <v>178</v>
      </c>
      <c r="C266" s="6" t="s">
        <v>16</v>
      </c>
      <c r="D266" s="6">
        <v>3900.5120365399998</v>
      </c>
      <c r="E266" s="6">
        <v>3967.0459399900001</v>
      </c>
      <c r="F266" s="6">
        <v>611.75886163999996</v>
      </c>
      <c r="G266" s="6">
        <v>122.45605377</v>
      </c>
      <c r="H266" s="6">
        <v>45.345443149223797</v>
      </c>
      <c r="I266" s="6">
        <v>46.118933734081601</v>
      </c>
      <c r="J266" s="6">
        <v>7.1120089930905701</v>
      </c>
      <c r="K266" s="6">
        <v>1.4236141236040201</v>
      </c>
    </row>
    <row r="267" spans="1:11" x14ac:dyDescent="0.25">
      <c r="A267" s="6" t="s">
        <v>179</v>
      </c>
      <c r="B267" s="6" t="s">
        <v>180</v>
      </c>
      <c r="C267" s="6" t="s">
        <v>15</v>
      </c>
      <c r="D267" s="6">
        <v>246.80241925000001</v>
      </c>
      <c r="E267" s="6">
        <v>30.463396710000001</v>
      </c>
      <c r="F267" s="6">
        <v>0</v>
      </c>
      <c r="G267" s="6">
        <v>0</v>
      </c>
      <c r="H267" s="6">
        <v>89.012927322279495</v>
      </c>
      <c r="I267" s="6">
        <v>10.9870726777205</v>
      </c>
      <c r="J267" s="6">
        <v>0</v>
      </c>
      <c r="K267" s="6">
        <v>0</v>
      </c>
    </row>
    <row r="268" spans="1:11" x14ac:dyDescent="0.25">
      <c r="A268" s="6" t="s">
        <v>179</v>
      </c>
      <c r="B268" s="6" t="s">
        <v>180</v>
      </c>
      <c r="C268" s="6" t="s">
        <v>16</v>
      </c>
      <c r="D268" s="6">
        <v>11160.22284939</v>
      </c>
      <c r="E268" s="6">
        <v>3467.26252608</v>
      </c>
      <c r="F268" s="6">
        <v>669.40662782000004</v>
      </c>
      <c r="G268" s="6">
        <v>127.36933384</v>
      </c>
      <c r="H268" s="6">
        <v>72.354990656989102</v>
      </c>
      <c r="I268" s="6">
        <v>22.4792776152816</v>
      </c>
      <c r="J268" s="6">
        <v>4.33995906311943</v>
      </c>
      <c r="K268" s="6">
        <v>0.82577266460981602</v>
      </c>
    </row>
    <row r="269" spans="1:11" x14ac:dyDescent="0.25">
      <c r="A269" s="6" t="s">
        <v>181</v>
      </c>
      <c r="B269" s="6" t="s">
        <v>182</v>
      </c>
      <c r="C269" s="6" t="s">
        <v>15</v>
      </c>
      <c r="D269" s="6">
        <v>217.10132646</v>
      </c>
      <c r="E269" s="6">
        <v>80.246516459999995</v>
      </c>
      <c r="F269" s="6">
        <v>74.245884610000004</v>
      </c>
      <c r="G269" s="6">
        <v>47.070611700000001</v>
      </c>
      <c r="H269" s="6">
        <v>51.855700645364003</v>
      </c>
      <c r="I269" s="6">
        <v>19.167268128827999</v>
      </c>
      <c r="J269" s="6">
        <v>17.733988222295601</v>
      </c>
      <c r="K269" s="6">
        <v>11.243043003512399</v>
      </c>
    </row>
    <row r="270" spans="1:11" x14ac:dyDescent="0.25">
      <c r="A270" s="6" t="s">
        <v>181</v>
      </c>
      <c r="B270" s="6" t="s">
        <v>182</v>
      </c>
      <c r="C270" s="6" t="s">
        <v>16</v>
      </c>
      <c r="D270" s="6">
        <v>8545.2777515599992</v>
      </c>
      <c r="E270" s="6">
        <v>4537.44833251</v>
      </c>
      <c r="F270" s="6">
        <v>2070.7476977900001</v>
      </c>
      <c r="G270" s="6">
        <v>279.79761408000002</v>
      </c>
      <c r="H270" s="6">
        <v>55.369192521347003</v>
      </c>
      <c r="I270" s="6">
        <v>29.400431160069299</v>
      </c>
      <c r="J270" s="6">
        <v>13.4174255390516</v>
      </c>
      <c r="K270" s="6">
        <v>1.81295077953211</v>
      </c>
    </row>
    <row r="271" spans="1:11" x14ac:dyDescent="0.25">
      <c r="A271" s="6" t="s">
        <v>183</v>
      </c>
      <c r="B271" s="6" t="s">
        <v>184</v>
      </c>
      <c r="C271" s="6" t="s">
        <v>15</v>
      </c>
      <c r="D271" s="6">
        <v>95.73977266</v>
      </c>
      <c r="E271" s="6">
        <v>42.755724440000002</v>
      </c>
      <c r="F271" s="6">
        <v>0</v>
      </c>
      <c r="G271" s="6">
        <v>0</v>
      </c>
      <c r="H271" s="6">
        <v>69.128437143968299</v>
      </c>
      <c r="I271" s="6">
        <v>30.871562856031701</v>
      </c>
      <c r="J271" s="6">
        <v>0</v>
      </c>
      <c r="K271" s="6">
        <v>0</v>
      </c>
    </row>
    <row r="272" spans="1:11" x14ac:dyDescent="0.25">
      <c r="A272" s="6" t="s">
        <v>183</v>
      </c>
      <c r="B272" s="6" t="s">
        <v>184</v>
      </c>
      <c r="C272" s="6" t="s">
        <v>16</v>
      </c>
      <c r="D272" s="6">
        <v>5839.3052633300003</v>
      </c>
      <c r="E272" s="6">
        <v>1738.7500848899999</v>
      </c>
      <c r="F272" s="6">
        <v>760.00369411999998</v>
      </c>
      <c r="G272" s="6">
        <v>129.48773922000001</v>
      </c>
      <c r="H272" s="6">
        <v>68.961003865327399</v>
      </c>
      <c r="I272" s="6">
        <v>20.534283774806202</v>
      </c>
      <c r="J272" s="6">
        <v>8.9754885768695107</v>
      </c>
      <c r="K272" s="6">
        <v>1.52922378299685</v>
      </c>
    </row>
    <row r="273" spans="1:11" x14ac:dyDescent="0.25">
      <c r="A273" s="6" t="s">
        <v>185</v>
      </c>
      <c r="B273" s="6" t="s">
        <v>186</v>
      </c>
      <c r="C273" s="6" t="s">
        <v>15</v>
      </c>
      <c r="D273" s="6">
        <v>94.331524959999996</v>
      </c>
      <c r="E273" s="6">
        <v>201.72676974999999</v>
      </c>
      <c r="F273" s="6">
        <v>150.67001983</v>
      </c>
      <c r="G273" s="6">
        <v>0</v>
      </c>
      <c r="H273" s="6">
        <v>21.1160837336075</v>
      </c>
      <c r="I273" s="6">
        <v>45.1564772556939</v>
      </c>
      <c r="J273" s="6">
        <v>33.727439010698497</v>
      </c>
      <c r="K273" s="6">
        <v>0</v>
      </c>
    </row>
    <row r="274" spans="1:11" x14ac:dyDescent="0.25">
      <c r="A274" s="6" t="s">
        <v>185</v>
      </c>
      <c r="B274" s="6" t="s">
        <v>186</v>
      </c>
      <c r="C274" s="6" t="s">
        <v>16</v>
      </c>
      <c r="D274" s="6">
        <v>15091.39273704</v>
      </c>
      <c r="E274" s="6">
        <v>7881.04258381</v>
      </c>
      <c r="F274" s="6">
        <v>1273.6400264399999</v>
      </c>
      <c r="G274" s="6">
        <v>154.77301088999999</v>
      </c>
      <c r="H274" s="6">
        <v>61.847819860660103</v>
      </c>
      <c r="I274" s="6">
        <v>32.2982318816305</v>
      </c>
      <c r="J274" s="6">
        <v>5.2196546929198604</v>
      </c>
      <c r="K274" s="6">
        <v>0.63429356478958199</v>
      </c>
    </row>
    <row r="275" spans="1:11" x14ac:dyDescent="0.25">
      <c r="A275" s="6" t="s">
        <v>187</v>
      </c>
      <c r="B275" s="6" t="s">
        <v>188</v>
      </c>
      <c r="C275" s="6" t="s">
        <v>15</v>
      </c>
      <c r="D275" s="6">
        <v>140.13890355000001</v>
      </c>
      <c r="E275" s="6">
        <v>100.0003658</v>
      </c>
      <c r="F275" s="6">
        <v>63.566045780000003</v>
      </c>
      <c r="G275" s="6">
        <v>0</v>
      </c>
      <c r="H275" s="6">
        <v>46.143052679211102</v>
      </c>
      <c r="I275" s="6">
        <v>32.926775007936598</v>
      </c>
      <c r="J275" s="6">
        <v>20.930172312852299</v>
      </c>
      <c r="K275" s="6">
        <v>0</v>
      </c>
    </row>
    <row r="276" spans="1:11" x14ac:dyDescent="0.25">
      <c r="A276" s="6" t="s">
        <v>187</v>
      </c>
      <c r="B276" s="6" t="s">
        <v>188</v>
      </c>
      <c r="C276" s="6" t="s">
        <v>16</v>
      </c>
      <c r="D276" s="6">
        <v>7050.5800875900004</v>
      </c>
      <c r="E276" s="6">
        <v>3128.8184484600001</v>
      </c>
      <c r="F276" s="6">
        <v>602.58818725000003</v>
      </c>
      <c r="G276" s="6">
        <v>257.26171264999999</v>
      </c>
      <c r="H276" s="6">
        <v>63.868297995988101</v>
      </c>
      <c r="I276" s="6">
        <v>28.342676284653699</v>
      </c>
      <c r="J276" s="6">
        <v>5.4585979357764396</v>
      </c>
      <c r="K276" s="6">
        <v>2.3304277835818201</v>
      </c>
    </row>
    <row r="277" spans="1:11" x14ac:dyDescent="0.25">
      <c r="A277" s="6" t="s">
        <v>189</v>
      </c>
      <c r="B277" s="6" t="s">
        <v>190</v>
      </c>
      <c r="C277" s="6" t="s">
        <v>15</v>
      </c>
      <c r="D277" s="6">
        <v>107.87308280000001</v>
      </c>
      <c r="E277" s="6">
        <v>40.223582499999999</v>
      </c>
      <c r="F277" s="6">
        <v>37.651521780000003</v>
      </c>
      <c r="G277" s="6">
        <v>0</v>
      </c>
      <c r="H277" s="6">
        <v>58.074904792228203</v>
      </c>
      <c r="I277" s="6">
        <v>21.6548991041706</v>
      </c>
      <c r="J277" s="6">
        <v>20.270196103601201</v>
      </c>
      <c r="K277" s="6">
        <v>0</v>
      </c>
    </row>
    <row r="278" spans="1:11" x14ac:dyDescent="0.25">
      <c r="A278" s="6" t="s">
        <v>189</v>
      </c>
      <c r="B278" s="6" t="s">
        <v>190</v>
      </c>
      <c r="C278" s="6" t="s">
        <v>16</v>
      </c>
      <c r="D278" s="6">
        <v>6492.6957931400002</v>
      </c>
      <c r="E278" s="6">
        <v>3265.05202009</v>
      </c>
      <c r="F278" s="6">
        <v>2502.9125740200002</v>
      </c>
      <c r="G278" s="6">
        <v>502.98892002000002</v>
      </c>
      <c r="H278" s="6">
        <v>50.8686476479877</v>
      </c>
      <c r="I278" s="6">
        <v>25.580865953675701</v>
      </c>
      <c r="J278" s="6">
        <v>19.609694012780299</v>
      </c>
      <c r="K278" s="6">
        <v>3.9407923855562599</v>
      </c>
    </row>
    <row r="279" spans="1:11" x14ac:dyDescent="0.25">
      <c r="A279" s="6" t="s">
        <v>191</v>
      </c>
      <c r="B279" s="6" t="s">
        <v>192</v>
      </c>
      <c r="C279" s="6" t="s">
        <v>15</v>
      </c>
      <c r="D279" s="6">
        <v>117.56632519</v>
      </c>
      <c r="E279" s="6">
        <v>248.21631266</v>
      </c>
      <c r="F279" s="6">
        <v>0</v>
      </c>
      <c r="G279" s="6">
        <v>35.046846199999997</v>
      </c>
      <c r="H279" s="6">
        <v>29.330757808059499</v>
      </c>
      <c r="I279" s="6">
        <v>61.925662292107504</v>
      </c>
      <c r="J279" s="6">
        <v>0</v>
      </c>
      <c r="K279" s="6">
        <v>8.7435798998329695</v>
      </c>
    </row>
    <row r="280" spans="1:11" x14ac:dyDescent="0.25">
      <c r="A280" s="6" t="s">
        <v>191</v>
      </c>
      <c r="B280" s="6" t="s">
        <v>192</v>
      </c>
      <c r="C280" s="6" t="s">
        <v>16</v>
      </c>
      <c r="D280" s="6">
        <v>9280.5502105600008</v>
      </c>
      <c r="E280" s="6">
        <v>4417.6120994700004</v>
      </c>
      <c r="F280" s="6">
        <v>1235.74723088</v>
      </c>
      <c r="G280" s="6">
        <v>326.21135605000001</v>
      </c>
      <c r="H280" s="6">
        <v>60.815705676413103</v>
      </c>
      <c r="I280" s="6">
        <v>28.948735919582699</v>
      </c>
      <c r="J280" s="6">
        <v>8.0978862436547008</v>
      </c>
      <c r="K280" s="6">
        <v>2.1376721603495601</v>
      </c>
    </row>
    <row r="281" spans="1:11" x14ac:dyDescent="0.25">
      <c r="A281" s="6" t="s">
        <v>193</v>
      </c>
      <c r="B281" s="6" t="s">
        <v>194</v>
      </c>
      <c r="C281" s="6" t="s">
        <v>15</v>
      </c>
      <c r="D281" s="6">
        <v>255.16426002</v>
      </c>
      <c r="E281" s="6">
        <v>125.90485955</v>
      </c>
      <c r="F281" s="6">
        <v>42.916336979999997</v>
      </c>
      <c r="G281" s="6">
        <v>44.927990020000003</v>
      </c>
      <c r="H281" s="6">
        <v>54.416068015637201</v>
      </c>
      <c r="I281" s="6">
        <v>26.850341032223898</v>
      </c>
      <c r="J281" s="6">
        <v>9.1522939454868908</v>
      </c>
      <c r="K281" s="6">
        <v>9.5812970066519707</v>
      </c>
    </row>
    <row r="282" spans="1:11" x14ac:dyDescent="0.25">
      <c r="A282" s="6" t="s">
        <v>193</v>
      </c>
      <c r="B282" s="6" t="s">
        <v>194</v>
      </c>
      <c r="C282" s="6" t="s">
        <v>16</v>
      </c>
      <c r="D282" s="6">
        <v>9988.25323708</v>
      </c>
      <c r="E282" s="6">
        <v>2996.94567865</v>
      </c>
      <c r="F282" s="6">
        <v>885.97156305999999</v>
      </c>
      <c r="G282" s="6">
        <v>318.1263798</v>
      </c>
      <c r="H282" s="6">
        <v>70.392869615898206</v>
      </c>
      <c r="I282" s="6">
        <v>21.121171179357599</v>
      </c>
      <c r="J282" s="6">
        <v>6.2439426836266803</v>
      </c>
      <c r="K282" s="6">
        <v>2.2420165211175398</v>
      </c>
    </row>
    <row r="283" spans="1:11" x14ac:dyDescent="0.25">
      <c r="A283" s="6" t="s">
        <v>195</v>
      </c>
      <c r="B283" s="6" t="s">
        <v>196</v>
      </c>
      <c r="C283" s="6" t="s">
        <v>15</v>
      </c>
      <c r="D283" s="6">
        <v>177.75458175</v>
      </c>
      <c r="E283" s="6">
        <v>103.10880533</v>
      </c>
      <c r="F283" s="6">
        <v>60.076776379999998</v>
      </c>
      <c r="G283" s="6">
        <v>0</v>
      </c>
      <c r="H283" s="6">
        <v>52.136591930406198</v>
      </c>
      <c r="I283" s="6">
        <v>30.242493076676499</v>
      </c>
      <c r="J283" s="6">
        <v>17.620914992917299</v>
      </c>
      <c r="K283" s="6">
        <v>0</v>
      </c>
    </row>
    <row r="284" spans="1:11" x14ac:dyDescent="0.25">
      <c r="A284" s="6" t="s">
        <v>195</v>
      </c>
      <c r="B284" s="6" t="s">
        <v>196</v>
      </c>
      <c r="C284" s="6" t="s">
        <v>16</v>
      </c>
      <c r="D284" s="6">
        <v>14023.400654110001</v>
      </c>
      <c r="E284" s="6">
        <v>9336.5454155299994</v>
      </c>
      <c r="F284" s="6">
        <v>1324.47031225</v>
      </c>
      <c r="G284" s="6">
        <v>411.19571795000002</v>
      </c>
      <c r="H284" s="6">
        <v>55.8798908682503</v>
      </c>
      <c r="I284" s="6">
        <v>37.203895957530897</v>
      </c>
      <c r="J284" s="6">
        <v>5.2776967821336598</v>
      </c>
      <c r="K284" s="6">
        <v>1.6385163920852199</v>
      </c>
    </row>
    <row r="285" spans="1:11" x14ac:dyDescent="0.25">
      <c r="A285" s="6" t="s">
        <v>197</v>
      </c>
      <c r="B285" s="6" t="s">
        <v>198</v>
      </c>
      <c r="C285" s="6" t="s">
        <v>15</v>
      </c>
      <c r="D285" s="6">
        <v>92.245090379999994</v>
      </c>
      <c r="E285" s="6">
        <v>27.229658239999999</v>
      </c>
      <c r="F285" s="6">
        <v>41.133206379999997</v>
      </c>
      <c r="G285" s="6">
        <v>0</v>
      </c>
      <c r="H285" s="6">
        <v>57.434944850645799</v>
      </c>
      <c r="I285" s="6">
        <v>16.9541155293335</v>
      </c>
      <c r="J285" s="6">
        <v>25.610939620020702</v>
      </c>
      <c r="K285" s="6">
        <v>0</v>
      </c>
    </row>
    <row r="286" spans="1:11" x14ac:dyDescent="0.25">
      <c r="A286" s="6" t="s">
        <v>197</v>
      </c>
      <c r="B286" s="6" t="s">
        <v>198</v>
      </c>
      <c r="C286" s="6" t="s">
        <v>16</v>
      </c>
      <c r="D286" s="6">
        <v>4101.720075278</v>
      </c>
      <c r="E286" s="6">
        <v>1445.4321929119999</v>
      </c>
      <c r="F286" s="6">
        <v>429.95451133400002</v>
      </c>
      <c r="G286" s="6">
        <v>171.98733781000001</v>
      </c>
      <c r="H286" s="6">
        <v>66.704460803672703</v>
      </c>
      <c r="I286" s="6">
        <v>23.506424935624199</v>
      </c>
      <c r="J286" s="6">
        <v>6.9921601967675002</v>
      </c>
      <c r="K286" s="6">
        <v>2.7969540639356301</v>
      </c>
    </row>
    <row r="287" spans="1:11" x14ac:dyDescent="0.25">
      <c r="A287" s="6" t="s">
        <v>199</v>
      </c>
      <c r="B287" s="6" t="s">
        <v>200</v>
      </c>
      <c r="C287" s="6" t="s">
        <v>15</v>
      </c>
      <c r="D287" s="6">
        <v>197.41892374</v>
      </c>
      <c r="E287" s="6">
        <v>270.63573373999998</v>
      </c>
      <c r="F287" s="6">
        <v>0</v>
      </c>
      <c r="G287" s="6">
        <v>40.084538680000001</v>
      </c>
      <c r="H287" s="6">
        <v>38.8513472748986</v>
      </c>
      <c r="I287" s="6">
        <v>53.260157017051597</v>
      </c>
      <c r="J287" s="6">
        <v>0</v>
      </c>
      <c r="K287" s="6">
        <v>7.8884957080497298</v>
      </c>
    </row>
    <row r="288" spans="1:11" x14ac:dyDescent="0.25">
      <c r="A288" s="6" t="s">
        <v>199</v>
      </c>
      <c r="B288" s="6" t="s">
        <v>200</v>
      </c>
      <c r="C288" s="6" t="s">
        <v>16</v>
      </c>
      <c r="D288" s="6">
        <v>12431.65385466</v>
      </c>
      <c r="E288" s="6">
        <v>4865.3797699099996</v>
      </c>
      <c r="F288" s="6">
        <v>817.87430097000004</v>
      </c>
      <c r="G288" s="6">
        <v>123.29355209000001</v>
      </c>
      <c r="H288" s="6">
        <v>68.162718072327493</v>
      </c>
      <c r="I288" s="6">
        <v>26.676861618606502</v>
      </c>
      <c r="J288" s="6">
        <v>4.4844021597916903</v>
      </c>
      <c r="K288" s="6">
        <v>0.67601814927434201</v>
      </c>
    </row>
    <row r="289" spans="1:11" x14ac:dyDescent="0.25">
      <c r="A289" s="6" t="s">
        <v>201</v>
      </c>
      <c r="B289" s="6" t="s">
        <v>202</v>
      </c>
      <c r="C289" s="6" t="s">
        <v>15</v>
      </c>
      <c r="D289" s="6">
        <v>347.85768883999998</v>
      </c>
      <c r="E289" s="6">
        <v>120.30004588</v>
      </c>
      <c r="F289" s="6">
        <v>58.185438470000001</v>
      </c>
      <c r="G289" s="6">
        <v>0</v>
      </c>
      <c r="H289" s="6">
        <v>66.089522303812601</v>
      </c>
      <c r="I289" s="6">
        <v>22.855819550370398</v>
      </c>
      <c r="J289" s="6">
        <v>11.054658145816999</v>
      </c>
      <c r="K289" s="6">
        <v>0</v>
      </c>
    </row>
    <row r="290" spans="1:11" x14ac:dyDescent="0.25">
      <c r="A290" s="6" t="s">
        <v>201</v>
      </c>
      <c r="B290" s="6" t="s">
        <v>202</v>
      </c>
      <c r="C290" s="6" t="s">
        <v>16</v>
      </c>
      <c r="D290" s="6">
        <v>10299.56121695</v>
      </c>
      <c r="E290" s="6">
        <v>4169.7311271999997</v>
      </c>
      <c r="F290" s="6">
        <v>1089.67651789</v>
      </c>
      <c r="G290" s="6">
        <v>70.030795470000001</v>
      </c>
      <c r="H290" s="6">
        <v>65.900322750348806</v>
      </c>
      <c r="I290" s="6">
        <v>26.679449859712399</v>
      </c>
      <c r="J290" s="6">
        <v>6.9721449982014203</v>
      </c>
      <c r="K290" s="6">
        <v>0.448082391737395</v>
      </c>
    </row>
    <row r="291" spans="1:11" x14ac:dyDescent="0.25">
      <c r="A291" s="6" t="s">
        <v>203</v>
      </c>
      <c r="B291" s="6" t="s">
        <v>204</v>
      </c>
      <c r="C291" s="6" t="s">
        <v>15</v>
      </c>
      <c r="D291" s="6">
        <v>46.367683587000002</v>
      </c>
      <c r="E291" s="6">
        <v>36.199998499000003</v>
      </c>
      <c r="F291" s="6">
        <v>35.861025413</v>
      </c>
      <c r="G291" s="6">
        <v>13.051020181</v>
      </c>
      <c r="H291" s="6">
        <v>35.266032570322402</v>
      </c>
      <c r="I291" s="6">
        <v>27.5327604778014</v>
      </c>
      <c r="J291" s="6">
        <v>27.274946522767198</v>
      </c>
      <c r="K291" s="6">
        <v>9.9262604291089094</v>
      </c>
    </row>
    <row r="292" spans="1:11" x14ac:dyDescent="0.25">
      <c r="A292" s="6" t="s">
        <v>203</v>
      </c>
      <c r="B292" s="6" t="s">
        <v>204</v>
      </c>
      <c r="C292" s="6" t="s">
        <v>16</v>
      </c>
      <c r="D292" s="6">
        <v>2777.1386483390002</v>
      </c>
      <c r="E292" s="6">
        <v>1247.169398556</v>
      </c>
      <c r="F292" s="6">
        <v>338.539266962</v>
      </c>
      <c r="G292" s="6">
        <v>18.144360694</v>
      </c>
      <c r="H292" s="6">
        <v>63.390639714548698</v>
      </c>
      <c r="I292" s="6">
        <v>28.4677418083389</v>
      </c>
      <c r="J292" s="6">
        <v>7.7274574368301296</v>
      </c>
      <c r="K292" s="6">
        <v>0.41416104028226902</v>
      </c>
    </row>
    <row r="293" spans="1:11" x14ac:dyDescent="0.25">
      <c r="A293" s="6" t="s">
        <v>205</v>
      </c>
      <c r="B293" s="6" t="s">
        <v>206</v>
      </c>
      <c r="C293" s="6" t="s">
        <v>15</v>
      </c>
      <c r="D293" s="6">
        <v>138.60887861</v>
      </c>
      <c r="E293" s="6">
        <v>107.74922248</v>
      </c>
      <c r="F293" s="6">
        <v>22.93409505</v>
      </c>
      <c r="G293" s="6">
        <v>0</v>
      </c>
      <c r="H293" s="6">
        <v>51.471554169337999</v>
      </c>
      <c r="I293" s="6">
        <v>40.012010754289797</v>
      </c>
      <c r="J293" s="6">
        <v>8.5164350763722094</v>
      </c>
      <c r="K293" s="6">
        <v>0</v>
      </c>
    </row>
    <row r="294" spans="1:11" x14ac:dyDescent="0.25">
      <c r="A294" s="6" t="s">
        <v>205</v>
      </c>
      <c r="B294" s="6" t="s">
        <v>206</v>
      </c>
      <c r="C294" s="6" t="s">
        <v>16</v>
      </c>
      <c r="D294" s="6">
        <v>13269.0717289</v>
      </c>
      <c r="E294" s="6">
        <v>6347.3236181299999</v>
      </c>
      <c r="F294" s="6">
        <v>1436.5443723200001</v>
      </c>
      <c r="G294" s="6">
        <v>306.46362685999998</v>
      </c>
      <c r="H294" s="6">
        <v>62.122857618372798</v>
      </c>
      <c r="I294" s="6">
        <v>29.7167646270244</v>
      </c>
      <c r="J294" s="6">
        <v>6.7255828687503998</v>
      </c>
      <c r="K294" s="6">
        <v>1.43479488585236</v>
      </c>
    </row>
    <row r="295" spans="1:11" x14ac:dyDescent="0.25">
      <c r="A295" s="6" t="s">
        <v>207</v>
      </c>
      <c r="B295" s="6" t="s">
        <v>208</v>
      </c>
      <c r="C295" s="6" t="s">
        <v>15</v>
      </c>
      <c r="D295" s="6">
        <v>117.18844471</v>
      </c>
      <c r="E295" s="6">
        <v>223.37922337000001</v>
      </c>
      <c r="F295" s="6">
        <v>0</v>
      </c>
      <c r="G295" s="6">
        <v>0</v>
      </c>
      <c r="H295" s="6">
        <v>34.409738707924603</v>
      </c>
      <c r="I295" s="6">
        <v>65.590261292075397</v>
      </c>
      <c r="J295" s="6">
        <v>0</v>
      </c>
      <c r="K295" s="6">
        <v>0</v>
      </c>
    </row>
    <row r="296" spans="1:11" x14ac:dyDescent="0.25">
      <c r="A296" s="6" t="s">
        <v>207</v>
      </c>
      <c r="B296" s="6" t="s">
        <v>208</v>
      </c>
      <c r="C296" s="6" t="s">
        <v>16</v>
      </c>
      <c r="D296" s="6">
        <v>9647.2837908199999</v>
      </c>
      <c r="E296" s="6">
        <v>3863.9837786799999</v>
      </c>
      <c r="F296" s="6">
        <v>1146.7550891599999</v>
      </c>
      <c r="G296" s="6">
        <v>115.17814552999999</v>
      </c>
      <c r="H296" s="6">
        <v>65.302597038306203</v>
      </c>
      <c r="I296" s="6">
        <v>26.1553594911137</v>
      </c>
      <c r="J296" s="6">
        <v>7.7624010149158398</v>
      </c>
      <c r="K296" s="6">
        <v>0.77964245566426604</v>
      </c>
    </row>
    <row r="297" spans="1:11" x14ac:dyDescent="0.25">
      <c r="A297" s="6" t="s">
        <v>209</v>
      </c>
      <c r="B297" s="6" t="s">
        <v>210</v>
      </c>
      <c r="C297" s="6" t="s">
        <v>15</v>
      </c>
      <c r="D297" s="6">
        <v>558.32995855000001</v>
      </c>
      <c r="E297" s="6">
        <v>381.35566942000003</v>
      </c>
      <c r="F297" s="6">
        <v>52.108918719999998</v>
      </c>
      <c r="G297" s="6">
        <v>0</v>
      </c>
      <c r="H297" s="6">
        <v>56.294921202517401</v>
      </c>
      <c r="I297" s="6">
        <v>38.4510754462938</v>
      </c>
      <c r="J297" s="6">
        <v>5.2540033511887598</v>
      </c>
      <c r="K297" s="6">
        <v>0</v>
      </c>
    </row>
    <row r="298" spans="1:11" x14ac:dyDescent="0.25">
      <c r="A298" s="6" t="s">
        <v>209</v>
      </c>
      <c r="B298" s="6" t="s">
        <v>210</v>
      </c>
      <c r="C298" s="6" t="s">
        <v>16</v>
      </c>
      <c r="D298" s="6">
        <v>18162.06506148</v>
      </c>
      <c r="E298" s="6">
        <v>6080.0429595300002</v>
      </c>
      <c r="F298" s="6">
        <v>1331.0021268999999</v>
      </c>
      <c r="G298" s="6">
        <v>397.14116877999999</v>
      </c>
      <c r="H298" s="6">
        <v>69.934113613324897</v>
      </c>
      <c r="I298" s="6">
        <v>23.411567664047201</v>
      </c>
      <c r="J298" s="6">
        <v>5.1251029906076404</v>
      </c>
      <c r="K298" s="6">
        <v>1.52921573202017</v>
      </c>
    </row>
    <row r="299" spans="1:11" x14ac:dyDescent="0.25">
      <c r="A299" s="6" t="s">
        <v>211</v>
      </c>
      <c r="B299" s="6" t="s">
        <v>212</v>
      </c>
      <c r="C299" s="6" t="s">
        <v>15</v>
      </c>
      <c r="D299" s="6">
        <v>66.313958279999994</v>
      </c>
      <c r="E299" s="6">
        <v>129.28139390999999</v>
      </c>
      <c r="F299" s="6">
        <v>0</v>
      </c>
      <c r="G299" s="6">
        <v>0</v>
      </c>
      <c r="H299" s="6">
        <v>33.903647268460197</v>
      </c>
      <c r="I299" s="6">
        <v>66.096352731539795</v>
      </c>
      <c r="J299" s="6">
        <v>0</v>
      </c>
      <c r="K299" s="6">
        <v>0</v>
      </c>
    </row>
    <row r="300" spans="1:11" x14ac:dyDescent="0.25">
      <c r="A300" s="6" t="s">
        <v>211</v>
      </c>
      <c r="B300" s="6" t="s">
        <v>212</v>
      </c>
      <c r="C300" s="6" t="s">
        <v>16</v>
      </c>
      <c r="D300" s="6">
        <v>15628.33756948</v>
      </c>
      <c r="E300" s="6">
        <v>6036.1303620600002</v>
      </c>
      <c r="F300" s="6">
        <v>620.88977622000004</v>
      </c>
      <c r="G300" s="6">
        <v>87.527251320000005</v>
      </c>
      <c r="H300" s="6">
        <v>69.853921825746795</v>
      </c>
      <c r="I300" s="6">
        <v>26.9796692429254</v>
      </c>
      <c r="J300" s="6">
        <v>2.7751887043428098</v>
      </c>
      <c r="K300" s="6">
        <v>0.39122022698497499</v>
      </c>
    </row>
    <row r="301" spans="1:11" x14ac:dyDescent="0.25">
      <c r="A301" s="6" t="s">
        <v>213</v>
      </c>
      <c r="B301" s="6" t="s">
        <v>214</v>
      </c>
      <c r="C301" s="6" t="s">
        <v>15</v>
      </c>
      <c r="D301" s="6">
        <v>121.55803342</v>
      </c>
      <c r="E301" s="6">
        <v>36.579005969999997</v>
      </c>
      <c r="F301" s="6">
        <v>0</v>
      </c>
      <c r="G301" s="6">
        <v>0</v>
      </c>
      <c r="H301" s="6">
        <v>76.868792971526204</v>
      </c>
      <c r="I301" s="6">
        <v>23.131207028473799</v>
      </c>
      <c r="J301" s="6">
        <v>0</v>
      </c>
      <c r="K301" s="6">
        <v>0</v>
      </c>
    </row>
    <row r="302" spans="1:11" x14ac:dyDescent="0.25">
      <c r="A302" s="6" t="s">
        <v>213</v>
      </c>
      <c r="B302" s="6" t="s">
        <v>214</v>
      </c>
      <c r="C302" s="6" t="s">
        <v>16</v>
      </c>
      <c r="D302" s="6">
        <v>6374.6603956540002</v>
      </c>
      <c r="E302" s="6">
        <v>1624.484242088</v>
      </c>
      <c r="F302" s="6">
        <v>409.17878381999998</v>
      </c>
      <c r="G302" s="6">
        <v>42.498595569999999</v>
      </c>
      <c r="H302" s="6">
        <v>75.432429919017494</v>
      </c>
      <c r="I302" s="6">
        <v>19.22279559071</v>
      </c>
      <c r="J302" s="6">
        <v>4.8418814523662803</v>
      </c>
      <c r="K302" s="6">
        <v>0.502893037906187</v>
      </c>
    </row>
    <row r="303" spans="1:11" x14ac:dyDescent="0.25">
      <c r="A303" s="6" t="s">
        <v>215</v>
      </c>
      <c r="B303" s="6" t="s">
        <v>216</v>
      </c>
      <c r="C303" s="6" t="s">
        <v>15</v>
      </c>
      <c r="D303" s="6">
        <v>73.000475800000004</v>
      </c>
      <c r="E303" s="6">
        <v>137.19488035000001</v>
      </c>
      <c r="F303" s="6">
        <v>0</v>
      </c>
      <c r="G303" s="6">
        <v>0</v>
      </c>
      <c r="H303" s="6">
        <v>34.729823311560402</v>
      </c>
      <c r="I303" s="6">
        <v>65.270176688439605</v>
      </c>
      <c r="J303" s="6">
        <v>0</v>
      </c>
      <c r="K303" s="6">
        <v>0</v>
      </c>
    </row>
    <row r="304" spans="1:11" x14ac:dyDescent="0.25">
      <c r="A304" s="6" t="s">
        <v>215</v>
      </c>
      <c r="B304" s="6" t="s">
        <v>216</v>
      </c>
      <c r="C304" s="6" t="s">
        <v>16</v>
      </c>
      <c r="D304" s="6">
        <v>4273.4489106800002</v>
      </c>
      <c r="E304" s="6">
        <v>6080.4407373000004</v>
      </c>
      <c r="F304" s="6">
        <v>1498.8820199700001</v>
      </c>
      <c r="G304" s="6">
        <v>394.09169102999999</v>
      </c>
      <c r="H304" s="6">
        <v>34.894231979378603</v>
      </c>
      <c r="I304" s="6">
        <v>49.648963649468001</v>
      </c>
      <c r="J304" s="6">
        <v>12.238905391811601</v>
      </c>
      <c r="K304" s="6">
        <v>3.21789897934178</v>
      </c>
    </row>
    <row r="305" spans="1:11" x14ac:dyDescent="0.25">
      <c r="A305" s="6" t="s">
        <v>217</v>
      </c>
      <c r="B305" s="6" t="s">
        <v>218</v>
      </c>
      <c r="C305" s="6" t="s">
        <v>15</v>
      </c>
      <c r="D305" s="6">
        <v>89.711651259999996</v>
      </c>
      <c r="E305" s="6">
        <v>85.596539230000005</v>
      </c>
      <c r="F305" s="6">
        <v>54.19383165</v>
      </c>
      <c r="G305" s="6">
        <v>0</v>
      </c>
      <c r="H305" s="6">
        <v>39.089699700020297</v>
      </c>
      <c r="I305" s="6">
        <v>37.296638361549903</v>
      </c>
      <c r="J305" s="6">
        <v>23.6136619384298</v>
      </c>
      <c r="K305" s="6">
        <v>0</v>
      </c>
    </row>
    <row r="306" spans="1:11" x14ac:dyDescent="0.25">
      <c r="A306" s="6" t="s">
        <v>217</v>
      </c>
      <c r="B306" s="6" t="s">
        <v>218</v>
      </c>
      <c r="C306" s="6" t="s">
        <v>16</v>
      </c>
      <c r="D306" s="6">
        <v>8475.0779573</v>
      </c>
      <c r="E306" s="6">
        <v>3696.8947741900001</v>
      </c>
      <c r="F306" s="6">
        <v>1106.79797465</v>
      </c>
      <c r="G306" s="6">
        <v>306.87905964999999</v>
      </c>
      <c r="H306" s="6">
        <v>62.382573549342297</v>
      </c>
      <c r="I306" s="6">
        <v>27.211762690211099</v>
      </c>
      <c r="J306" s="6">
        <v>8.1468166317449597</v>
      </c>
      <c r="K306" s="6">
        <v>2.2588471287015799</v>
      </c>
    </row>
    <row r="307" spans="1:11" x14ac:dyDescent="0.25">
      <c r="A307" s="6" t="s">
        <v>219</v>
      </c>
      <c r="B307" s="6" t="s">
        <v>220</v>
      </c>
      <c r="C307" s="6" t="s">
        <v>15</v>
      </c>
      <c r="D307" s="6">
        <v>244.12013823000001</v>
      </c>
      <c r="E307" s="6">
        <v>0</v>
      </c>
      <c r="F307" s="6">
        <v>0</v>
      </c>
      <c r="G307" s="6">
        <v>0</v>
      </c>
      <c r="H307" s="6">
        <v>100</v>
      </c>
      <c r="I307" s="6">
        <v>0</v>
      </c>
      <c r="J307" s="6">
        <v>0</v>
      </c>
      <c r="K307" s="6">
        <v>0</v>
      </c>
    </row>
    <row r="308" spans="1:11" x14ac:dyDescent="0.25">
      <c r="A308" s="6" t="s">
        <v>219</v>
      </c>
      <c r="B308" s="6" t="s">
        <v>220</v>
      </c>
      <c r="C308" s="6" t="s">
        <v>16</v>
      </c>
      <c r="D308" s="6">
        <v>22253.54749108</v>
      </c>
      <c r="E308" s="6">
        <v>9751.9983937600009</v>
      </c>
      <c r="F308" s="6">
        <v>2946.1406899799999</v>
      </c>
      <c r="G308" s="6">
        <v>342.98523274000001</v>
      </c>
      <c r="H308" s="6">
        <v>63.050727918408803</v>
      </c>
      <c r="I308" s="6">
        <v>27.630228287520598</v>
      </c>
      <c r="J308" s="6">
        <v>8.3472675593740693</v>
      </c>
      <c r="K308" s="6">
        <v>0.97177623469651797</v>
      </c>
    </row>
    <row r="309" spans="1:11" x14ac:dyDescent="0.25">
      <c r="A309" s="6" t="s">
        <v>221</v>
      </c>
      <c r="B309" s="6" t="s">
        <v>222</v>
      </c>
      <c r="C309" s="6" t="s">
        <v>15</v>
      </c>
      <c r="D309" s="6">
        <v>375.95822903999999</v>
      </c>
      <c r="E309" s="6">
        <v>174.64445305000001</v>
      </c>
      <c r="F309" s="6">
        <v>0</v>
      </c>
      <c r="G309" s="6">
        <v>0</v>
      </c>
      <c r="H309" s="6">
        <v>68.281220064697607</v>
      </c>
      <c r="I309" s="6">
        <v>31.7187799353024</v>
      </c>
      <c r="J309" s="6">
        <v>0</v>
      </c>
      <c r="K309" s="6">
        <v>0</v>
      </c>
    </row>
    <row r="310" spans="1:11" x14ac:dyDescent="0.25">
      <c r="A310" s="6" t="s">
        <v>221</v>
      </c>
      <c r="B310" s="6" t="s">
        <v>222</v>
      </c>
      <c r="C310" s="6" t="s">
        <v>16</v>
      </c>
      <c r="D310" s="6">
        <v>18929.568784200001</v>
      </c>
      <c r="E310" s="6">
        <v>9650.4228467699995</v>
      </c>
      <c r="F310" s="6">
        <v>2462.77408337</v>
      </c>
      <c r="G310" s="6">
        <v>405.79460475000002</v>
      </c>
      <c r="H310" s="6">
        <v>60.1921633045609</v>
      </c>
      <c r="I310" s="6">
        <v>30.686374030648299</v>
      </c>
      <c r="J310" s="6">
        <v>7.8311186851852099</v>
      </c>
      <c r="K310" s="6">
        <v>1.29034397960556</v>
      </c>
    </row>
    <row r="311" spans="1:11" x14ac:dyDescent="0.25">
      <c r="A311" s="6" t="s">
        <v>223</v>
      </c>
      <c r="B311" s="6" t="s">
        <v>224</v>
      </c>
      <c r="C311" s="6" t="s">
        <v>15</v>
      </c>
      <c r="D311" s="6">
        <v>335.73681404000001</v>
      </c>
      <c r="E311" s="6">
        <v>155.23914095999999</v>
      </c>
      <c r="F311" s="6">
        <v>56.380925019999999</v>
      </c>
      <c r="G311" s="6">
        <v>0</v>
      </c>
      <c r="H311" s="6">
        <v>61.337826616472299</v>
      </c>
      <c r="I311" s="6">
        <v>28.361594898437701</v>
      </c>
      <c r="J311" s="6">
        <v>10.30057848509</v>
      </c>
      <c r="K311" s="6">
        <v>0</v>
      </c>
    </row>
    <row r="312" spans="1:11" x14ac:dyDescent="0.25">
      <c r="A312" s="6" t="s">
        <v>223</v>
      </c>
      <c r="B312" s="6" t="s">
        <v>224</v>
      </c>
      <c r="C312" s="6" t="s">
        <v>16</v>
      </c>
      <c r="D312" s="6">
        <v>9978.5445240699992</v>
      </c>
      <c r="E312" s="6">
        <v>6246.3147714500001</v>
      </c>
      <c r="F312" s="6">
        <v>3396.7468807999999</v>
      </c>
      <c r="G312" s="6">
        <v>332.22717827000002</v>
      </c>
      <c r="H312" s="6">
        <v>50.0081580654006</v>
      </c>
      <c r="I312" s="6">
        <v>31.303833506322999</v>
      </c>
      <c r="J312" s="6">
        <v>17.023029211670998</v>
      </c>
      <c r="K312" s="6">
        <v>1.6649792166054</v>
      </c>
    </row>
    <row r="313" spans="1:11" x14ac:dyDescent="0.25">
      <c r="A313" s="6" t="s">
        <v>225</v>
      </c>
      <c r="B313" s="6" t="s">
        <v>226</v>
      </c>
      <c r="C313" s="6" t="s">
        <v>15</v>
      </c>
      <c r="D313" s="6">
        <v>120.78981039999999</v>
      </c>
      <c r="E313" s="6">
        <v>0</v>
      </c>
      <c r="F313" s="6">
        <v>254.4233826</v>
      </c>
      <c r="G313" s="6">
        <v>0</v>
      </c>
      <c r="H313" s="6">
        <v>32.192314303830997</v>
      </c>
      <c r="I313" s="6">
        <v>0</v>
      </c>
      <c r="J313" s="6">
        <v>67.807685696169003</v>
      </c>
      <c r="K313" s="6">
        <v>0</v>
      </c>
    </row>
    <row r="314" spans="1:11" x14ac:dyDescent="0.25">
      <c r="A314" s="6" t="s">
        <v>225</v>
      </c>
      <c r="B314" s="6" t="s">
        <v>226</v>
      </c>
      <c r="C314" s="6" t="s">
        <v>16</v>
      </c>
      <c r="D314" s="6">
        <v>26888.53487123</v>
      </c>
      <c r="E314" s="6">
        <v>19292.12818227</v>
      </c>
      <c r="F314" s="6">
        <v>8951.3928862499997</v>
      </c>
      <c r="G314" s="6">
        <v>1186.2199831</v>
      </c>
      <c r="H314" s="6">
        <v>47.743888516872197</v>
      </c>
      <c r="I314" s="6">
        <v>34.255537596175998</v>
      </c>
      <c r="J314" s="6">
        <v>15.8942949505636</v>
      </c>
      <c r="K314" s="6">
        <v>2.1062789363882399</v>
      </c>
    </row>
    <row r="315" spans="1:11" x14ac:dyDescent="0.25">
      <c r="A315" s="6" t="s">
        <v>227</v>
      </c>
      <c r="B315" s="6" t="s">
        <v>228</v>
      </c>
      <c r="C315" s="6" t="s">
        <v>15</v>
      </c>
      <c r="D315" s="6">
        <v>64.929249209999995</v>
      </c>
      <c r="E315" s="6">
        <v>0</v>
      </c>
      <c r="F315" s="6">
        <v>65.015240980000002</v>
      </c>
      <c r="G315" s="6">
        <v>0</v>
      </c>
      <c r="H315" s="6">
        <v>49.966912113828599</v>
      </c>
      <c r="I315" s="6">
        <v>0</v>
      </c>
      <c r="J315" s="6">
        <v>50.033087886171302</v>
      </c>
      <c r="K315" s="6">
        <v>0</v>
      </c>
    </row>
    <row r="316" spans="1:11" x14ac:dyDescent="0.25">
      <c r="A316" s="6" t="s">
        <v>227</v>
      </c>
      <c r="B316" s="6" t="s">
        <v>228</v>
      </c>
      <c r="C316" s="6" t="s">
        <v>16</v>
      </c>
      <c r="D316" s="6">
        <v>3805.5955151799999</v>
      </c>
      <c r="E316" s="6">
        <v>3134.22487955</v>
      </c>
      <c r="F316" s="6">
        <v>3629.3446548500001</v>
      </c>
      <c r="G316" s="6">
        <v>714.20962004</v>
      </c>
      <c r="H316" s="6">
        <v>33.727458553923597</v>
      </c>
      <c r="I316" s="6">
        <v>27.7773713212658</v>
      </c>
      <c r="J316" s="6">
        <v>32.165418246917298</v>
      </c>
      <c r="K316" s="6">
        <v>6.3297518778932202</v>
      </c>
    </row>
    <row r="317" spans="1:11" x14ac:dyDescent="0.25">
      <c r="A317" s="6" t="s">
        <v>229</v>
      </c>
      <c r="B317" s="6" t="s">
        <v>230</v>
      </c>
      <c r="C317" s="6" t="s">
        <v>15</v>
      </c>
      <c r="D317" s="6">
        <v>74.330236510000006</v>
      </c>
      <c r="E317" s="6">
        <v>83.176215099999993</v>
      </c>
      <c r="F317" s="6">
        <v>136.85132476000001</v>
      </c>
      <c r="G317" s="6">
        <v>0</v>
      </c>
      <c r="H317" s="6">
        <v>25.251663953517902</v>
      </c>
      <c r="I317" s="6">
        <v>28.256843126661501</v>
      </c>
      <c r="J317" s="6">
        <v>46.491492919820601</v>
      </c>
      <c r="K317" s="6">
        <v>0</v>
      </c>
    </row>
    <row r="318" spans="1:11" x14ac:dyDescent="0.25">
      <c r="A318" s="6" t="s">
        <v>229</v>
      </c>
      <c r="B318" s="6" t="s">
        <v>230</v>
      </c>
      <c r="C318" s="6" t="s">
        <v>16</v>
      </c>
      <c r="D318" s="6">
        <v>10244.039227380001</v>
      </c>
      <c r="E318" s="6">
        <v>6780.6374305099998</v>
      </c>
      <c r="F318" s="6">
        <v>7209.7598176499996</v>
      </c>
      <c r="G318" s="6">
        <v>1522.4329077499999</v>
      </c>
      <c r="H318" s="6">
        <v>39.772066530825803</v>
      </c>
      <c r="I318" s="6">
        <v>26.325549621760299</v>
      </c>
      <c r="J318" s="6">
        <v>27.991599873264899</v>
      </c>
      <c r="K318" s="6">
        <v>5.9107839741490196</v>
      </c>
    </row>
    <row r="319" spans="1:11" x14ac:dyDescent="0.25">
      <c r="A319" s="6" t="s">
        <v>231</v>
      </c>
      <c r="B319" s="6" t="s">
        <v>232</v>
      </c>
      <c r="C319" s="6" t="s">
        <v>15</v>
      </c>
      <c r="D319" s="6">
        <v>0</v>
      </c>
      <c r="E319" s="6">
        <v>208.54001898000001</v>
      </c>
      <c r="F319" s="6">
        <v>84.849542130000003</v>
      </c>
      <c r="G319" s="6">
        <v>0</v>
      </c>
      <c r="H319" s="6">
        <v>0</v>
      </c>
      <c r="I319" s="6">
        <v>71.079563359724503</v>
      </c>
      <c r="J319" s="6">
        <v>28.920436640275501</v>
      </c>
      <c r="K319" s="6">
        <v>0</v>
      </c>
    </row>
    <row r="320" spans="1:11" x14ac:dyDescent="0.25">
      <c r="A320" s="6" t="s">
        <v>231</v>
      </c>
      <c r="B320" s="6" t="s">
        <v>232</v>
      </c>
      <c r="C320" s="6" t="s">
        <v>16</v>
      </c>
      <c r="D320" s="6">
        <v>11808.12815567</v>
      </c>
      <c r="E320" s="6">
        <v>10894.12550427</v>
      </c>
      <c r="F320" s="6">
        <v>3878.2831089699998</v>
      </c>
      <c r="G320" s="6">
        <v>354.97077698999999</v>
      </c>
      <c r="H320" s="6">
        <v>43.838521088002999</v>
      </c>
      <c r="I320" s="6">
        <v>40.445220813848202</v>
      </c>
      <c r="J320" s="6">
        <v>14.3984036772321</v>
      </c>
      <c r="K320" s="6">
        <v>1.31785442091672</v>
      </c>
    </row>
    <row r="321" spans="1:11" x14ac:dyDescent="0.25">
      <c r="A321" s="6" t="s">
        <v>233</v>
      </c>
      <c r="B321" s="6" t="s">
        <v>234</v>
      </c>
      <c r="C321" s="6" t="s">
        <v>15</v>
      </c>
      <c r="D321" s="6">
        <v>241.04027908</v>
      </c>
      <c r="E321" s="6">
        <v>84.616328510000002</v>
      </c>
      <c r="F321" s="6">
        <v>32.670706350000003</v>
      </c>
      <c r="G321" s="6">
        <v>89.633002840000003</v>
      </c>
      <c r="H321" s="6">
        <v>53.808399996818999</v>
      </c>
      <c r="I321" s="6">
        <v>18.889246511439602</v>
      </c>
      <c r="J321" s="6">
        <v>7.2932144045351004</v>
      </c>
      <c r="K321" s="6">
        <v>20.0091390872063</v>
      </c>
    </row>
    <row r="322" spans="1:11" x14ac:dyDescent="0.25">
      <c r="A322" s="6" t="s">
        <v>233</v>
      </c>
      <c r="B322" s="6" t="s">
        <v>234</v>
      </c>
      <c r="C322" s="6" t="s">
        <v>16</v>
      </c>
      <c r="D322" s="6">
        <v>15376.938816669999</v>
      </c>
      <c r="E322" s="6">
        <v>4618.8453035900002</v>
      </c>
      <c r="F322" s="6">
        <v>1343.3745088000001</v>
      </c>
      <c r="G322" s="6">
        <v>595.08063231999995</v>
      </c>
      <c r="H322" s="6">
        <v>70.104728198823096</v>
      </c>
      <c r="I322" s="6">
        <v>21.057695452982902</v>
      </c>
      <c r="J322" s="6">
        <v>6.1245548240430798</v>
      </c>
      <c r="K322" s="6">
        <v>2.7130215241509101</v>
      </c>
    </row>
    <row r="323" spans="1:11" x14ac:dyDescent="0.25">
      <c r="A323" s="6" t="s">
        <v>235</v>
      </c>
      <c r="B323" s="6" t="s">
        <v>236</v>
      </c>
      <c r="C323" s="6" t="s">
        <v>15</v>
      </c>
      <c r="D323" s="6">
        <v>51.997292774000002</v>
      </c>
      <c r="E323" s="6">
        <v>22.681242730000001</v>
      </c>
      <c r="F323" s="6">
        <v>17.69445146</v>
      </c>
      <c r="G323" s="6">
        <v>0</v>
      </c>
      <c r="H323" s="6">
        <v>56.2905828673318</v>
      </c>
      <c r="I323" s="6">
        <v>24.553977819120899</v>
      </c>
      <c r="J323" s="6">
        <v>19.155439313547301</v>
      </c>
      <c r="K323" s="6">
        <v>0</v>
      </c>
    </row>
    <row r="324" spans="1:11" x14ac:dyDescent="0.25">
      <c r="A324" s="6" t="s">
        <v>235</v>
      </c>
      <c r="B324" s="6" t="s">
        <v>236</v>
      </c>
      <c r="C324" s="6" t="s">
        <v>16</v>
      </c>
      <c r="D324" s="6">
        <v>3854.5264338289999</v>
      </c>
      <c r="E324" s="6">
        <v>1837.9241830609999</v>
      </c>
      <c r="F324" s="6">
        <v>388.44378495299998</v>
      </c>
      <c r="G324" s="6">
        <v>126.812640515</v>
      </c>
      <c r="H324" s="6">
        <v>62.092595664193198</v>
      </c>
      <c r="I324" s="6">
        <v>29.607134655679001</v>
      </c>
      <c r="J324" s="6">
        <v>6.2574438887413999</v>
      </c>
      <c r="K324" s="6">
        <v>2.0428257913864099</v>
      </c>
    </row>
    <row r="325" spans="1:11" x14ac:dyDescent="0.25">
      <c r="A325" s="6" t="s">
        <v>237</v>
      </c>
      <c r="B325" s="6" t="s">
        <v>238</v>
      </c>
      <c r="C325" s="6" t="s">
        <v>15</v>
      </c>
      <c r="D325" s="6">
        <v>58.96678412</v>
      </c>
      <c r="E325" s="6">
        <v>94.606003799999996</v>
      </c>
      <c r="F325" s="6">
        <v>17.725731469999999</v>
      </c>
      <c r="G325" s="6">
        <v>40.2078287</v>
      </c>
      <c r="H325" s="6">
        <v>27.879439389170699</v>
      </c>
      <c r="I325" s="6">
        <v>44.729628521477402</v>
      </c>
      <c r="J325" s="6">
        <v>8.3807089621997406</v>
      </c>
      <c r="K325" s="6">
        <v>19.010223127152098</v>
      </c>
    </row>
    <row r="326" spans="1:11" x14ac:dyDescent="0.25">
      <c r="A326" s="6" t="s">
        <v>237</v>
      </c>
      <c r="B326" s="6" t="s">
        <v>238</v>
      </c>
      <c r="C326" s="6" t="s">
        <v>16</v>
      </c>
      <c r="D326" s="6">
        <v>3805.6446802099999</v>
      </c>
      <c r="E326" s="6">
        <v>5114.9074926000003</v>
      </c>
      <c r="F326" s="6">
        <v>1432.43107042</v>
      </c>
      <c r="G326" s="6">
        <v>376.03399740999998</v>
      </c>
      <c r="H326" s="6">
        <v>35.470580341643597</v>
      </c>
      <c r="I326" s="6">
        <v>47.673588157035098</v>
      </c>
      <c r="J326" s="6">
        <v>13.350999800747401</v>
      </c>
      <c r="K326" s="6">
        <v>3.504831700574</v>
      </c>
    </row>
    <row r="327" spans="1:11" x14ac:dyDescent="0.25">
      <c r="A327" s="6" t="s">
        <v>239</v>
      </c>
      <c r="B327" s="6" t="s">
        <v>240</v>
      </c>
      <c r="C327" s="6" t="s">
        <v>15</v>
      </c>
      <c r="D327" s="6">
        <v>0</v>
      </c>
      <c r="E327" s="6">
        <v>37.530994130000003</v>
      </c>
      <c r="F327" s="6">
        <v>45.853122040000002</v>
      </c>
      <c r="G327" s="6">
        <v>0</v>
      </c>
      <c r="H327" s="6">
        <v>0</v>
      </c>
      <c r="I327" s="6">
        <v>45.009764273909703</v>
      </c>
      <c r="J327" s="6">
        <v>54.990235726090297</v>
      </c>
      <c r="K327" s="6">
        <v>0</v>
      </c>
    </row>
    <row r="328" spans="1:11" x14ac:dyDescent="0.25">
      <c r="A328" s="6" t="s">
        <v>239</v>
      </c>
      <c r="B328" s="6" t="s">
        <v>240</v>
      </c>
      <c r="C328" s="6" t="s">
        <v>16</v>
      </c>
      <c r="D328" s="6">
        <v>1178.97207508</v>
      </c>
      <c r="E328" s="6">
        <v>1994.07294284</v>
      </c>
      <c r="F328" s="6">
        <v>1236.9876419</v>
      </c>
      <c r="G328" s="6">
        <v>275.368563618</v>
      </c>
      <c r="H328" s="6">
        <v>25.1626705773323</v>
      </c>
      <c r="I328" s="6">
        <v>42.559278229257202</v>
      </c>
      <c r="J328" s="6">
        <v>26.400890402131601</v>
      </c>
      <c r="K328" s="6">
        <v>5.8771607912789001</v>
      </c>
    </row>
    <row r="329" spans="1:11" x14ac:dyDescent="0.25">
      <c r="A329" s="6" t="s">
        <v>241</v>
      </c>
      <c r="B329" s="6" t="s">
        <v>242</v>
      </c>
      <c r="C329" s="6" t="s">
        <v>15</v>
      </c>
      <c r="D329" s="6">
        <v>227.97066558</v>
      </c>
      <c r="E329" s="6">
        <v>150.61395414</v>
      </c>
      <c r="F329" s="6">
        <v>101.97036482999999</v>
      </c>
      <c r="G329" s="6">
        <v>161.17737081999999</v>
      </c>
      <c r="H329" s="6">
        <v>35.5242592448935</v>
      </c>
      <c r="I329" s="6">
        <v>23.469901880381499</v>
      </c>
      <c r="J329" s="6">
        <v>15.889858751349299</v>
      </c>
      <c r="K329" s="6">
        <v>25.115980123375699</v>
      </c>
    </row>
    <row r="330" spans="1:11" x14ac:dyDescent="0.25">
      <c r="A330" s="6" t="s">
        <v>241</v>
      </c>
      <c r="B330" s="6" t="s">
        <v>242</v>
      </c>
      <c r="C330" s="6" t="s">
        <v>16</v>
      </c>
      <c r="D330" s="6">
        <v>10419.65538921</v>
      </c>
      <c r="E330" s="6">
        <v>8816.2080951900007</v>
      </c>
      <c r="F330" s="6">
        <v>6380.8088993199999</v>
      </c>
      <c r="G330" s="6">
        <v>1205.52365805</v>
      </c>
      <c r="H330" s="6">
        <v>38.847137546021798</v>
      </c>
      <c r="I330" s="6">
        <v>32.869076348038703</v>
      </c>
      <c r="J330" s="6">
        <v>23.789285893605499</v>
      </c>
      <c r="K330" s="6">
        <v>4.4945002123340201</v>
      </c>
    </row>
    <row r="331" spans="1:11" x14ac:dyDescent="0.25">
      <c r="A331" s="6" t="s">
        <v>243</v>
      </c>
      <c r="B331" s="6" t="s">
        <v>244</v>
      </c>
      <c r="C331" s="6" t="s">
        <v>15</v>
      </c>
      <c r="D331" s="6">
        <v>151.79793330999999</v>
      </c>
      <c r="E331" s="6">
        <v>19.411830590000001</v>
      </c>
      <c r="F331" s="6">
        <v>24.65054954</v>
      </c>
      <c r="G331" s="6">
        <v>0</v>
      </c>
      <c r="H331" s="6">
        <v>77.503160616814696</v>
      </c>
      <c r="I331" s="6">
        <v>9.9110586770027993</v>
      </c>
      <c r="J331" s="6">
        <v>12.585780706182501</v>
      </c>
      <c r="K331" s="6">
        <v>0</v>
      </c>
    </row>
    <row r="332" spans="1:11" x14ac:dyDescent="0.25">
      <c r="A332" s="6" t="s">
        <v>243</v>
      </c>
      <c r="B332" s="6" t="s">
        <v>244</v>
      </c>
      <c r="C332" s="6" t="s">
        <v>16</v>
      </c>
      <c r="D332" s="6">
        <v>6418.8910834099997</v>
      </c>
      <c r="E332" s="6">
        <v>4514.3487428500002</v>
      </c>
      <c r="F332" s="6">
        <v>755.88409481999997</v>
      </c>
      <c r="G332" s="6">
        <v>174.02751122000001</v>
      </c>
      <c r="H332" s="6">
        <v>54.107807019416299</v>
      </c>
      <c r="I332" s="6">
        <v>38.053537195510401</v>
      </c>
      <c r="J332" s="6">
        <v>6.3716972604930397</v>
      </c>
      <c r="K332" s="6">
        <v>1.46695852458034</v>
      </c>
    </row>
    <row r="333" spans="1:11" x14ac:dyDescent="0.25">
      <c r="A333" s="6" t="s">
        <v>245</v>
      </c>
      <c r="B333" s="6" t="s">
        <v>246</v>
      </c>
      <c r="C333" s="6" t="s">
        <v>15</v>
      </c>
      <c r="D333" s="6">
        <v>150.69972061999999</v>
      </c>
      <c r="E333" s="6">
        <v>46.332797409999998</v>
      </c>
      <c r="F333" s="6">
        <v>0</v>
      </c>
      <c r="G333" s="6">
        <v>0</v>
      </c>
      <c r="H333" s="6">
        <v>76.484695078126407</v>
      </c>
      <c r="I333" s="6">
        <v>23.5153049218736</v>
      </c>
      <c r="J333" s="6">
        <v>0</v>
      </c>
      <c r="K333" s="6">
        <v>0</v>
      </c>
    </row>
    <row r="334" spans="1:11" x14ac:dyDescent="0.25">
      <c r="A334" s="6" t="s">
        <v>245</v>
      </c>
      <c r="B334" s="6" t="s">
        <v>246</v>
      </c>
      <c r="C334" s="6" t="s">
        <v>16</v>
      </c>
      <c r="D334" s="6">
        <v>7770.7319759499997</v>
      </c>
      <c r="E334" s="6">
        <v>3307.93394678</v>
      </c>
      <c r="F334" s="6">
        <v>550.46117687000003</v>
      </c>
      <c r="G334" s="6">
        <v>222.31768708999999</v>
      </c>
      <c r="H334" s="6">
        <v>65.567803046908494</v>
      </c>
      <c r="I334" s="6">
        <v>27.911651332966901</v>
      </c>
      <c r="J334" s="6">
        <v>4.6446757064438797</v>
      </c>
      <c r="K334" s="6">
        <v>1.87586991368072</v>
      </c>
    </row>
    <row r="335" spans="1:11" x14ac:dyDescent="0.25">
      <c r="A335" s="6" t="s">
        <v>247</v>
      </c>
      <c r="B335" s="6" t="s">
        <v>248</v>
      </c>
      <c r="C335" s="6" t="s">
        <v>15</v>
      </c>
      <c r="D335" s="6">
        <v>0</v>
      </c>
      <c r="E335" s="6">
        <v>93.789554809999998</v>
      </c>
      <c r="F335" s="6">
        <v>46.605120470000003</v>
      </c>
      <c r="G335" s="6">
        <v>0</v>
      </c>
      <c r="H335" s="6">
        <v>0</v>
      </c>
      <c r="I335" s="6">
        <v>66.804210788584498</v>
      </c>
      <c r="J335" s="6">
        <v>33.195789211415502</v>
      </c>
      <c r="K335" s="6">
        <v>0</v>
      </c>
    </row>
    <row r="336" spans="1:11" x14ac:dyDescent="0.25">
      <c r="A336" s="6" t="s">
        <v>247</v>
      </c>
      <c r="B336" s="6" t="s">
        <v>248</v>
      </c>
      <c r="C336" s="6" t="s">
        <v>16</v>
      </c>
      <c r="D336" s="6">
        <v>14353.097527469999</v>
      </c>
      <c r="E336" s="6">
        <v>9767.3228231400008</v>
      </c>
      <c r="F336" s="6">
        <v>2788.0855039200001</v>
      </c>
      <c r="G336" s="6">
        <v>142.48431828</v>
      </c>
      <c r="H336" s="6">
        <v>53.059416441978698</v>
      </c>
      <c r="I336" s="6">
        <v>36.107080593883502</v>
      </c>
      <c r="J336" s="6">
        <v>10.3067780000246</v>
      </c>
      <c r="K336" s="6">
        <v>0.52672496411320502</v>
      </c>
    </row>
    <row r="337" spans="1:11" x14ac:dyDescent="0.25">
      <c r="A337" s="6" t="s">
        <v>249</v>
      </c>
      <c r="B337" s="6" t="s">
        <v>250</v>
      </c>
      <c r="C337" s="6" t="s">
        <v>15</v>
      </c>
      <c r="D337" s="6">
        <v>12.57743295</v>
      </c>
      <c r="E337" s="6">
        <v>14.13126815</v>
      </c>
      <c r="F337" s="6">
        <v>13.907567200000001</v>
      </c>
      <c r="G337" s="6">
        <v>0</v>
      </c>
      <c r="H337" s="6">
        <v>30.966490710324599</v>
      </c>
      <c r="I337" s="6">
        <v>34.7921380802972</v>
      </c>
      <c r="J337" s="6">
        <v>34.241371209378201</v>
      </c>
      <c r="K337" s="6">
        <v>0</v>
      </c>
    </row>
    <row r="338" spans="1:11" x14ac:dyDescent="0.25">
      <c r="A338" s="6" t="s">
        <v>249</v>
      </c>
      <c r="B338" s="6" t="s">
        <v>250</v>
      </c>
      <c r="C338" s="6" t="s">
        <v>16</v>
      </c>
      <c r="D338" s="6">
        <v>2367.1168662519999</v>
      </c>
      <c r="E338" s="6">
        <v>2993.1026209219999</v>
      </c>
      <c r="F338" s="6">
        <v>441.96401513699999</v>
      </c>
      <c r="G338" s="6">
        <v>66.705972760999998</v>
      </c>
      <c r="H338" s="6">
        <v>40.333301151883802</v>
      </c>
      <c r="I338" s="6">
        <v>50.999471597397601</v>
      </c>
      <c r="J338" s="6">
        <v>7.53062426910975</v>
      </c>
      <c r="K338" s="6">
        <v>1.13660298160891</v>
      </c>
    </row>
    <row r="339" spans="1:11" x14ac:dyDescent="0.25">
      <c r="A339" s="6" t="s">
        <v>251</v>
      </c>
      <c r="B339" s="6" t="s">
        <v>252</v>
      </c>
      <c r="C339" s="6" t="s">
        <v>15</v>
      </c>
      <c r="D339" s="6">
        <v>196.70724430000001</v>
      </c>
      <c r="E339" s="6">
        <v>122.28944432</v>
      </c>
      <c r="F339" s="6">
        <v>187.46551338</v>
      </c>
      <c r="G339" s="6">
        <v>323.53202406000003</v>
      </c>
      <c r="H339" s="6">
        <v>23.699832857124001</v>
      </c>
      <c r="I339" s="6">
        <v>14.7337704866347</v>
      </c>
      <c r="J339" s="6">
        <v>22.586363554587901</v>
      </c>
      <c r="K339" s="6">
        <v>38.980033101653397</v>
      </c>
    </row>
    <row r="340" spans="1:11" x14ac:dyDescent="0.25">
      <c r="A340" s="6" t="s">
        <v>251</v>
      </c>
      <c r="B340" s="6" t="s">
        <v>252</v>
      </c>
      <c r="C340" s="6" t="s">
        <v>16</v>
      </c>
      <c r="D340" s="6">
        <v>24765.510697170001</v>
      </c>
      <c r="E340" s="6">
        <v>13181.76848669</v>
      </c>
      <c r="F340" s="6">
        <v>3397.6095190400001</v>
      </c>
      <c r="G340" s="6">
        <v>559.45802927</v>
      </c>
      <c r="H340" s="6">
        <v>59.100099699579602</v>
      </c>
      <c r="I340" s="6">
        <v>31.4568046387664</v>
      </c>
      <c r="J340" s="6">
        <v>8.10801213715534</v>
      </c>
      <c r="K340" s="6">
        <v>1.3350835244986701</v>
      </c>
    </row>
    <row r="341" spans="1:11" x14ac:dyDescent="0.25">
      <c r="A341" s="6" t="s">
        <v>253</v>
      </c>
      <c r="B341" s="6" t="s">
        <v>254</v>
      </c>
      <c r="C341" s="6" t="s">
        <v>15</v>
      </c>
      <c r="D341" s="6">
        <v>0</v>
      </c>
      <c r="E341" s="6">
        <v>181.01775545999999</v>
      </c>
      <c r="F341" s="6">
        <v>0</v>
      </c>
      <c r="G341" s="6">
        <v>0</v>
      </c>
      <c r="H341" s="6">
        <v>0</v>
      </c>
      <c r="I341" s="6">
        <v>100</v>
      </c>
      <c r="J341" s="6">
        <v>0</v>
      </c>
      <c r="K341" s="6">
        <v>0</v>
      </c>
    </row>
    <row r="342" spans="1:11" x14ac:dyDescent="0.25">
      <c r="A342" s="6" t="s">
        <v>253</v>
      </c>
      <c r="B342" s="6" t="s">
        <v>254</v>
      </c>
      <c r="C342" s="6" t="s">
        <v>16</v>
      </c>
      <c r="D342" s="6">
        <v>30338.768519540001</v>
      </c>
      <c r="E342" s="6">
        <v>14737.481033800001</v>
      </c>
      <c r="F342" s="6">
        <v>2844.4087932799998</v>
      </c>
      <c r="G342" s="6">
        <v>334.74559355000002</v>
      </c>
      <c r="H342" s="6">
        <v>62.871235224050501</v>
      </c>
      <c r="I342" s="6">
        <v>30.5405816353178</v>
      </c>
      <c r="J342" s="6">
        <v>5.8944875827931602</v>
      </c>
      <c r="K342" s="6">
        <v>0.69369555783853398</v>
      </c>
    </row>
    <row r="343" spans="1:11" x14ac:dyDescent="0.25">
      <c r="A343" s="6" t="s">
        <v>255</v>
      </c>
      <c r="B343" s="6" t="s">
        <v>256</v>
      </c>
      <c r="C343" s="6" t="s">
        <v>15</v>
      </c>
      <c r="D343" s="6">
        <v>227.55541782</v>
      </c>
      <c r="E343" s="6">
        <v>187.95340307999999</v>
      </c>
      <c r="F343" s="6">
        <v>221.32687935999999</v>
      </c>
      <c r="G343" s="6">
        <v>0</v>
      </c>
      <c r="H343" s="6">
        <v>35.732201842185702</v>
      </c>
      <c r="I343" s="6">
        <v>29.513641117051801</v>
      </c>
      <c r="J343" s="6">
        <v>34.7541570407625</v>
      </c>
      <c r="K343" s="6">
        <v>0</v>
      </c>
    </row>
    <row r="344" spans="1:11" x14ac:dyDescent="0.25">
      <c r="A344" s="6" t="s">
        <v>255</v>
      </c>
      <c r="B344" s="6" t="s">
        <v>256</v>
      </c>
      <c r="C344" s="6" t="s">
        <v>16</v>
      </c>
      <c r="D344" s="6">
        <v>15369.762958560001</v>
      </c>
      <c r="E344" s="6">
        <v>9735.9186412399995</v>
      </c>
      <c r="F344" s="6">
        <v>2068.2840637099998</v>
      </c>
      <c r="G344" s="6">
        <v>1016.087735</v>
      </c>
      <c r="H344" s="6">
        <v>54.5219363059893</v>
      </c>
      <c r="I344" s="6">
        <v>34.536715853665598</v>
      </c>
      <c r="J344" s="6">
        <v>7.3369285062060898</v>
      </c>
      <c r="K344" s="6">
        <v>3.6044193341389898</v>
      </c>
    </row>
    <row r="345" spans="1:11" x14ac:dyDescent="0.25">
      <c r="A345" s="6" t="s">
        <v>257</v>
      </c>
      <c r="B345" s="6" t="s">
        <v>258</v>
      </c>
      <c r="C345" s="6" t="s">
        <v>15</v>
      </c>
      <c r="D345" s="6">
        <v>534.66636430000005</v>
      </c>
      <c r="E345" s="6">
        <v>210.556288</v>
      </c>
      <c r="F345" s="6">
        <v>112.79180346</v>
      </c>
      <c r="G345" s="6">
        <v>0</v>
      </c>
      <c r="H345" s="6">
        <v>62.3143771891828</v>
      </c>
      <c r="I345" s="6">
        <v>24.5399464527082</v>
      </c>
      <c r="J345" s="6">
        <v>13.145676358109</v>
      </c>
      <c r="K345" s="6">
        <v>0</v>
      </c>
    </row>
    <row r="346" spans="1:11" x14ac:dyDescent="0.25">
      <c r="A346" s="6" t="s">
        <v>257</v>
      </c>
      <c r="B346" s="6" t="s">
        <v>258</v>
      </c>
      <c r="C346" s="6" t="s">
        <v>16</v>
      </c>
      <c r="D346" s="6">
        <v>11605.57329248</v>
      </c>
      <c r="E346" s="6">
        <v>5852.8908912699999</v>
      </c>
      <c r="F346" s="6">
        <v>2061.0654972000002</v>
      </c>
      <c r="G346" s="6">
        <v>402.06406270999997</v>
      </c>
      <c r="H346" s="6">
        <v>58.256249182741399</v>
      </c>
      <c r="I346" s="6">
        <v>29.379631803467898</v>
      </c>
      <c r="J346" s="6">
        <v>10.345886597832701</v>
      </c>
      <c r="K346" s="6">
        <v>2.0182324159579599</v>
      </c>
    </row>
    <row r="347" spans="1:11" x14ac:dyDescent="0.25">
      <c r="A347" s="6" t="s">
        <v>259</v>
      </c>
      <c r="B347" s="6" t="s">
        <v>260</v>
      </c>
      <c r="C347" s="6" t="s">
        <v>15</v>
      </c>
      <c r="D347" s="6">
        <v>8.9533466290000003</v>
      </c>
      <c r="E347" s="6">
        <v>0</v>
      </c>
      <c r="F347" s="6">
        <v>16.604582037</v>
      </c>
      <c r="G347" s="6">
        <v>0</v>
      </c>
      <c r="H347" s="6">
        <v>35.031581573004097</v>
      </c>
      <c r="I347" s="6">
        <v>0</v>
      </c>
      <c r="J347" s="6">
        <v>64.968418426995896</v>
      </c>
      <c r="K347" s="6">
        <v>0</v>
      </c>
    </row>
    <row r="348" spans="1:11" x14ac:dyDescent="0.25">
      <c r="A348" s="6" t="s">
        <v>259</v>
      </c>
      <c r="B348" s="6" t="s">
        <v>260</v>
      </c>
      <c r="C348" s="6" t="s">
        <v>16</v>
      </c>
      <c r="D348" s="6">
        <v>1194.053185166</v>
      </c>
      <c r="E348" s="6">
        <v>857.44932041899995</v>
      </c>
      <c r="F348" s="6">
        <v>867.44828660099995</v>
      </c>
      <c r="G348" s="6">
        <v>120.86010432</v>
      </c>
      <c r="H348" s="6">
        <v>39.280508749358802</v>
      </c>
      <c r="I348" s="6">
        <v>28.207324389966601</v>
      </c>
      <c r="J348" s="6">
        <v>28.5362582125769</v>
      </c>
      <c r="K348" s="6">
        <v>3.9759086480977599</v>
      </c>
    </row>
    <row r="349" spans="1:11" x14ac:dyDescent="0.25">
      <c r="A349" s="6" t="s">
        <v>261</v>
      </c>
      <c r="B349" s="6" t="s">
        <v>262</v>
      </c>
      <c r="C349" s="6" t="s">
        <v>15</v>
      </c>
      <c r="D349" s="6">
        <v>9.0061128030000006</v>
      </c>
      <c r="E349" s="6">
        <v>0</v>
      </c>
      <c r="F349" s="6">
        <v>0</v>
      </c>
      <c r="G349" s="6">
        <v>0</v>
      </c>
      <c r="H349" s="6">
        <v>100</v>
      </c>
      <c r="I349" s="6">
        <v>0</v>
      </c>
      <c r="J349" s="6">
        <v>0</v>
      </c>
      <c r="K349" s="6">
        <v>0</v>
      </c>
    </row>
    <row r="350" spans="1:11" x14ac:dyDescent="0.25">
      <c r="A350" s="6" t="s">
        <v>261</v>
      </c>
      <c r="B350" s="6" t="s">
        <v>262</v>
      </c>
      <c r="C350" s="6" t="s">
        <v>16</v>
      </c>
      <c r="D350" s="6">
        <v>862.75509785199995</v>
      </c>
      <c r="E350" s="6">
        <v>539.65597628299997</v>
      </c>
      <c r="F350" s="6">
        <v>155.94686266900001</v>
      </c>
      <c r="G350" s="6">
        <v>53.081249573999997</v>
      </c>
      <c r="H350" s="6">
        <v>53.539414030956898</v>
      </c>
      <c r="I350" s="6">
        <v>33.489068706090897</v>
      </c>
      <c r="J350" s="6">
        <v>9.67748978597937</v>
      </c>
      <c r="K350" s="6">
        <v>3.2940274769729099</v>
      </c>
    </row>
    <row r="351" spans="1:11" x14ac:dyDescent="0.25">
      <c r="A351" s="6" t="s">
        <v>263</v>
      </c>
      <c r="B351" s="6" t="s">
        <v>264</v>
      </c>
      <c r="C351" s="6" t="s">
        <v>15</v>
      </c>
      <c r="D351" s="6">
        <v>75.859346716000005</v>
      </c>
      <c r="E351" s="6">
        <v>0</v>
      </c>
      <c r="F351" s="6">
        <v>0</v>
      </c>
      <c r="G351" s="6">
        <v>0</v>
      </c>
      <c r="H351" s="6">
        <v>100</v>
      </c>
      <c r="I351" s="6">
        <v>0</v>
      </c>
      <c r="J351" s="6">
        <v>0</v>
      </c>
      <c r="K351" s="6">
        <v>0</v>
      </c>
    </row>
    <row r="352" spans="1:11" x14ac:dyDescent="0.25">
      <c r="A352" s="6" t="s">
        <v>263</v>
      </c>
      <c r="B352" s="6" t="s">
        <v>264</v>
      </c>
      <c r="C352" s="6" t="s">
        <v>16</v>
      </c>
      <c r="D352" s="6">
        <v>1271.9527333640001</v>
      </c>
      <c r="E352" s="6">
        <v>595.65605991500001</v>
      </c>
      <c r="F352" s="6">
        <v>215.71529333199999</v>
      </c>
      <c r="G352" s="6">
        <v>40.291485621</v>
      </c>
      <c r="H352" s="6">
        <v>59.895620939863903</v>
      </c>
      <c r="I352" s="6">
        <v>28.049147298771398</v>
      </c>
      <c r="J352" s="6">
        <v>10.15792576362</v>
      </c>
      <c r="K352" s="6">
        <v>1.8973059977447899</v>
      </c>
    </row>
    <row r="353" spans="1:11" x14ac:dyDescent="0.25">
      <c r="A353" s="6" t="s">
        <v>265</v>
      </c>
      <c r="B353" s="6" t="s">
        <v>266</v>
      </c>
      <c r="C353" s="6" t="s">
        <v>15</v>
      </c>
      <c r="D353" s="6">
        <v>22.925350653999999</v>
      </c>
      <c r="E353" s="6">
        <v>32.998746617000002</v>
      </c>
      <c r="F353" s="6">
        <v>15.241060498</v>
      </c>
      <c r="G353" s="6">
        <v>0</v>
      </c>
      <c r="H353" s="6">
        <v>32.214290493692197</v>
      </c>
      <c r="I353" s="6">
        <v>46.369245360367202</v>
      </c>
      <c r="J353" s="6">
        <v>21.416464145940701</v>
      </c>
      <c r="K353" s="6">
        <v>0</v>
      </c>
    </row>
    <row r="354" spans="1:11" x14ac:dyDescent="0.25">
      <c r="A354" s="6" t="s">
        <v>265</v>
      </c>
      <c r="B354" s="6" t="s">
        <v>266</v>
      </c>
      <c r="C354" s="6" t="s">
        <v>16</v>
      </c>
      <c r="D354" s="6">
        <v>2054.991804234</v>
      </c>
      <c r="E354" s="6">
        <v>1638.518947088</v>
      </c>
      <c r="F354" s="6">
        <v>228.95458087899999</v>
      </c>
      <c r="G354" s="6">
        <v>12.492470730000001</v>
      </c>
      <c r="H354" s="6">
        <v>52.223985799881099</v>
      </c>
      <c r="I354" s="6">
        <v>41.640063989187603</v>
      </c>
      <c r="J354" s="6">
        <v>5.8184761399082996</v>
      </c>
      <c r="K354" s="6">
        <v>0.31747407102294301</v>
      </c>
    </row>
    <row r="355" spans="1:11" x14ac:dyDescent="0.25">
      <c r="A355" s="6" t="s">
        <v>267</v>
      </c>
      <c r="B355" s="6" t="s">
        <v>268</v>
      </c>
      <c r="C355" s="6" t="s">
        <v>15</v>
      </c>
      <c r="D355" s="6">
        <v>22.29712932</v>
      </c>
      <c r="E355" s="6">
        <v>37.157878230000001</v>
      </c>
      <c r="F355" s="6">
        <v>18.799870590000001</v>
      </c>
      <c r="G355" s="6">
        <v>0</v>
      </c>
      <c r="H355" s="6">
        <v>28.4929576915446</v>
      </c>
      <c r="I355" s="6">
        <v>47.483146243641997</v>
      </c>
      <c r="J355" s="6">
        <v>24.0238960648134</v>
      </c>
      <c r="K355" s="6">
        <v>0</v>
      </c>
    </row>
    <row r="356" spans="1:11" x14ac:dyDescent="0.25">
      <c r="A356" s="6" t="s">
        <v>267</v>
      </c>
      <c r="B356" s="6" t="s">
        <v>268</v>
      </c>
      <c r="C356" s="6" t="s">
        <v>16</v>
      </c>
      <c r="D356" s="6">
        <v>5439.7242279490001</v>
      </c>
      <c r="E356" s="6">
        <v>3232.0403996139999</v>
      </c>
      <c r="F356" s="6">
        <v>743.17573299000003</v>
      </c>
      <c r="G356" s="6">
        <v>84.424408839999998</v>
      </c>
      <c r="H356" s="6">
        <v>57.264084073029998</v>
      </c>
      <c r="I356" s="6">
        <v>34.023752935855804</v>
      </c>
      <c r="J356" s="6">
        <v>7.8234255766713598</v>
      </c>
      <c r="K356" s="6">
        <v>0.88873741444286702</v>
      </c>
    </row>
    <row r="357" spans="1:11" x14ac:dyDescent="0.25">
      <c r="A357" s="6" t="s">
        <v>269</v>
      </c>
      <c r="B357" s="6" t="s">
        <v>270</v>
      </c>
      <c r="C357" s="6" t="s">
        <v>16</v>
      </c>
      <c r="D357" s="6">
        <v>2159.5485183199999</v>
      </c>
      <c r="E357" s="6">
        <v>2460.5050768299998</v>
      </c>
      <c r="F357" s="6">
        <v>611.31837528999995</v>
      </c>
      <c r="G357" s="6">
        <v>15.1546436</v>
      </c>
      <c r="H357" s="6">
        <v>41.161489823399101</v>
      </c>
      <c r="I357" s="6">
        <v>46.897790821179697</v>
      </c>
      <c r="J357" s="6">
        <v>11.6518683742893</v>
      </c>
      <c r="K357" s="6">
        <v>0.28885098113188501</v>
      </c>
    </row>
    <row r="358" spans="1:11" x14ac:dyDescent="0.25">
      <c r="A358" s="6" t="s">
        <v>271</v>
      </c>
      <c r="B358" s="6" t="s">
        <v>272</v>
      </c>
      <c r="C358" s="6" t="s">
        <v>15</v>
      </c>
      <c r="D358" s="6">
        <v>0</v>
      </c>
      <c r="E358" s="6">
        <v>32.538138770000003</v>
      </c>
      <c r="F358" s="6">
        <v>0</v>
      </c>
      <c r="G358" s="6">
        <v>0</v>
      </c>
      <c r="H358" s="6">
        <v>0</v>
      </c>
      <c r="I358" s="6">
        <v>100</v>
      </c>
      <c r="J358" s="6">
        <v>0</v>
      </c>
      <c r="K358" s="6">
        <v>0</v>
      </c>
    </row>
    <row r="359" spans="1:11" x14ac:dyDescent="0.25">
      <c r="A359" s="6" t="s">
        <v>271</v>
      </c>
      <c r="B359" s="6" t="s">
        <v>272</v>
      </c>
      <c r="C359" s="6" t="s">
        <v>16</v>
      </c>
      <c r="D359" s="6">
        <v>1602.80404501</v>
      </c>
      <c r="E359" s="6">
        <v>941.45798624999998</v>
      </c>
      <c r="F359" s="6">
        <v>511.51024397999998</v>
      </c>
      <c r="G359" s="6">
        <v>242.72229485</v>
      </c>
      <c r="H359" s="6">
        <v>48.591986767050102</v>
      </c>
      <c r="I359" s="6">
        <v>28.5420505095545</v>
      </c>
      <c r="J359" s="6">
        <v>15.5073847511607</v>
      </c>
      <c r="K359" s="6">
        <v>7.3585779722346896</v>
      </c>
    </row>
    <row r="360" spans="1:11" x14ac:dyDescent="0.25">
      <c r="A360" s="6" t="s">
        <v>273</v>
      </c>
      <c r="B360" s="6" t="s">
        <v>274</v>
      </c>
      <c r="C360" s="6" t="s">
        <v>15</v>
      </c>
      <c r="D360" s="6">
        <v>21.869449530000001</v>
      </c>
      <c r="E360" s="6">
        <v>0</v>
      </c>
      <c r="F360" s="6">
        <v>28.505806320000001</v>
      </c>
      <c r="G360" s="6">
        <v>0</v>
      </c>
      <c r="H360" s="6">
        <v>43.413078824094903</v>
      </c>
      <c r="I360" s="6">
        <v>0</v>
      </c>
      <c r="J360" s="6">
        <v>56.586921175904997</v>
      </c>
      <c r="K360" s="6">
        <v>0</v>
      </c>
    </row>
    <row r="361" spans="1:11" x14ac:dyDescent="0.25">
      <c r="A361" s="6" t="s">
        <v>273</v>
      </c>
      <c r="B361" s="6" t="s">
        <v>274</v>
      </c>
      <c r="C361" s="6" t="s">
        <v>16</v>
      </c>
      <c r="D361" s="6">
        <v>1193.5964011200001</v>
      </c>
      <c r="E361" s="6">
        <v>577.55148889500003</v>
      </c>
      <c r="F361" s="6">
        <v>357.43307256999998</v>
      </c>
      <c r="G361" s="6">
        <v>45.89631516</v>
      </c>
      <c r="H361" s="6">
        <v>54.8911875665951</v>
      </c>
      <c r="I361" s="6">
        <v>26.5604747773653</v>
      </c>
      <c r="J361" s="6">
        <v>16.437654981645501</v>
      </c>
      <c r="K361" s="6">
        <v>2.1106826743940901</v>
      </c>
    </row>
    <row r="362" spans="1:11" x14ac:dyDescent="0.25">
      <c r="A362" s="6" t="s">
        <v>275</v>
      </c>
      <c r="B362" s="6" t="s">
        <v>276</v>
      </c>
      <c r="C362" s="6" t="s">
        <v>15</v>
      </c>
      <c r="D362" s="6">
        <v>49.432327659999999</v>
      </c>
      <c r="E362" s="6">
        <v>0</v>
      </c>
      <c r="F362" s="6">
        <v>37.38350217</v>
      </c>
      <c r="G362" s="6">
        <v>0</v>
      </c>
      <c r="H362" s="6">
        <v>56.939302148924703</v>
      </c>
      <c r="I362" s="6">
        <v>0</v>
      </c>
      <c r="J362" s="6">
        <v>43.060697851075297</v>
      </c>
      <c r="K362" s="6">
        <v>0</v>
      </c>
    </row>
    <row r="363" spans="1:11" x14ac:dyDescent="0.25">
      <c r="A363" s="6" t="s">
        <v>275</v>
      </c>
      <c r="B363" s="6" t="s">
        <v>276</v>
      </c>
      <c r="C363" s="6" t="s">
        <v>16</v>
      </c>
      <c r="D363" s="6">
        <v>3650.3037244799998</v>
      </c>
      <c r="E363" s="6">
        <v>2146.8674256519998</v>
      </c>
      <c r="F363" s="6">
        <v>336.42697033000002</v>
      </c>
      <c r="G363" s="6">
        <v>55.376573059999998</v>
      </c>
      <c r="H363" s="6">
        <v>58.980750532083697</v>
      </c>
      <c r="I363" s="6">
        <v>34.688579804650502</v>
      </c>
      <c r="J363" s="6">
        <v>5.4359079975256304</v>
      </c>
      <c r="K363" s="6">
        <v>0.89476166574024996</v>
      </c>
    </row>
    <row r="364" spans="1:11" x14ac:dyDescent="0.25">
      <c r="A364" s="6" t="s">
        <v>277</v>
      </c>
      <c r="B364" s="6" t="s">
        <v>278</v>
      </c>
      <c r="C364" s="6" t="s">
        <v>15</v>
      </c>
      <c r="D364" s="6">
        <v>34.414923360000003</v>
      </c>
      <c r="E364" s="6">
        <v>0</v>
      </c>
      <c r="F364" s="6">
        <v>0</v>
      </c>
      <c r="G364" s="6">
        <v>0</v>
      </c>
      <c r="H364" s="6">
        <v>100</v>
      </c>
      <c r="I364" s="6">
        <v>0</v>
      </c>
      <c r="J364" s="6">
        <v>0</v>
      </c>
      <c r="K364" s="6">
        <v>0</v>
      </c>
    </row>
    <row r="365" spans="1:11" x14ac:dyDescent="0.25">
      <c r="A365" s="6" t="s">
        <v>277</v>
      </c>
      <c r="B365" s="6" t="s">
        <v>278</v>
      </c>
      <c r="C365" s="6" t="s">
        <v>16</v>
      </c>
      <c r="D365" s="6">
        <v>739.69804647900003</v>
      </c>
      <c r="E365" s="6">
        <v>643.56685487699997</v>
      </c>
      <c r="F365" s="6">
        <v>707.83865204999995</v>
      </c>
      <c r="G365" s="6">
        <v>545.701872288</v>
      </c>
      <c r="H365" s="6">
        <v>28.0528111506109</v>
      </c>
      <c r="I365" s="6">
        <v>24.407066543698999</v>
      </c>
      <c r="J365" s="6">
        <v>26.844553835962301</v>
      </c>
      <c r="K365" s="6">
        <v>20.6955684697278</v>
      </c>
    </row>
    <row r="366" spans="1:11" x14ac:dyDescent="0.25">
      <c r="A366" s="6" t="s">
        <v>279</v>
      </c>
      <c r="B366" s="6" t="s">
        <v>280</v>
      </c>
      <c r="C366" s="6" t="s">
        <v>15</v>
      </c>
      <c r="D366" s="6">
        <v>0</v>
      </c>
      <c r="E366" s="6">
        <v>0</v>
      </c>
      <c r="F366" s="6">
        <v>0</v>
      </c>
      <c r="G366" s="6">
        <v>10.46947437</v>
      </c>
      <c r="H366" s="6">
        <v>0</v>
      </c>
      <c r="I366" s="6">
        <v>0</v>
      </c>
      <c r="J366" s="6">
        <v>0</v>
      </c>
      <c r="K366" s="6">
        <v>100</v>
      </c>
    </row>
    <row r="367" spans="1:11" x14ac:dyDescent="0.25">
      <c r="A367" s="6" t="s">
        <v>279</v>
      </c>
      <c r="B367" s="6" t="s">
        <v>280</v>
      </c>
      <c r="C367" s="6" t="s">
        <v>16</v>
      </c>
      <c r="D367" s="6">
        <v>352.99925022399998</v>
      </c>
      <c r="E367" s="6">
        <v>1049.362958255</v>
      </c>
      <c r="F367" s="6">
        <v>1118.7799353820001</v>
      </c>
      <c r="G367" s="6">
        <v>548.798801486</v>
      </c>
      <c r="H367" s="6">
        <v>11.498568099788001</v>
      </c>
      <c r="I367" s="6">
        <v>34.1818613757207</v>
      </c>
      <c r="J367" s="6">
        <v>36.443044192028999</v>
      </c>
      <c r="K367" s="6">
        <v>17.876526332462401</v>
      </c>
    </row>
    <row r="368" spans="1:11" x14ac:dyDescent="0.25">
      <c r="A368" s="6" t="s">
        <v>281</v>
      </c>
      <c r="B368" s="6" t="s">
        <v>282</v>
      </c>
      <c r="C368" s="6" t="s">
        <v>15</v>
      </c>
      <c r="D368" s="6">
        <v>29.603305670000001</v>
      </c>
      <c r="E368" s="6">
        <v>0</v>
      </c>
      <c r="F368" s="6">
        <v>19.895854109999998</v>
      </c>
      <c r="G368" s="6">
        <v>0</v>
      </c>
      <c r="H368" s="6">
        <v>59.805673069143999</v>
      </c>
      <c r="I368" s="6">
        <v>0</v>
      </c>
      <c r="J368" s="6">
        <v>40.194326930856001</v>
      </c>
      <c r="K368" s="6">
        <v>0</v>
      </c>
    </row>
    <row r="369" spans="1:11" x14ac:dyDescent="0.25">
      <c r="A369" s="6" t="s">
        <v>281</v>
      </c>
      <c r="B369" s="6" t="s">
        <v>282</v>
      </c>
      <c r="C369" s="6" t="s">
        <v>16</v>
      </c>
      <c r="D369" s="6">
        <v>1337.0802629899999</v>
      </c>
      <c r="E369" s="6">
        <v>1767.06060538</v>
      </c>
      <c r="F369" s="6">
        <v>1519.5970380799999</v>
      </c>
      <c r="G369" s="6">
        <v>654.32803430000001</v>
      </c>
      <c r="H369" s="6">
        <v>25.332769199924101</v>
      </c>
      <c r="I369" s="6">
        <v>33.4793203650067</v>
      </c>
      <c r="J369" s="6">
        <v>28.790792974899201</v>
      </c>
      <c r="K369" s="6">
        <v>12.3971174601699</v>
      </c>
    </row>
    <row r="370" spans="1:11" x14ac:dyDescent="0.25">
      <c r="A370" s="6" t="s">
        <v>283</v>
      </c>
      <c r="B370" s="6" t="s">
        <v>284</v>
      </c>
      <c r="C370" s="6" t="s">
        <v>15</v>
      </c>
      <c r="D370" s="6">
        <v>16.27143985</v>
      </c>
      <c r="E370" s="6">
        <v>52.153325369999997</v>
      </c>
      <c r="F370" s="6">
        <v>16.258581100000001</v>
      </c>
      <c r="G370" s="6">
        <v>37.727112640000001</v>
      </c>
      <c r="H370" s="6">
        <v>13.292524175011099</v>
      </c>
      <c r="I370" s="6">
        <v>42.605285376016901</v>
      </c>
      <c r="J370" s="6">
        <v>13.282019557914399</v>
      </c>
      <c r="K370" s="6">
        <v>30.8201708910577</v>
      </c>
    </row>
    <row r="371" spans="1:11" x14ac:dyDescent="0.25">
      <c r="A371" s="6" t="s">
        <v>283</v>
      </c>
      <c r="B371" s="6" t="s">
        <v>284</v>
      </c>
      <c r="C371" s="6" t="s">
        <v>16</v>
      </c>
      <c r="D371" s="6">
        <v>1316.86510451</v>
      </c>
      <c r="E371" s="6">
        <v>2572.3808271100002</v>
      </c>
      <c r="F371" s="6">
        <v>2227.4368651300001</v>
      </c>
      <c r="G371" s="6">
        <v>964.83271072000002</v>
      </c>
      <c r="H371" s="6">
        <v>18.595809090877399</v>
      </c>
      <c r="I371" s="6">
        <v>36.325286930410599</v>
      </c>
      <c r="J371" s="6">
        <v>31.454239742614</v>
      </c>
      <c r="K371" s="6">
        <v>13.624664236098001</v>
      </c>
    </row>
    <row r="372" spans="1:11" x14ac:dyDescent="0.25">
      <c r="A372" s="6" t="s">
        <v>285</v>
      </c>
      <c r="B372" s="6" t="s">
        <v>286</v>
      </c>
      <c r="C372" s="6" t="s">
        <v>15</v>
      </c>
      <c r="D372" s="6">
        <v>0</v>
      </c>
      <c r="E372" s="6">
        <v>25.314792879999999</v>
      </c>
      <c r="F372" s="6">
        <v>12.657192090000001</v>
      </c>
      <c r="G372" s="6">
        <v>0</v>
      </c>
      <c r="H372" s="6">
        <v>0</v>
      </c>
      <c r="I372" s="6">
        <v>66.667025439939707</v>
      </c>
      <c r="J372" s="6">
        <v>33.332974560060201</v>
      </c>
      <c r="K372" s="6">
        <v>0</v>
      </c>
    </row>
    <row r="373" spans="1:11" x14ac:dyDescent="0.25">
      <c r="A373" s="6" t="s">
        <v>285</v>
      </c>
      <c r="B373" s="6" t="s">
        <v>286</v>
      </c>
      <c r="C373" s="6" t="s">
        <v>16</v>
      </c>
      <c r="D373" s="6">
        <v>1685.22759916</v>
      </c>
      <c r="E373" s="6">
        <v>1681.1816321900001</v>
      </c>
      <c r="F373" s="6">
        <v>1575.045652105</v>
      </c>
      <c r="G373" s="6">
        <v>581.36238923200006</v>
      </c>
      <c r="H373" s="6">
        <v>30.5139119393695</v>
      </c>
      <c r="I373" s="6">
        <v>30.440652825945499</v>
      </c>
      <c r="J373" s="6">
        <v>28.518880389079001</v>
      </c>
      <c r="K373" s="6">
        <v>10.526554845606</v>
      </c>
    </row>
    <row r="374" spans="1:11" x14ac:dyDescent="0.25">
      <c r="A374" s="6" t="s">
        <v>287</v>
      </c>
      <c r="B374" s="6" t="s">
        <v>288</v>
      </c>
      <c r="C374" s="6" t="s">
        <v>15</v>
      </c>
      <c r="D374" s="6">
        <v>128.66677977000001</v>
      </c>
      <c r="E374" s="6">
        <v>171.50245039000001</v>
      </c>
      <c r="F374" s="6">
        <v>53.776559030000001</v>
      </c>
      <c r="G374" s="6">
        <v>0</v>
      </c>
      <c r="H374" s="6">
        <v>36.352114843477104</v>
      </c>
      <c r="I374" s="6">
        <v>48.454440094479097</v>
      </c>
      <c r="J374" s="6">
        <v>15.1934450620438</v>
      </c>
      <c r="K374" s="6">
        <v>0</v>
      </c>
    </row>
    <row r="375" spans="1:11" x14ac:dyDescent="0.25">
      <c r="A375" s="6" t="s">
        <v>287</v>
      </c>
      <c r="B375" s="6" t="s">
        <v>288</v>
      </c>
      <c r="C375" s="6" t="s">
        <v>16</v>
      </c>
      <c r="D375" s="6">
        <v>11804.780613430001</v>
      </c>
      <c r="E375" s="6">
        <v>4407.25641498</v>
      </c>
      <c r="F375" s="6">
        <v>707.16301676</v>
      </c>
      <c r="G375" s="6">
        <v>0</v>
      </c>
      <c r="H375" s="6">
        <v>69.771505638057405</v>
      </c>
      <c r="I375" s="6">
        <v>26.048846300142699</v>
      </c>
      <c r="J375" s="6">
        <v>4.1796480617999299</v>
      </c>
      <c r="K375" s="6">
        <v>0</v>
      </c>
    </row>
    <row r="376" spans="1:11" x14ac:dyDescent="0.25">
      <c r="A376" s="6" t="s">
        <v>289</v>
      </c>
      <c r="B376" s="6" t="s">
        <v>290</v>
      </c>
      <c r="C376" s="6" t="s">
        <v>15</v>
      </c>
      <c r="D376" s="6">
        <v>60.40868717</v>
      </c>
      <c r="E376" s="6">
        <v>68.376895739999995</v>
      </c>
      <c r="F376" s="6">
        <v>218.09887079000001</v>
      </c>
      <c r="G376" s="6">
        <v>0</v>
      </c>
      <c r="H376" s="6">
        <v>17.414642404886798</v>
      </c>
      <c r="I376" s="6">
        <v>19.711721009882801</v>
      </c>
      <c r="J376" s="6">
        <v>62.8736365852305</v>
      </c>
      <c r="K376" s="6">
        <v>0</v>
      </c>
    </row>
    <row r="377" spans="1:11" x14ac:dyDescent="0.25">
      <c r="A377" s="6" t="s">
        <v>289</v>
      </c>
      <c r="B377" s="6" t="s">
        <v>290</v>
      </c>
      <c r="C377" s="6" t="s">
        <v>16</v>
      </c>
      <c r="D377" s="6">
        <v>11318.11061777</v>
      </c>
      <c r="E377" s="6">
        <v>7347.5029302399998</v>
      </c>
      <c r="F377" s="6">
        <v>6138.3254280800002</v>
      </c>
      <c r="G377" s="6">
        <v>1484.0813472299999</v>
      </c>
      <c r="H377" s="6">
        <v>43.054252387844301</v>
      </c>
      <c r="I377" s="6">
        <v>27.950004754530902</v>
      </c>
      <c r="J377" s="6">
        <v>23.3502764855774</v>
      </c>
      <c r="K377" s="6">
        <v>5.6454663720473404</v>
      </c>
    </row>
    <row r="378" spans="1:11" x14ac:dyDescent="0.25">
      <c r="A378" s="6" t="s">
        <v>291</v>
      </c>
      <c r="B378" s="6" t="s">
        <v>292</v>
      </c>
      <c r="C378" s="6" t="s">
        <v>15</v>
      </c>
      <c r="D378" s="6">
        <v>0</v>
      </c>
      <c r="E378" s="6">
        <v>0</v>
      </c>
      <c r="F378" s="6">
        <v>94.127058869999999</v>
      </c>
      <c r="G378" s="6">
        <v>96.870874270000002</v>
      </c>
      <c r="H378" s="6">
        <v>0</v>
      </c>
      <c r="I378" s="6">
        <v>0</v>
      </c>
      <c r="J378" s="6">
        <v>49.281715944541503</v>
      </c>
      <c r="K378" s="6">
        <v>50.718284055458497</v>
      </c>
    </row>
    <row r="379" spans="1:11" x14ac:dyDescent="0.25">
      <c r="A379" s="6" t="s">
        <v>291</v>
      </c>
      <c r="B379" s="6" t="s">
        <v>292</v>
      </c>
      <c r="C379" s="6" t="s">
        <v>16</v>
      </c>
      <c r="D379" s="6">
        <v>2556.9225068999999</v>
      </c>
      <c r="E379" s="6">
        <v>4208.2938991399997</v>
      </c>
      <c r="F379" s="6">
        <v>6108.6367255499999</v>
      </c>
      <c r="G379" s="6">
        <v>2076.8532031300001</v>
      </c>
      <c r="H379" s="6">
        <v>17.1023525554914</v>
      </c>
      <c r="I379" s="6">
        <v>28.147793187316399</v>
      </c>
      <c r="J379" s="6">
        <v>40.858515904120999</v>
      </c>
      <c r="K379" s="6">
        <v>13.8913383530712</v>
      </c>
    </row>
    <row r="380" spans="1:11" x14ac:dyDescent="0.25">
      <c r="A380" s="6" t="s">
        <v>293</v>
      </c>
      <c r="B380" s="6" t="s">
        <v>294</v>
      </c>
      <c r="C380" s="6" t="s">
        <v>15</v>
      </c>
      <c r="D380" s="6">
        <v>287.05790762999999</v>
      </c>
      <c r="E380" s="6">
        <v>146.90086898000001</v>
      </c>
      <c r="F380" s="6">
        <v>0</v>
      </c>
      <c r="G380" s="6">
        <v>199.75613231</v>
      </c>
      <c r="H380" s="6">
        <v>45.297641508736902</v>
      </c>
      <c r="I380" s="6">
        <v>23.180907836041602</v>
      </c>
      <c r="J380" s="6">
        <v>0</v>
      </c>
      <c r="K380" s="6">
        <v>31.521450655221599</v>
      </c>
    </row>
    <row r="381" spans="1:11" x14ac:dyDescent="0.25">
      <c r="A381" s="6" t="s">
        <v>293</v>
      </c>
      <c r="B381" s="6" t="s">
        <v>294</v>
      </c>
      <c r="C381" s="6" t="s">
        <v>16</v>
      </c>
      <c r="D381" s="6">
        <v>13860.133723540001</v>
      </c>
      <c r="E381" s="6">
        <v>9202.2263223900009</v>
      </c>
      <c r="F381" s="6">
        <v>3177.0573697200002</v>
      </c>
      <c r="G381" s="6">
        <v>509.95934923999999</v>
      </c>
      <c r="H381" s="6">
        <v>51.814791220602103</v>
      </c>
      <c r="I381" s="6">
        <v>34.401647572097502</v>
      </c>
      <c r="J381" s="6">
        <v>11.8771266996024</v>
      </c>
      <c r="K381" s="6">
        <v>1.9064345076979501</v>
      </c>
    </row>
    <row r="382" spans="1:11" x14ac:dyDescent="0.25">
      <c r="A382" s="6" t="s">
        <v>295</v>
      </c>
      <c r="B382" s="6" t="s">
        <v>296</v>
      </c>
      <c r="C382" s="6" t="s">
        <v>16</v>
      </c>
      <c r="D382" s="6">
        <v>979.79138477000004</v>
      </c>
      <c r="E382" s="6">
        <v>2633.90563363</v>
      </c>
      <c r="F382" s="6">
        <v>3819.9414320599999</v>
      </c>
      <c r="G382" s="6">
        <v>1285.41327862</v>
      </c>
      <c r="H382" s="6">
        <v>11.237361759217199</v>
      </c>
      <c r="I382" s="6">
        <v>30.208624922425098</v>
      </c>
      <c r="J382" s="6">
        <v>43.811432145993997</v>
      </c>
      <c r="K382" s="6">
        <v>14.7425811723637</v>
      </c>
    </row>
    <row r="383" spans="1:11" x14ac:dyDescent="0.25">
      <c r="A383" s="6" t="s">
        <v>297</v>
      </c>
      <c r="B383" s="6" t="s">
        <v>298</v>
      </c>
      <c r="C383" s="6" t="s">
        <v>15</v>
      </c>
      <c r="D383" s="6">
        <v>0</v>
      </c>
      <c r="E383" s="6">
        <v>43.355721709999997</v>
      </c>
      <c r="F383" s="6">
        <v>0</v>
      </c>
      <c r="G383" s="6">
        <v>22.852291210000001</v>
      </c>
      <c r="H383" s="6">
        <v>0</v>
      </c>
      <c r="I383" s="6">
        <v>65.484100485521694</v>
      </c>
      <c r="J383" s="6">
        <v>0</v>
      </c>
      <c r="K383" s="6">
        <v>34.515899514478299</v>
      </c>
    </row>
    <row r="384" spans="1:11" x14ac:dyDescent="0.25">
      <c r="A384" s="6" t="s">
        <v>297</v>
      </c>
      <c r="B384" s="6" t="s">
        <v>298</v>
      </c>
      <c r="C384" s="6" t="s">
        <v>16</v>
      </c>
      <c r="D384" s="6">
        <v>2972.9330554200001</v>
      </c>
      <c r="E384" s="6">
        <v>3092.89159625</v>
      </c>
      <c r="F384" s="6">
        <v>1347.1040404</v>
      </c>
      <c r="G384" s="6">
        <v>92.54546053</v>
      </c>
      <c r="H384" s="6">
        <v>39.610196437624602</v>
      </c>
      <c r="I384" s="6">
        <v>41.208477084403498</v>
      </c>
      <c r="J384" s="6">
        <v>17.9482869837523</v>
      </c>
      <c r="K384" s="6">
        <v>1.2330394942195799</v>
      </c>
    </row>
    <row r="385" spans="1:11" x14ac:dyDescent="0.25">
      <c r="A385" s="6" t="s">
        <v>299</v>
      </c>
      <c r="B385" s="6" t="s">
        <v>300</v>
      </c>
      <c r="C385" s="6" t="s">
        <v>15</v>
      </c>
      <c r="D385" s="6">
        <v>37.978269529999999</v>
      </c>
      <c r="E385" s="6">
        <v>55.525726499999998</v>
      </c>
      <c r="F385" s="6">
        <v>0</v>
      </c>
      <c r="G385" s="6">
        <v>0</v>
      </c>
      <c r="H385" s="6">
        <v>40.616734195846497</v>
      </c>
      <c r="I385" s="6">
        <v>59.383265804153503</v>
      </c>
      <c r="J385" s="6">
        <v>0</v>
      </c>
      <c r="K385" s="6">
        <v>0</v>
      </c>
    </row>
    <row r="386" spans="1:11" x14ac:dyDescent="0.25">
      <c r="A386" s="6" t="s">
        <v>299</v>
      </c>
      <c r="B386" s="6" t="s">
        <v>300</v>
      </c>
      <c r="C386" s="6" t="s">
        <v>16</v>
      </c>
      <c r="D386" s="6">
        <v>4780.3003810800001</v>
      </c>
      <c r="E386" s="6">
        <v>2509.3692086800002</v>
      </c>
      <c r="F386" s="6">
        <v>1419.6151424699999</v>
      </c>
      <c r="G386" s="6">
        <v>433.96792562000002</v>
      </c>
      <c r="H386" s="6">
        <v>52.282273715534302</v>
      </c>
      <c r="I386" s="6">
        <v>27.445038462604099</v>
      </c>
      <c r="J386" s="6">
        <v>15.5263689585476</v>
      </c>
      <c r="K386" s="6">
        <v>4.7463188633140696</v>
      </c>
    </row>
    <row r="387" spans="1:11" x14ac:dyDescent="0.25">
      <c r="A387" s="6" t="s">
        <v>301</v>
      </c>
      <c r="B387" s="6" t="s">
        <v>302</v>
      </c>
      <c r="C387" s="6" t="s">
        <v>15</v>
      </c>
      <c r="D387" s="6">
        <v>0</v>
      </c>
      <c r="E387" s="6">
        <v>19.07625298</v>
      </c>
      <c r="F387" s="6">
        <v>0</v>
      </c>
      <c r="G387" s="6">
        <v>0</v>
      </c>
      <c r="H387" s="6">
        <v>0</v>
      </c>
      <c r="I387" s="6">
        <v>100</v>
      </c>
      <c r="J387" s="6">
        <v>0</v>
      </c>
      <c r="K387" s="6">
        <v>0</v>
      </c>
    </row>
    <row r="388" spans="1:11" x14ac:dyDescent="0.25">
      <c r="A388" s="6" t="s">
        <v>301</v>
      </c>
      <c r="B388" s="6" t="s">
        <v>302</v>
      </c>
      <c r="C388" s="6" t="s">
        <v>16</v>
      </c>
      <c r="D388" s="6">
        <v>1035.6473845200001</v>
      </c>
      <c r="E388" s="6">
        <v>1182.99199694</v>
      </c>
      <c r="F388" s="6">
        <v>1662.4430814499999</v>
      </c>
      <c r="G388" s="6">
        <v>369.85164136999998</v>
      </c>
      <c r="H388" s="6">
        <v>24.362819067867299</v>
      </c>
      <c r="I388" s="6">
        <v>27.828989297879701</v>
      </c>
      <c r="J388" s="6">
        <v>39.107712344357203</v>
      </c>
      <c r="K388" s="6">
        <v>8.7004792898958296</v>
      </c>
    </row>
    <row r="389" spans="1:11" x14ac:dyDescent="0.25">
      <c r="A389" s="6" t="s">
        <v>303</v>
      </c>
      <c r="B389" s="6" t="s">
        <v>304</v>
      </c>
      <c r="C389" s="6" t="s">
        <v>15</v>
      </c>
      <c r="D389" s="6">
        <v>55.107495776</v>
      </c>
      <c r="E389" s="6">
        <v>11.289966017999999</v>
      </c>
      <c r="F389" s="6">
        <v>7.5266440120000002</v>
      </c>
      <c r="G389" s="6">
        <v>0</v>
      </c>
      <c r="H389" s="6">
        <v>74.546043100770603</v>
      </c>
      <c r="I389" s="6">
        <v>15.2723741395377</v>
      </c>
      <c r="J389" s="6">
        <v>10.1815827596918</v>
      </c>
      <c r="K389" s="6">
        <v>0</v>
      </c>
    </row>
    <row r="390" spans="1:11" x14ac:dyDescent="0.25">
      <c r="A390" s="6" t="s">
        <v>303</v>
      </c>
      <c r="B390" s="6" t="s">
        <v>304</v>
      </c>
      <c r="C390" s="6" t="s">
        <v>16</v>
      </c>
      <c r="D390" s="6">
        <v>1455.8593350230001</v>
      </c>
      <c r="E390" s="6">
        <v>529.52172989999997</v>
      </c>
      <c r="F390" s="6">
        <v>212.56554360600001</v>
      </c>
      <c r="G390" s="6">
        <v>7.5266440120000002</v>
      </c>
      <c r="H390" s="6">
        <v>66.011198881947706</v>
      </c>
      <c r="I390" s="6">
        <v>24.009437851487</v>
      </c>
      <c r="J390" s="6">
        <v>9.6380921129329504</v>
      </c>
      <c r="K390" s="6">
        <v>0.34127115363236898</v>
      </c>
    </row>
    <row r="391" spans="1:11" x14ac:dyDescent="0.25">
      <c r="A391" s="6" t="s">
        <v>305</v>
      </c>
      <c r="B391" s="6" t="s">
        <v>306</v>
      </c>
      <c r="C391" s="6" t="s">
        <v>15</v>
      </c>
      <c r="D391" s="6">
        <v>61.191481690000003</v>
      </c>
      <c r="E391" s="6">
        <v>164.20266566000001</v>
      </c>
      <c r="F391" s="6">
        <v>157.75783791999999</v>
      </c>
      <c r="G391" s="6">
        <v>0</v>
      </c>
      <c r="H391" s="6">
        <v>15.970550601970499</v>
      </c>
      <c r="I391" s="6">
        <v>42.855752279161401</v>
      </c>
      <c r="J391" s="6">
        <v>41.173697118868098</v>
      </c>
      <c r="K391" s="6">
        <v>0</v>
      </c>
    </row>
    <row r="392" spans="1:11" x14ac:dyDescent="0.25">
      <c r="A392" s="6" t="s">
        <v>305</v>
      </c>
      <c r="B392" s="6" t="s">
        <v>306</v>
      </c>
      <c r="C392" s="6" t="s">
        <v>16</v>
      </c>
      <c r="D392" s="6">
        <v>4069.46559901</v>
      </c>
      <c r="E392" s="6">
        <v>3546.0706817099999</v>
      </c>
      <c r="F392" s="6">
        <v>2689.27498074</v>
      </c>
      <c r="G392" s="6">
        <v>260.6976641</v>
      </c>
      <c r="H392" s="6">
        <v>38.516512812413403</v>
      </c>
      <c r="I392" s="6">
        <v>33.562705844972299</v>
      </c>
      <c r="J392" s="6">
        <v>25.453340673766601</v>
      </c>
      <c r="K392" s="6">
        <v>2.46744066884769</v>
      </c>
    </row>
    <row r="393" spans="1:11" x14ac:dyDescent="0.25">
      <c r="A393" s="6" t="s">
        <v>307</v>
      </c>
      <c r="B393" s="6" t="s">
        <v>308</v>
      </c>
      <c r="C393" s="6" t="s">
        <v>15</v>
      </c>
      <c r="D393" s="6">
        <v>155.32104731999999</v>
      </c>
      <c r="E393" s="6">
        <v>63.503540829999999</v>
      </c>
      <c r="F393" s="6">
        <v>0</v>
      </c>
      <c r="G393" s="6">
        <v>0</v>
      </c>
      <c r="H393" s="6">
        <v>70.979705083932501</v>
      </c>
      <c r="I393" s="6">
        <v>29.020294916067499</v>
      </c>
      <c r="J393" s="6">
        <v>0</v>
      </c>
      <c r="K393" s="6">
        <v>0</v>
      </c>
    </row>
    <row r="394" spans="1:11" x14ac:dyDescent="0.25">
      <c r="A394" s="6" t="s">
        <v>307</v>
      </c>
      <c r="B394" s="6" t="s">
        <v>308</v>
      </c>
      <c r="C394" s="6" t="s">
        <v>16</v>
      </c>
      <c r="D394" s="6">
        <v>7620.2064747200002</v>
      </c>
      <c r="E394" s="6">
        <v>7268.9908206999999</v>
      </c>
      <c r="F394" s="6">
        <v>764.04750061000004</v>
      </c>
      <c r="G394" s="6">
        <v>223.54968023999999</v>
      </c>
      <c r="H394" s="6">
        <v>47.995875276394202</v>
      </c>
      <c r="I394" s="6">
        <v>45.7837432585304</v>
      </c>
      <c r="J394" s="6">
        <v>4.8123536634046102</v>
      </c>
      <c r="K394" s="6">
        <v>1.4080278016707</v>
      </c>
    </row>
    <row r="395" spans="1:11" x14ac:dyDescent="0.25">
      <c r="A395" s="6" t="s">
        <v>309</v>
      </c>
      <c r="B395" s="6" t="s">
        <v>310</v>
      </c>
      <c r="C395" s="6" t="s">
        <v>15</v>
      </c>
      <c r="D395" s="6">
        <v>97.507176180000002</v>
      </c>
      <c r="E395" s="6">
        <v>84.438725570000003</v>
      </c>
      <c r="F395" s="6">
        <v>41.210191260000002</v>
      </c>
      <c r="G395" s="6">
        <v>19.237790570000001</v>
      </c>
      <c r="H395" s="6">
        <v>40.226747779227097</v>
      </c>
      <c r="I395" s="6">
        <v>34.835336734943503</v>
      </c>
      <c r="J395" s="6">
        <v>17.0013329756313</v>
      </c>
      <c r="K395" s="6">
        <v>7.9365825101980096</v>
      </c>
    </row>
    <row r="396" spans="1:11" x14ac:dyDescent="0.25">
      <c r="A396" s="6" t="s">
        <v>309</v>
      </c>
      <c r="B396" s="6" t="s">
        <v>310</v>
      </c>
      <c r="C396" s="6" t="s">
        <v>16</v>
      </c>
      <c r="D396" s="6">
        <v>6474.5773301440004</v>
      </c>
      <c r="E396" s="6">
        <v>3377.9274985900001</v>
      </c>
      <c r="F396" s="6">
        <v>927.93077363999998</v>
      </c>
      <c r="G396" s="6">
        <v>207.31277462</v>
      </c>
      <c r="H396" s="6">
        <v>58.925424099630703</v>
      </c>
      <c r="I396" s="6">
        <v>30.742672499332599</v>
      </c>
      <c r="J396" s="6">
        <v>8.4451403672738703</v>
      </c>
      <c r="K396" s="6">
        <v>1.88676303376285</v>
      </c>
    </row>
    <row r="397" spans="1:11" x14ac:dyDescent="0.25">
      <c r="A397" s="6" t="s">
        <v>311</v>
      </c>
      <c r="B397" s="6" t="s">
        <v>312</v>
      </c>
      <c r="C397" s="6" t="s">
        <v>15</v>
      </c>
      <c r="D397" s="6">
        <v>9.5419407980000006</v>
      </c>
      <c r="E397" s="6">
        <v>0</v>
      </c>
      <c r="F397" s="6">
        <v>0</v>
      </c>
      <c r="G397" s="6">
        <v>0</v>
      </c>
      <c r="H397" s="6">
        <v>100</v>
      </c>
      <c r="I397" s="6">
        <v>0</v>
      </c>
      <c r="J397" s="6">
        <v>0</v>
      </c>
      <c r="K397" s="6">
        <v>0</v>
      </c>
    </row>
    <row r="398" spans="1:11" x14ac:dyDescent="0.25">
      <c r="A398" s="6" t="s">
        <v>311</v>
      </c>
      <c r="B398" s="6" t="s">
        <v>312</v>
      </c>
      <c r="C398" s="6" t="s">
        <v>16</v>
      </c>
      <c r="D398" s="6">
        <v>1027.285229546</v>
      </c>
      <c r="E398" s="6">
        <v>923.11092888300004</v>
      </c>
      <c r="F398" s="6">
        <v>632.513526684</v>
      </c>
      <c r="G398" s="6">
        <v>250.62031706100001</v>
      </c>
      <c r="H398" s="6">
        <v>36.254609224459401</v>
      </c>
      <c r="I398" s="6">
        <v>32.578124395180303</v>
      </c>
      <c r="J398" s="6">
        <v>22.322457365855001</v>
      </c>
      <c r="K398" s="6">
        <v>8.8448090145053602</v>
      </c>
    </row>
    <row r="399" spans="1:11" x14ac:dyDescent="0.25">
      <c r="A399" s="6" t="s">
        <v>313</v>
      </c>
      <c r="B399" s="6" t="s">
        <v>314</v>
      </c>
      <c r="C399" s="6" t="s">
        <v>15</v>
      </c>
      <c r="D399" s="6">
        <v>11.34064474</v>
      </c>
      <c r="E399" s="6">
        <v>0</v>
      </c>
      <c r="F399" s="6">
        <v>0</v>
      </c>
      <c r="G399" s="6">
        <v>20.848488700000001</v>
      </c>
      <c r="H399" s="6">
        <v>35.231283132050699</v>
      </c>
      <c r="I399" s="6">
        <v>0</v>
      </c>
      <c r="J399" s="6">
        <v>0</v>
      </c>
      <c r="K399" s="6">
        <v>64.768716867949394</v>
      </c>
    </row>
    <row r="400" spans="1:11" x14ac:dyDescent="0.25">
      <c r="A400" s="6" t="s">
        <v>313</v>
      </c>
      <c r="B400" s="6" t="s">
        <v>314</v>
      </c>
      <c r="C400" s="6" t="s">
        <v>16</v>
      </c>
      <c r="D400" s="6">
        <v>1002.5284083400001</v>
      </c>
      <c r="E400" s="6">
        <v>665.83832789999997</v>
      </c>
      <c r="F400" s="6">
        <v>399.42680689000002</v>
      </c>
      <c r="G400" s="6">
        <v>130.74159789999999</v>
      </c>
      <c r="H400" s="6">
        <v>45.5998355282291</v>
      </c>
      <c r="I400" s="6">
        <v>30.2855440185531</v>
      </c>
      <c r="J400" s="6">
        <v>18.167860928657799</v>
      </c>
      <c r="K400" s="6">
        <v>5.9467595245599902</v>
      </c>
    </row>
    <row r="401" spans="1:11" x14ac:dyDescent="0.25">
      <c r="A401" s="6" t="s">
        <v>315</v>
      </c>
      <c r="B401" s="6" t="s">
        <v>316</v>
      </c>
      <c r="C401" s="6" t="s">
        <v>15</v>
      </c>
      <c r="D401" s="6">
        <v>65.377612850000006</v>
      </c>
      <c r="E401" s="6">
        <v>71.105732810000006</v>
      </c>
      <c r="F401" s="6">
        <v>118.52471614</v>
      </c>
      <c r="G401" s="6">
        <v>0</v>
      </c>
      <c r="H401" s="6">
        <v>25.637469022949901</v>
      </c>
      <c r="I401" s="6">
        <v>27.883719560900602</v>
      </c>
      <c r="J401" s="6">
        <v>46.478811416149497</v>
      </c>
      <c r="K401" s="6">
        <v>0</v>
      </c>
    </row>
    <row r="402" spans="1:11" x14ac:dyDescent="0.25">
      <c r="A402" s="6" t="s">
        <v>315</v>
      </c>
      <c r="B402" s="6" t="s">
        <v>316</v>
      </c>
      <c r="C402" s="6" t="s">
        <v>16</v>
      </c>
      <c r="D402" s="6">
        <v>7223.9969723900003</v>
      </c>
      <c r="E402" s="6">
        <v>4383.6603514300004</v>
      </c>
      <c r="F402" s="6">
        <v>1466.0962521599999</v>
      </c>
      <c r="G402" s="6">
        <v>126.3792285</v>
      </c>
      <c r="H402" s="6">
        <v>54.726699188497903</v>
      </c>
      <c r="I402" s="6">
        <v>33.2092140008033</v>
      </c>
      <c r="J402" s="6">
        <v>11.1066780454089</v>
      </c>
      <c r="K402" s="6">
        <v>0.95740876528990704</v>
      </c>
    </row>
    <row r="403" spans="1:11" x14ac:dyDescent="0.25">
      <c r="A403" s="6" t="s">
        <v>317</v>
      </c>
      <c r="B403" s="6" t="s">
        <v>318</v>
      </c>
      <c r="C403" s="6" t="s">
        <v>16</v>
      </c>
      <c r="D403" s="6">
        <v>2130.27688816</v>
      </c>
      <c r="E403" s="6">
        <v>2672.4173575599998</v>
      </c>
      <c r="F403" s="6">
        <v>764.56261089999998</v>
      </c>
      <c r="G403" s="6">
        <v>290.84135559999999</v>
      </c>
      <c r="H403" s="6">
        <v>36.364649601064002</v>
      </c>
      <c r="I403" s="6">
        <v>45.619196892010699</v>
      </c>
      <c r="J403" s="6">
        <v>13.0513791883025</v>
      </c>
      <c r="K403" s="6">
        <v>4.9647743186228004</v>
      </c>
    </row>
    <row r="404" spans="1:11" x14ac:dyDescent="0.25">
      <c r="A404" s="6" t="s">
        <v>319</v>
      </c>
      <c r="B404" s="6" t="s">
        <v>320</v>
      </c>
      <c r="C404" s="6" t="s">
        <v>15</v>
      </c>
      <c r="D404" s="6">
        <v>182.34242226999999</v>
      </c>
      <c r="E404" s="6">
        <v>0</v>
      </c>
      <c r="F404" s="6">
        <v>215.76824210000001</v>
      </c>
      <c r="G404" s="6">
        <v>155.30010197999999</v>
      </c>
      <c r="H404" s="6">
        <v>32.948838974101001</v>
      </c>
      <c r="I404" s="6">
        <v>0</v>
      </c>
      <c r="J404" s="6">
        <v>38.9888045588797</v>
      </c>
      <c r="K404" s="6">
        <v>28.0623564670192</v>
      </c>
    </row>
    <row r="405" spans="1:11" x14ac:dyDescent="0.25">
      <c r="A405" s="6" t="s">
        <v>319</v>
      </c>
      <c r="B405" s="6" t="s">
        <v>320</v>
      </c>
      <c r="C405" s="6" t="s">
        <v>16</v>
      </c>
      <c r="D405" s="6">
        <v>1316.54942026</v>
      </c>
      <c r="E405" s="6">
        <v>2067.9173308700001</v>
      </c>
      <c r="F405" s="6">
        <v>2584.8167573199999</v>
      </c>
      <c r="G405" s="6">
        <v>1333.69685147</v>
      </c>
      <c r="H405" s="6">
        <v>18.027563479226199</v>
      </c>
      <c r="I405" s="6">
        <v>28.316074108854</v>
      </c>
      <c r="J405" s="6">
        <v>35.3939984763743</v>
      </c>
      <c r="K405" s="6">
        <v>18.262363935545501</v>
      </c>
    </row>
    <row r="406" spans="1:11" x14ac:dyDescent="0.25">
      <c r="A406" t="s">
        <v>19</v>
      </c>
    </row>
    <row r="407" spans="1:11" x14ac:dyDescent="0.25">
      <c r="A407" t="s">
        <v>20</v>
      </c>
    </row>
    <row r="408" spans="1:11" x14ac:dyDescent="0.25">
      <c r="A408" t="s">
        <v>21</v>
      </c>
    </row>
    <row r="409" spans="1:11" x14ac:dyDescent="0.25">
      <c r="A409" t="s">
        <v>22</v>
      </c>
    </row>
    <row r="410" spans="1:11" x14ac:dyDescent="0.25">
      <c r="A410" t="s">
        <v>23</v>
      </c>
    </row>
    <row r="413" spans="1:11" x14ac:dyDescent="0.25">
      <c r="K413" s="7" t="str">
        <f>HYPERLINK("#'Indice'!A1", "Ir al índice")</f>
        <v>Ir al índice</v>
      </c>
    </row>
    <row r="414" spans="1:11" ht="17.25" x14ac:dyDescent="0.3">
      <c r="A414" s="4" t="s">
        <v>844</v>
      </c>
    </row>
    <row r="415" spans="1:11" x14ac:dyDescent="0.25">
      <c r="A415" s="5" t="s">
        <v>25</v>
      </c>
      <c r="B415" s="5" t="s">
        <v>102</v>
      </c>
      <c r="C415" s="5" t="s">
        <v>11</v>
      </c>
      <c r="D415" s="5" t="s">
        <v>831</v>
      </c>
      <c r="E415" s="5" t="s">
        <v>832</v>
      </c>
      <c r="F415" s="5" t="s">
        <v>833</v>
      </c>
      <c r="G415" s="5" t="s">
        <v>834</v>
      </c>
      <c r="H415" s="5" t="s">
        <v>835</v>
      </c>
      <c r="I415" s="5" t="s">
        <v>836</v>
      </c>
      <c r="J415" s="5" t="s">
        <v>837</v>
      </c>
      <c r="K415" s="5" t="s">
        <v>838</v>
      </c>
    </row>
    <row r="416" spans="1:11" x14ac:dyDescent="0.25">
      <c r="A416" s="6" t="s">
        <v>103</v>
      </c>
      <c r="B416" s="6" t="s">
        <v>104</v>
      </c>
      <c r="C416" s="6" t="s">
        <v>15</v>
      </c>
      <c r="D416" s="6">
        <v>1.1220488909999999</v>
      </c>
      <c r="E416" s="6">
        <v>2.2440977819999999</v>
      </c>
      <c r="F416" s="6">
        <v>0</v>
      </c>
      <c r="G416" s="6">
        <v>0</v>
      </c>
      <c r="H416" s="6">
        <v>33.3333333333333</v>
      </c>
      <c r="I416" s="6">
        <v>66.6666666666667</v>
      </c>
      <c r="J416" s="6">
        <v>0</v>
      </c>
      <c r="K416" s="6">
        <v>0</v>
      </c>
    </row>
    <row r="417" spans="1:11" x14ac:dyDescent="0.25">
      <c r="A417" s="6" t="s">
        <v>103</v>
      </c>
      <c r="B417" s="6" t="s">
        <v>104</v>
      </c>
      <c r="C417" s="6" t="s">
        <v>16</v>
      </c>
      <c r="D417" s="6">
        <v>22.665387601999999</v>
      </c>
      <c r="E417" s="6">
        <v>67.571735618999995</v>
      </c>
      <c r="F417" s="6">
        <v>27.271595764000001</v>
      </c>
      <c r="G417" s="6">
        <v>10.210644909999999</v>
      </c>
      <c r="H417" s="6">
        <v>17.746242159985702</v>
      </c>
      <c r="I417" s="6">
        <v>52.906414155453902</v>
      </c>
      <c r="J417" s="6">
        <v>21.352749444023502</v>
      </c>
      <c r="K417" s="6">
        <v>7.9945942405368697</v>
      </c>
    </row>
    <row r="418" spans="1:11" x14ac:dyDescent="0.25">
      <c r="A418" s="6" t="s">
        <v>105</v>
      </c>
      <c r="B418" s="6" t="s">
        <v>106</v>
      </c>
      <c r="C418" s="6" t="s">
        <v>15</v>
      </c>
      <c r="D418" s="6">
        <v>0</v>
      </c>
      <c r="E418" s="6">
        <v>1.455017301</v>
      </c>
      <c r="F418" s="6">
        <v>5.1266265449999997</v>
      </c>
      <c r="G418" s="6">
        <v>0</v>
      </c>
      <c r="H418" s="6">
        <v>0</v>
      </c>
      <c r="I418" s="6">
        <v>22.1072020158655</v>
      </c>
      <c r="J418" s="6">
        <v>77.892797984134504</v>
      </c>
      <c r="K418" s="6">
        <v>0</v>
      </c>
    </row>
    <row r="419" spans="1:11" x14ac:dyDescent="0.25">
      <c r="A419" s="6" t="s">
        <v>105</v>
      </c>
      <c r="B419" s="6" t="s">
        <v>106</v>
      </c>
      <c r="C419" s="6" t="s">
        <v>16</v>
      </c>
      <c r="D419" s="6">
        <v>27.666923083</v>
      </c>
      <c r="E419" s="6">
        <v>64.249801649000005</v>
      </c>
      <c r="F419" s="6">
        <v>44.385025855999999</v>
      </c>
      <c r="G419" s="6">
        <v>34.443960091999998</v>
      </c>
      <c r="H419" s="6">
        <v>16.203583078494699</v>
      </c>
      <c r="I419" s="6">
        <v>37.628940365836002</v>
      </c>
      <c r="J419" s="6">
        <v>25.994811629080001</v>
      </c>
      <c r="K419" s="6">
        <v>20.172664926589299</v>
      </c>
    </row>
    <row r="420" spans="1:11" x14ac:dyDescent="0.25">
      <c r="A420" s="6" t="s">
        <v>107</v>
      </c>
      <c r="B420" s="6" t="s">
        <v>108</v>
      </c>
      <c r="C420" s="6" t="s">
        <v>15</v>
      </c>
      <c r="D420" s="6">
        <v>0</v>
      </c>
      <c r="E420" s="6">
        <v>0</v>
      </c>
      <c r="F420" s="6">
        <v>0</v>
      </c>
      <c r="G420" s="6">
        <v>1.0740740740000001</v>
      </c>
      <c r="H420" s="6">
        <v>0</v>
      </c>
      <c r="I420" s="6">
        <v>0</v>
      </c>
      <c r="J420" s="6">
        <v>0</v>
      </c>
      <c r="K420" s="6">
        <v>100</v>
      </c>
    </row>
    <row r="421" spans="1:11" x14ac:dyDescent="0.25">
      <c r="A421" s="6" t="s">
        <v>107</v>
      </c>
      <c r="B421" s="6" t="s">
        <v>108</v>
      </c>
      <c r="C421" s="6" t="s">
        <v>16</v>
      </c>
      <c r="D421" s="6">
        <v>63.501599312000003</v>
      </c>
      <c r="E421" s="6">
        <v>84.426139219000007</v>
      </c>
      <c r="F421" s="6">
        <v>80.187374417000001</v>
      </c>
      <c r="G421" s="6">
        <v>37.653005018000002</v>
      </c>
      <c r="H421" s="6">
        <v>23.893610639980501</v>
      </c>
      <c r="I421" s="6">
        <v>31.766842413280301</v>
      </c>
      <c r="J421" s="6">
        <v>30.171931468189999</v>
      </c>
      <c r="K421" s="6">
        <v>14.1676154785492</v>
      </c>
    </row>
    <row r="422" spans="1:11" x14ac:dyDescent="0.25">
      <c r="A422" s="6" t="s">
        <v>109</v>
      </c>
      <c r="B422" s="6" t="s">
        <v>110</v>
      </c>
      <c r="C422" s="6" t="s">
        <v>16</v>
      </c>
      <c r="D422" s="6">
        <v>18</v>
      </c>
      <c r="E422" s="6">
        <v>3</v>
      </c>
      <c r="F422" s="6">
        <v>15</v>
      </c>
      <c r="G422" s="6">
        <v>0</v>
      </c>
      <c r="H422" s="6">
        <v>50</v>
      </c>
      <c r="I422" s="6">
        <v>8.3333333333333304</v>
      </c>
      <c r="J422" s="6">
        <v>41.6666666666667</v>
      </c>
      <c r="K422" s="6">
        <v>0</v>
      </c>
    </row>
    <row r="423" spans="1:11" x14ac:dyDescent="0.25">
      <c r="A423" s="6" t="s">
        <v>111</v>
      </c>
      <c r="B423" s="6" t="s">
        <v>112</v>
      </c>
      <c r="C423" s="6" t="s">
        <v>15</v>
      </c>
      <c r="D423" s="6">
        <v>28.885590157999999</v>
      </c>
      <c r="E423" s="6">
        <v>46.908575935999998</v>
      </c>
      <c r="F423" s="6">
        <v>13.699892733</v>
      </c>
      <c r="G423" s="6">
        <v>0</v>
      </c>
      <c r="H423" s="6">
        <v>32.2765449870124</v>
      </c>
      <c r="I423" s="6">
        <v>52.415296111084302</v>
      </c>
      <c r="J423" s="6">
        <v>15.308158901903299</v>
      </c>
      <c r="K423" s="6">
        <v>0</v>
      </c>
    </row>
    <row r="424" spans="1:11" x14ac:dyDescent="0.25">
      <c r="A424" s="6" t="s">
        <v>111</v>
      </c>
      <c r="B424" s="6" t="s">
        <v>112</v>
      </c>
      <c r="C424" s="6" t="s">
        <v>16</v>
      </c>
      <c r="D424" s="6">
        <v>576.62159134000001</v>
      </c>
      <c r="E424" s="6">
        <v>824.40185386999997</v>
      </c>
      <c r="F424" s="6">
        <v>456.69627894400003</v>
      </c>
      <c r="G424" s="6">
        <v>69.756064281999997</v>
      </c>
      <c r="H424" s="6">
        <v>29.915892837641501</v>
      </c>
      <c r="I424" s="6">
        <v>42.771061448140898</v>
      </c>
      <c r="J424" s="6">
        <v>23.694008593206501</v>
      </c>
      <c r="K424" s="6">
        <v>3.6190371210110901</v>
      </c>
    </row>
    <row r="425" spans="1:11" x14ac:dyDescent="0.25">
      <c r="A425" s="6" t="s">
        <v>123</v>
      </c>
      <c r="B425" s="6" t="s">
        <v>124</v>
      </c>
      <c r="C425" s="6" t="s">
        <v>15</v>
      </c>
      <c r="D425" s="6">
        <v>3.7419938959999999</v>
      </c>
      <c r="E425" s="6">
        <v>4.3944647269999999</v>
      </c>
      <c r="F425" s="6">
        <v>6.2173651080000001</v>
      </c>
      <c r="G425" s="6">
        <v>4.1979237930000002</v>
      </c>
      <c r="H425" s="6">
        <v>20.170573640887799</v>
      </c>
      <c r="I425" s="6">
        <v>23.687605285243201</v>
      </c>
      <c r="J425" s="6">
        <v>33.513635844584101</v>
      </c>
      <c r="K425" s="6">
        <v>22.628185229284899</v>
      </c>
    </row>
    <row r="426" spans="1:11" x14ac:dyDescent="0.25">
      <c r="A426" s="6" t="s">
        <v>123</v>
      </c>
      <c r="B426" s="6" t="s">
        <v>124</v>
      </c>
      <c r="C426" s="6" t="s">
        <v>16</v>
      </c>
      <c r="D426" s="6">
        <v>169.016021099</v>
      </c>
      <c r="E426" s="6">
        <v>343.90948608899998</v>
      </c>
      <c r="F426" s="6">
        <v>189.952527686</v>
      </c>
      <c r="G426" s="6">
        <v>30.653232510999999</v>
      </c>
      <c r="H426" s="6">
        <v>23.041420129442201</v>
      </c>
      <c r="I426" s="6">
        <v>46.884093614034903</v>
      </c>
      <c r="J426" s="6">
        <v>25.8956279209707</v>
      </c>
      <c r="K426" s="6">
        <v>4.1788583355522304</v>
      </c>
    </row>
    <row r="427" spans="1:11" x14ac:dyDescent="0.25">
      <c r="A427" s="6" t="s">
        <v>139</v>
      </c>
      <c r="B427" s="6" t="s">
        <v>140</v>
      </c>
      <c r="C427" s="6" t="s">
        <v>15</v>
      </c>
      <c r="D427" s="6">
        <v>0</v>
      </c>
      <c r="E427" s="6">
        <v>9.5643725140000004</v>
      </c>
      <c r="F427" s="6">
        <v>12.014947680000001</v>
      </c>
      <c r="G427" s="6">
        <v>0</v>
      </c>
      <c r="H427" s="6">
        <v>0</v>
      </c>
      <c r="I427" s="6">
        <v>44.321936131515898</v>
      </c>
      <c r="J427" s="6">
        <v>55.678063868484102</v>
      </c>
      <c r="K427" s="6">
        <v>0</v>
      </c>
    </row>
    <row r="428" spans="1:11" x14ac:dyDescent="0.25">
      <c r="A428" s="6" t="s">
        <v>139</v>
      </c>
      <c r="B428" s="6" t="s">
        <v>140</v>
      </c>
      <c r="C428" s="6" t="s">
        <v>16</v>
      </c>
      <c r="D428" s="6">
        <v>1297.9842632039999</v>
      </c>
      <c r="E428" s="6">
        <v>488.69186594500002</v>
      </c>
      <c r="F428" s="6">
        <v>252.721336393</v>
      </c>
      <c r="G428" s="6">
        <v>50.050336295000001</v>
      </c>
      <c r="H428" s="6">
        <v>62.1209231483476</v>
      </c>
      <c r="I428" s="6">
        <v>23.388565415003502</v>
      </c>
      <c r="J428" s="6">
        <v>12.0951256198318</v>
      </c>
      <c r="K428" s="6">
        <v>2.3953858168170901</v>
      </c>
    </row>
    <row r="429" spans="1:11" x14ac:dyDescent="0.25">
      <c r="A429" s="6" t="s">
        <v>141</v>
      </c>
      <c r="B429" s="6" t="s">
        <v>142</v>
      </c>
      <c r="C429" s="6" t="s">
        <v>15</v>
      </c>
      <c r="D429" s="6">
        <v>17.372959006999999</v>
      </c>
      <c r="E429" s="6">
        <v>16.088502649999999</v>
      </c>
      <c r="F429" s="6">
        <v>14.701101764000001</v>
      </c>
      <c r="G429" s="6">
        <v>2.613953886</v>
      </c>
      <c r="H429" s="6">
        <v>34.214554145100799</v>
      </c>
      <c r="I429" s="6">
        <v>31.684927409903398</v>
      </c>
      <c r="J429" s="6">
        <v>28.952560245744401</v>
      </c>
      <c r="K429" s="6">
        <v>5.1479581992513701</v>
      </c>
    </row>
    <row r="430" spans="1:11" x14ac:dyDescent="0.25">
      <c r="A430" s="6" t="s">
        <v>141</v>
      </c>
      <c r="B430" s="6" t="s">
        <v>142</v>
      </c>
      <c r="C430" s="6" t="s">
        <v>16</v>
      </c>
      <c r="D430" s="6">
        <v>346.50148527099998</v>
      </c>
      <c r="E430" s="6">
        <v>283.81072066799999</v>
      </c>
      <c r="F430" s="6">
        <v>192.25546140599999</v>
      </c>
      <c r="G430" s="6">
        <v>50.588543848999997</v>
      </c>
      <c r="H430" s="6">
        <v>39.683790921807201</v>
      </c>
      <c r="I430" s="6">
        <v>32.504002952679201</v>
      </c>
      <c r="J430" s="6">
        <v>22.018449727695302</v>
      </c>
      <c r="K430" s="6">
        <v>5.79375639781827</v>
      </c>
    </row>
    <row r="431" spans="1:11" x14ac:dyDescent="0.25">
      <c r="A431" t="s">
        <v>19</v>
      </c>
    </row>
    <row r="432" spans="1:11" x14ac:dyDescent="0.25">
      <c r="A432" t="s">
        <v>20</v>
      </c>
    </row>
    <row r="433" spans="1:11" x14ac:dyDescent="0.25">
      <c r="A433" t="s">
        <v>21</v>
      </c>
    </row>
    <row r="434" spans="1:11" x14ac:dyDescent="0.25">
      <c r="A434" t="s">
        <v>22</v>
      </c>
    </row>
    <row r="435" spans="1:11" x14ac:dyDescent="0.25">
      <c r="A435" t="s">
        <v>23</v>
      </c>
    </row>
    <row r="438" spans="1:11" x14ac:dyDescent="0.25">
      <c r="K438" s="7" t="str">
        <f>HYPERLINK("#'Indice'!A1", "Ir al índice")</f>
        <v>Ir al índice</v>
      </c>
    </row>
    <row r="439" spans="1:11" ht="17.25" x14ac:dyDescent="0.3">
      <c r="A439" s="8" t="s">
        <v>845</v>
      </c>
    </row>
    <row r="440" spans="1:11" x14ac:dyDescent="0.25">
      <c r="A440" s="5" t="s">
        <v>25</v>
      </c>
      <c r="B440" s="5" t="s">
        <v>10</v>
      </c>
      <c r="C440" s="5" t="s">
        <v>11</v>
      </c>
      <c r="D440" s="5" t="s">
        <v>831</v>
      </c>
      <c r="E440" s="5" t="s">
        <v>832</v>
      </c>
      <c r="F440" s="5" t="s">
        <v>833</v>
      </c>
      <c r="G440" s="5" t="s">
        <v>834</v>
      </c>
      <c r="H440" s="5" t="s">
        <v>835</v>
      </c>
      <c r="I440" s="5" t="s">
        <v>836</v>
      </c>
      <c r="J440" s="5" t="s">
        <v>837</v>
      </c>
      <c r="K440" s="5" t="s">
        <v>838</v>
      </c>
    </row>
    <row r="441" spans="1:11" x14ac:dyDescent="0.25">
      <c r="A441" s="6" t="s">
        <v>13</v>
      </c>
      <c r="B441" s="6" t="s">
        <v>14</v>
      </c>
      <c r="C441" s="6" t="s">
        <v>15</v>
      </c>
      <c r="D441" s="6">
        <v>51.122591952000001</v>
      </c>
      <c r="E441" s="6">
        <v>80.655030909999994</v>
      </c>
      <c r="F441" s="6">
        <v>51.759933830000001</v>
      </c>
      <c r="G441" s="6">
        <v>7.8859517529999996</v>
      </c>
      <c r="H441" s="6">
        <v>26.706537962493002</v>
      </c>
      <c r="I441" s="6">
        <v>42.134339489015197</v>
      </c>
      <c r="J441" s="6">
        <v>27.039486555472699</v>
      </c>
      <c r="K441" s="6">
        <v>4.1196359930190098</v>
      </c>
    </row>
    <row r="442" spans="1:11" x14ac:dyDescent="0.25">
      <c r="A442" s="6" t="s">
        <v>13</v>
      </c>
      <c r="B442" s="6" t="s">
        <v>14</v>
      </c>
      <c r="C442" s="6" t="s">
        <v>16</v>
      </c>
      <c r="D442" s="6">
        <v>2521.9572709109998</v>
      </c>
      <c r="E442" s="6">
        <v>2160.0616030589999</v>
      </c>
      <c r="F442" s="6">
        <v>1258.469600466</v>
      </c>
      <c r="G442" s="6">
        <v>283.35578695700002</v>
      </c>
      <c r="H442" s="6">
        <v>40.520892956060997</v>
      </c>
      <c r="I442" s="6">
        <v>34.706228374929502</v>
      </c>
      <c r="J442" s="6">
        <v>20.220133210472301</v>
      </c>
      <c r="K442" s="6">
        <v>4.5527454585372302</v>
      </c>
    </row>
    <row r="443" spans="1:11" x14ac:dyDescent="0.25">
      <c r="A443" t="s">
        <v>19</v>
      </c>
    </row>
    <row r="444" spans="1:11" x14ac:dyDescent="0.25">
      <c r="A444" t="s">
        <v>20</v>
      </c>
    </row>
    <row r="445" spans="1:11" x14ac:dyDescent="0.25">
      <c r="A445" t="s">
        <v>21</v>
      </c>
    </row>
    <row r="446" spans="1:11" x14ac:dyDescent="0.25">
      <c r="A446" t="s">
        <v>22</v>
      </c>
    </row>
    <row r="447" spans="1:11" x14ac:dyDescent="0.25">
      <c r="A44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K42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846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847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848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831</v>
      </c>
      <c r="E16" s="5" t="s">
        <v>832</v>
      </c>
      <c r="F16" s="5" t="s">
        <v>833</v>
      </c>
      <c r="G16" s="5" t="s">
        <v>834</v>
      </c>
      <c r="H16" s="5" t="s">
        <v>835</v>
      </c>
      <c r="I16" s="5" t="s">
        <v>836</v>
      </c>
      <c r="J16" s="5" t="s">
        <v>837</v>
      </c>
      <c r="K16" s="5" t="s">
        <v>838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1315.0696236920001</v>
      </c>
      <c r="E17" s="6">
        <v>1856.303441385</v>
      </c>
      <c r="F17" s="6">
        <v>4287.2653052189999</v>
      </c>
      <c r="G17" s="6">
        <v>2089.5378644520001</v>
      </c>
      <c r="H17" s="6">
        <v>13.772992782707099</v>
      </c>
      <c r="I17" s="6">
        <v>19.4414451068623</v>
      </c>
      <c r="J17" s="6">
        <v>44.901405250739501</v>
      </c>
      <c r="K17" s="6">
        <v>21.8841568596911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62092.933267319997</v>
      </c>
      <c r="E18" s="6">
        <v>138185.04829694799</v>
      </c>
      <c r="F18" s="6">
        <v>316893.55888250802</v>
      </c>
      <c r="G18" s="6">
        <v>108642.554030386</v>
      </c>
      <c r="H18" s="6">
        <v>9.9219454811409609</v>
      </c>
      <c r="I18" s="6">
        <v>22.080846295479301</v>
      </c>
      <c r="J18" s="6">
        <v>50.637012122147503</v>
      </c>
      <c r="K18" s="6">
        <v>17.360196101232201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0</v>
      </c>
      <c r="E19" s="6">
        <v>2.6208467400000002</v>
      </c>
      <c r="F19" s="6">
        <v>7.9105402429999998</v>
      </c>
      <c r="G19" s="6">
        <v>23.355682650999999</v>
      </c>
      <c r="H19" s="6">
        <v>0</v>
      </c>
      <c r="I19" s="6">
        <v>7.73406130511332</v>
      </c>
      <c r="J19" s="6">
        <v>23.343830931498101</v>
      </c>
      <c r="K19" s="6">
        <v>68.922107763388595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27.300297502999999</v>
      </c>
      <c r="E20" s="6">
        <v>49.33168457</v>
      </c>
      <c r="F20" s="6">
        <v>183.76596891200001</v>
      </c>
      <c r="G20" s="6">
        <v>442.63375153499999</v>
      </c>
      <c r="H20" s="6">
        <v>3.8832242422557499</v>
      </c>
      <c r="I20" s="6">
        <v>7.01699288853857</v>
      </c>
      <c r="J20" s="6">
        <v>26.139072854509301</v>
      </c>
      <c r="K20" s="6">
        <v>62.960710014696403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1315.0696236920001</v>
      </c>
      <c r="E21" s="6">
        <v>1853.6825946450001</v>
      </c>
      <c r="F21" s="6">
        <v>4279.3547649760003</v>
      </c>
      <c r="G21" s="6">
        <v>2066.1821818009998</v>
      </c>
      <c r="H21" s="6">
        <v>13.822048088615601</v>
      </c>
      <c r="I21" s="6">
        <v>19.483143327636999</v>
      </c>
      <c r="J21" s="6">
        <v>44.978186921910002</v>
      </c>
      <c r="K21" s="6">
        <v>21.716621661837401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62065.632969817001</v>
      </c>
      <c r="E22" s="6">
        <v>138135.71661237799</v>
      </c>
      <c r="F22" s="6">
        <v>316709.79291359597</v>
      </c>
      <c r="G22" s="6">
        <v>108199.920278851</v>
      </c>
      <c r="H22" s="6">
        <v>9.92873693425455</v>
      </c>
      <c r="I22" s="6">
        <v>22.097787871365401</v>
      </c>
      <c r="J22" s="6">
        <v>50.664563750933397</v>
      </c>
      <c r="K22" s="6">
        <v>17.3089114434467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849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831</v>
      </c>
      <c r="E32" s="5" t="s">
        <v>832</v>
      </c>
      <c r="F32" s="5" t="s">
        <v>833</v>
      </c>
      <c r="G32" s="5" t="s">
        <v>834</v>
      </c>
      <c r="H32" s="5" t="s">
        <v>835</v>
      </c>
      <c r="I32" s="5" t="s">
        <v>836</v>
      </c>
      <c r="J32" s="5" t="s">
        <v>837</v>
      </c>
      <c r="K32" s="5" t="s">
        <v>838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1315.0696236920001</v>
      </c>
      <c r="E33" s="6">
        <v>1856.303441385</v>
      </c>
      <c r="F33" s="6">
        <v>4287.2653052189999</v>
      </c>
      <c r="G33" s="6">
        <v>2089.5378644520001</v>
      </c>
      <c r="H33" s="6">
        <v>13.772992782707099</v>
      </c>
      <c r="I33" s="6">
        <v>19.4414451068623</v>
      </c>
      <c r="J33" s="6">
        <v>44.901405250739501</v>
      </c>
      <c r="K33" s="6">
        <v>21.8841568596911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62092.933267319997</v>
      </c>
      <c r="E34" s="6">
        <v>138185.04829694799</v>
      </c>
      <c r="F34" s="6">
        <v>316893.55888250802</v>
      </c>
      <c r="G34" s="6">
        <v>108642.554030386</v>
      </c>
      <c r="H34" s="6">
        <v>9.9219454811409609</v>
      </c>
      <c r="I34" s="6">
        <v>22.080846295479301</v>
      </c>
      <c r="J34" s="6">
        <v>50.637012122147503</v>
      </c>
      <c r="K34" s="6">
        <v>17.360196101232201</v>
      </c>
    </row>
    <row r="35" spans="1:11" x14ac:dyDescent="0.25">
      <c r="A35" t="s">
        <v>19</v>
      </c>
    </row>
    <row r="36" spans="1:11" x14ac:dyDescent="0.25">
      <c r="A36" t="s">
        <v>20</v>
      </c>
    </row>
    <row r="37" spans="1:11" x14ac:dyDescent="0.25">
      <c r="A37" t="s">
        <v>21</v>
      </c>
    </row>
    <row r="38" spans="1:11" x14ac:dyDescent="0.25">
      <c r="A38" t="s">
        <v>22</v>
      </c>
    </row>
    <row r="39" spans="1:11" x14ac:dyDescent="0.25">
      <c r="A39" t="s">
        <v>23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850</v>
      </c>
    </row>
    <row r="44" spans="1:11" x14ac:dyDescent="0.25">
      <c r="A44" s="5" t="s">
        <v>25</v>
      </c>
      <c r="B44" s="5" t="s">
        <v>10</v>
      </c>
      <c r="C44" s="5" t="s">
        <v>11</v>
      </c>
      <c r="D44" s="5" t="s">
        <v>831</v>
      </c>
      <c r="E44" s="5" t="s">
        <v>832</v>
      </c>
      <c r="F44" s="5" t="s">
        <v>833</v>
      </c>
      <c r="G44" s="5" t="s">
        <v>834</v>
      </c>
      <c r="H44" s="5" t="s">
        <v>835</v>
      </c>
      <c r="I44" s="5" t="s">
        <v>836</v>
      </c>
      <c r="J44" s="5" t="s">
        <v>837</v>
      </c>
      <c r="K44" s="5" t="s">
        <v>838</v>
      </c>
    </row>
    <row r="45" spans="1:11" x14ac:dyDescent="0.25">
      <c r="A45" s="6" t="s">
        <v>13</v>
      </c>
      <c r="B45" s="6" t="s">
        <v>14</v>
      </c>
      <c r="C45" s="6" t="s">
        <v>15</v>
      </c>
      <c r="D45" s="6">
        <v>1315.0696236920001</v>
      </c>
      <c r="E45" s="6">
        <v>1853.6825946450001</v>
      </c>
      <c r="F45" s="6">
        <v>4279.3547649760003</v>
      </c>
      <c r="G45" s="6">
        <v>2066.1821818009998</v>
      </c>
      <c r="H45" s="6">
        <v>13.822048088615601</v>
      </c>
      <c r="I45" s="6">
        <v>19.483143327636999</v>
      </c>
      <c r="J45" s="6">
        <v>44.978186921910002</v>
      </c>
      <c r="K45" s="6">
        <v>21.716621661837401</v>
      </c>
    </row>
    <row r="46" spans="1:11" x14ac:dyDescent="0.25">
      <c r="A46" s="6" t="s">
        <v>13</v>
      </c>
      <c r="B46" s="6" t="s">
        <v>14</v>
      </c>
      <c r="C46" s="6" t="s">
        <v>16</v>
      </c>
      <c r="D46" s="6">
        <v>62065.632969817001</v>
      </c>
      <c r="E46" s="6">
        <v>138135.71661237799</v>
      </c>
      <c r="F46" s="6">
        <v>316709.79291359597</v>
      </c>
      <c r="G46" s="6">
        <v>108199.920278851</v>
      </c>
      <c r="H46" s="6">
        <v>9.92873693425455</v>
      </c>
      <c r="I46" s="6">
        <v>22.097787871365401</v>
      </c>
      <c r="J46" s="6">
        <v>50.664563750933397</v>
      </c>
      <c r="K46" s="6">
        <v>17.3089114434467</v>
      </c>
    </row>
    <row r="47" spans="1:11" x14ac:dyDescent="0.25">
      <c r="A47" s="6" t="s">
        <v>27</v>
      </c>
      <c r="B47" s="6" t="s">
        <v>28</v>
      </c>
      <c r="C47" s="6" t="s">
        <v>16</v>
      </c>
      <c r="D47" s="6">
        <v>30.385655680999999</v>
      </c>
      <c r="E47" s="6">
        <v>63.220845490999999</v>
      </c>
      <c r="F47" s="6">
        <v>126.42554019799999</v>
      </c>
      <c r="G47" s="6">
        <v>155.819295826</v>
      </c>
      <c r="H47" s="6">
        <v>8.0844878476923991</v>
      </c>
      <c r="I47" s="6">
        <v>16.820705218891199</v>
      </c>
      <c r="J47" s="6">
        <v>33.6371133175113</v>
      </c>
      <c r="K47" s="6">
        <v>41.4576936159051</v>
      </c>
    </row>
    <row r="48" spans="1:11" x14ac:dyDescent="0.25">
      <c r="A48" s="6" t="s">
        <v>29</v>
      </c>
      <c r="B48" s="6" t="s">
        <v>30</v>
      </c>
      <c r="C48" s="6" t="s">
        <v>15</v>
      </c>
      <c r="D48" s="6">
        <v>11.843901969999999</v>
      </c>
      <c r="E48" s="6">
        <v>19.12416121</v>
      </c>
      <c r="F48" s="6">
        <v>18.260656669999999</v>
      </c>
      <c r="G48" s="6">
        <v>15.065190230000001</v>
      </c>
      <c r="H48" s="6">
        <v>18.4214989495316</v>
      </c>
      <c r="I48" s="6">
        <v>29.744903033901799</v>
      </c>
      <c r="J48" s="6">
        <v>28.401844976108201</v>
      </c>
      <c r="K48" s="6">
        <v>23.4317530404584</v>
      </c>
    </row>
    <row r="49" spans="1:11" x14ac:dyDescent="0.25">
      <c r="A49" s="6" t="s">
        <v>29</v>
      </c>
      <c r="B49" s="6" t="s">
        <v>30</v>
      </c>
      <c r="C49" s="6" t="s">
        <v>16</v>
      </c>
      <c r="D49" s="6">
        <v>660.87907472999996</v>
      </c>
      <c r="E49" s="6">
        <v>1378.8822060499999</v>
      </c>
      <c r="F49" s="6">
        <v>660.19884219999994</v>
      </c>
      <c r="G49" s="6">
        <v>1037.60255461</v>
      </c>
      <c r="H49" s="6">
        <v>17.682086743121499</v>
      </c>
      <c r="I49" s="6">
        <v>36.892550707380003</v>
      </c>
      <c r="J49" s="6">
        <v>17.663886846860802</v>
      </c>
      <c r="K49" s="6">
        <v>27.7614757026376</v>
      </c>
    </row>
    <row r="50" spans="1:11" x14ac:dyDescent="0.25">
      <c r="A50" s="6" t="s">
        <v>31</v>
      </c>
      <c r="B50" s="6" t="s">
        <v>32</v>
      </c>
      <c r="C50" s="6" t="s">
        <v>15</v>
      </c>
      <c r="D50" s="6">
        <v>0</v>
      </c>
      <c r="E50" s="6">
        <v>0</v>
      </c>
      <c r="F50" s="6">
        <v>0</v>
      </c>
      <c r="G50" s="6">
        <v>5.5510099840000002</v>
      </c>
      <c r="H50" s="6">
        <v>0</v>
      </c>
      <c r="I50" s="6">
        <v>0</v>
      </c>
      <c r="J50" s="6">
        <v>0</v>
      </c>
      <c r="K50" s="6">
        <v>100</v>
      </c>
    </row>
    <row r="51" spans="1:11" x14ac:dyDescent="0.25">
      <c r="A51" s="6" t="s">
        <v>31</v>
      </c>
      <c r="B51" s="6" t="s">
        <v>32</v>
      </c>
      <c r="C51" s="6" t="s">
        <v>16</v>
      </c>
      <c r="D51" s="6">
        <v>94.023032651999998</v>
      </c>
      <c r="E51" s="6">
        <v>36.364019984000002</v>
      </c>
      <c r="F51" s="6">
        <v>44.004535855999997</v>
      </c>
      <c r="G51" s="6">
        <v>180.76958823199999</v>
      </c>
      <c r="H51" s="6">
        <v>26.4733419117671</v>
      </c>
      <c r="I51" s="6">
        <v>10.2387373303076</v>
      </c>
      <c r="J51" s="6">
        <v>12.3900185999768</v>
      </c>
      <c r="K51" s="6">
        <v>50.897902157948501</v>
      </c>
    </row>
    <row r="52" spans="1:11" x14ac:dyDescent="0.25">
      <c r="A52" s="6" t="s">
        <v>33</v>
      </c>
      <c r="B52" s="6" t="s">
        <v>34</v>
      </c>
      <c r="C52" s="6" t="s">
        <v>15</v>
      </c>
      <c r="D52" s="6">
        <v>58.24245354</v>
      </c>
      <c r="E52" s="6">
        <v>0</v>
      </c>
      <c r="F52" s="6">
        <v>75.929786789999994</v>
      </c>
      <c r="G52" s="6">
        <v>0</v>
      </c>
      <c r="H52" s="6">
        <v>43.408721056420603</v>
      </c>
      <c r="I52" s="6">
        <v>0</v>
      </c>
      <c r="J52" s="6">
        <v>56.591278943579397</v>
      </c>
      <c r="K52" s="6">
        <v>0</v>
      </c>
    </row>
    <row r="53" spans="1:11" x14ac:dyDescent="0.25">
      <c r="A53" s="6" t="s">
        <v>33</v>
      </c>
      <c r="B53" s="6" t="s">
        <v>34</v>
      </c>
      <c r="C53" s="6" t="s">
        <v>16</v>
      </c>
      <c r="D53" s="6">
        <v>1287.34861959</v>
      </c>
      <c r="E53" s="6">
        <v>2205.7012441100001</v>
      </c>
      <c r="F53" s="6">
        <v>1750.6984499499999</v>
      </c>
      <c r="G53" s="6">
        <v>2437.5668913600002</v>
      </c>
      <c r="H53" s="6">
        <v>16.7594817453963</v>
      </c>
      <c r="I53" s="6">
        <v>28.715150794376601</v>
      </c>
      <c r="J53" s="6">
        <v>22.7916496488536</v>
      </c>
      <c r="K53" s="6">
        <v>31.733717811373499</v>
      </c>
    </row>
    <row r="54" spans="1:11" x14ac:dyDescent="0.25">
      <c r="A54" s="6" t="s">
        <v>35</v>
      </c>
      <c r="B54" s="6" t="s">
        <v>36</v>
      </c>
      <c r="C54" s="6" t="s">
        <v>15</v>
      </c>
      <c r="D54" s="6">
        <v>7.3666953929999996</v>
      </c>
      <c r="E54" s="6">
        <v>5.1799170180000003</v>
      </c>
      <c r="F54" s="6">
        <v>0</v>
      </c>
      <c r="G54" s="6">
        <v>8.2029501529999997</v>
      </c>
      <c r="H54" s="6">
        <v>35.502894917799601</v>
      </c>
      <c r="I54" s="6">
        <v>24.963981780449799</v>
      </c>
      <c r="J54" s="6">
        <v>0</v>
      </c>
      <c r="K54" s="6">
        <v>39.533123301750599</v>
      </c>
    </row>
    <row r="55" spans="1:11" x14ac:dyDescent="0.25">
      <c r="A55" s="6" t="s">
        <v>35</v>
      </c>
      <c r="B55" s="6" t="s">
        <v>36</v>
      </c>
      <c r="C55" s="6" t="s">
        <v>16</v>
      </c>
      <c r="D55" s="6">
        <v>78.351076410999994</v>
      </c>
      <c r="E55" s="6">
        <v>52.356108419999998</v>
      </c>
      <c r="F55" s="6">
        <v>127.091858833</v>
      </c>
      <c r="G55" s="6">
        <v>253.62528205300001</v>
      </c>
      <c r="H55" s="6">
        <v>15.320170056665599</v>
      </c>
      <c r="I55" s="6">
        <v>10.237312890152101</v>
      </c>
      <c r="J55" s="6">
        <v>24.850569760212601</v>
      </c>
      <c r="K55" s="6">
        <v>49.5919472929696</v>
      </c>
    </row>
    <row r="56" spans="1:11" x14ac:dyDescent="0.25">
      <c r="A56" s="6" t="s">
        <v>37</v>
      </c>
      <c r="B56" s="6" t="s">
        <v>38</v>
      </c>
      <c r="C56" s="6" t="s">
        <v>15</v>
      </c>
      <c r="D56" s="6">
        <v>2.7263259099999999</v>
      </c>
      <c r="E56" s="6">
        <v>0</v>
      </c>
      <c r="F56" s="6">
        <v>2.973777761</v>
      </c>
      <c r="G56" s="6">
        <v>0</v>
      </c>
      <c r="H56" s="6">
        <v>47.829409206546998</v>
      </c>
      <c r="I56" s="6">
        <v>0</v>
      </c>
      <c r="J56" s="6">
        <v>52.170590793453002</v>
      </c>
      <c r="K56" s="6">
        <v>0</v>
      </c>
    </row>
    <row r="57" spans="1:11" x14ac:dyDescent="0.25">
      <c r="A57" s="6" t="s">
        <v>37</v>
      </c>
      <c r="B57" s="6" t="s">
        <v>38</v>
      </c>
      <c r="C57" s="6" t="s">
        <v>16</v>
      </c>
      <c r="D57" s="6">
        <v>66.252082912000006</v>
      </c>
      <c r="E57" s="6">
        <v>130.095867336</v>
      </c>
      <c r="F57" s="6">
        <v>183.90419231000001</v>
      </c>
      <c r="G57" s="6">
        <v>155.76656028599999</v>
      </c>
      <c r="H57" s="6">
        <v>12.360031946736299</v>
      </c>
      <c r="I57" s="6">
        <v>24.270770151440502</v>
      </c>
      <c r="J57" s="6">
        <v>34.309286473446498</v>
      </c>
      <c r="K57" s="6">
        <v>29.059911428376701</v>
      </c>
    </row>
    <row r="58" spans="1:11" x14ac:dyDescent="0.25">
      <c r="A58" s="6" t="s">
        <v>39</v>
      </c>
      <c r="B58" s="6" t="s">
        <v>40</v>
      </c>
      <c r="C58" s="6" t="s">
        <v>15</v>
      </c>
      <c r="D58" s="6">
        <v>7.7116477760000004</v>
      </c>
      <c r="E58" s="6">
        <v>7.1600061220000004</v>
      </c>
      <c r="F58" s="6">
        <v>10.689478623999999</v>
      </c>
      <c r="G58" s="6">
        <v>21.546578462999999</v>
      </c>
      <c r="H58" s="6">
        <v>16.3702451567972</v>
      </c>
      <c r="I58" s="6">
        <v>15.1992231681134</v>
      </c>
      <c r="J58" s="6">
        <v>22.691568748487299</v>
      </c>
      <c r="K58" s="6">
        <v>45.738962926602099</v>
      </c>
    </row>
    <row r="59" spans="1:11" x14ac:dyDescent="0.25">
      <c r="A59" s="6" t="s">
        <v>39</v>
      </c>
      <c r="B59" s="6" t="s">
        <v>40</v>
      </c>
      <c r="C59" s="6" t="s">
        <v>16</v>
      </c>
      <c r="D59" s="6">
        <v>226.63050325</v>
      </c>
      <c r="E59" s="6">
        <v>139.78374551799999</v>
      </c>
      <c r="F59" s="6">
        <v>606.78526877499996</v>
      </c>
      <c r="G59" s="6">
        <v>833.01052160300003</v>
      </c>
      <c r="H59" s="6">
        <v>12.547295073011201</v>
      </c>
      <c r="I59" s="6">
        <v>7.7390637018102097</v>
      </c>
      <c r="J59" s="6">
        <v>33.594391329033698</v>
      </c>
      <c r="K59" s="6">
        <v>46.1192498961449</v>
      </c>
    </row>
    <row r="60" spans="1:11" x14ac:dyDescent="0.25">
      <c r="A60" s="6" t="s">
        <v>41</v>
      </c>
      <c r="B60" s="6" t="s">
        <v>42</v>
      </c>
      <c r="C60" s="6" t="s">
        <v>16</v>
      </c>
      <c r="D60" s="6">
        <v>94.715226256999998</v>
      </c>
      <c r="E60" s="6">
        <v>96.887299616999996</v>
      </c>
      <c r="F60" s="6">
        <v>298.11392215799998</v>
      </c>
      <c r="G60" s="6">
        <v>210.84988594699999</v>
      </c>
      <c r="H60" s="6">
        <v>13.5198084268547</v>
      </c>
      <c r="I60" s="6">
        <v>13.829853779400199</v>
      </c>
      <c r="J60" s="6">
        <v>42.553275499952299</v>
      </c>
      <c r="K60" s="6">
        <v>30.097062293792799</v>
      </c>
    </row>
    <row r="61" spans="1:11" x14ac:dyDescent="0.25">
      <c r="A61" s="6" t="s">
        <v>43</v>
      </c>
      <c r="B61" s="6" t="s">
        <v>44</v>
      </c>
      <c r="C61" s="6" t="s">
        <v>15</v>
      </c>
      <c r="D61" s="6">
        <v>49.878693169999998</v>
      </c>
      <c r="E61" s="6">
        <v>22.705266869999999</v>
      </c>
      <c r="F61" s="6">
        <v>0</v>
      </c>
      <c r="G61" s="6">
        <v>0</v>
      </c>
      <c r="H61" s="6">
        <v>68.718616540779195</v>
      </c>
      <c r="I61" s="6">
        <v>31.281383459220802</v>
      </c>
      <c r="J61" s="6">
        <v>0</v>
      </c>
      <c r="K61" s="6">
        <v>0</v>
      </c>
    </row>
    <row r="62" spans="1:11" x14ac:dyDescent="0.25">
      <c r="A62" s="6" t="s">
        <v>43</v>
      </c>
      <c r="B62" s="6" t="s">
        <v>44</v>
      </c>
      <c r="C62" s="6" t="s">
        <v>16</v>
      </c>
      <c r="D62" s="6">
        <v>1810.9256069999999</v>
      </c>
      <c r="E62" s="6">
        <v>2446.5336893499998</v>
      </c>
      <c r="F62" s="6">
        <v>830.81701100999999</v>
      </c>
      <c r="G62" s="6">
        <v>2436.41867667</v>
      </c>
      <c r="H62" s="6">
        <v>24.0664320725745</v>
      </c>
      <c r="I62" s="6">
        <v>32.513393493588602</v>
      </c>
      <c r="J62" s="6">
        <v>11.0412051621133</v>
      </c>
      <c r="K62" s="6">
        <v>32.378969271723598</v>
      </c>
    </row>
    <row r="63" spans="1:11" x14ac:dyDescent="0.25">
      <c r="A63" s="6" t="s">
        <v>45</v>
      </c>
      <c r="B63" s="6" t="s">
        <v>46</v>
      </c>
      <c r="C63" s="6" t="s">
        <v>15</v>
      </c>
      <c r="D63" s="6">
        <v>16.558562510000002</v>
      </c>
      <c r="E63" s="6">
        <v>0</v>
      </c>
      <c r="F63" s="6">
        <v>0</v>
      </c>
      <c r="G63" s="6">
        <v>43.03854235</v>
      </c>
      <c r="H63" s="6">
        <v>27.7841726521747</v>
      </c>
      <c r="I63" s="6">
        <v>0</v>
      </c>
      <c r="J63" s="6">
        <v>0</v>
      </c>
      <c r="K63" s="6">
        <v>72.215827347825297</v>
      </c>
    </row>
    <row r="64" spans="1:11" x14ac:dyDescent="0.25">
      <c r="A64" s="6" t="s">
        <v>45</v>
      </c>
      <c r="B64" s="6" t="s">
        <v>46</v>
      </c>
      <c r="C64" s="6" t="s">
        <v>16</v>
      </c>
      <c r="D64" s="6">
        <v>502.03855289000001</v>
      </c>
      <c r="E64" s="6">
        <v>1102.2375319</v>
      </c>
      <c r="F64" s="6">
        <v>1454.3674388100001</v>
      </c>
      <c r="G64" s="6">
        <v>1961.7596122699999</v>
      </c>
      <c r="H64" s="6">
        <v>9.9999649291709805</v>
      </c>
      <c r="I64" s="6">
        <v>21.955159816244301</v>
      </c>
      <c r="J64" s="6">
        <v>28.9691365304665</v>
      </c>
      <c r="K64" s="6">
        <v>39.075738724118203</v>
      </c>
    </row>
    <row r="65" spans="1:11" x14ac:dyDescent="0.25">
      <c r="A65" s="6" t="s">
        <v>47</v>
      </c>
      <c r="B65" s="6" t="s">
        <v>48</v>
      </c>
      <c r="C65" s="6" t="s">
        <v>15</v>
      </c>
      <c r="D65" s="6">
        <v>0</v>
      </c>
      <c r="E65" s="6">
        <v>80.894430600000007</v>
      </c>
      <c r="F65" s="6">
        <v>0</v>
      </c>
      <c r="G65" s="6">
        <v>0</v>
      </c>
      <c r="H65" s="6">
        <v>0</v>
      </c>
      <c r="I65" s="6">
        <v>100</v>
      </c>
      <c r="J65" s="6">
        <v>0</v>
      </c>
      <c r="K65" s="6">
        <v>0</v>
      </c>
    </row>
    <row r="66" spans="1:11" x14ac:dyDescent="0.25">
      <c r="A66" s="6" t="s">
        <v>47</v>
      </c>
      <c r="B66" s="6" t="s">
        <v>48</v>
      </c>
      <c r="C66" s="6" t="s">
        <v>16</v>
      </c>
      <c r="D66" s="6">
        <v>1850.4350802900001</v>
      </c>
      <c r="E66" s="6">
        <v>3083.6462352899998</v>
      </c>
      <c r="F66" s="6">
        <v>467.90020735000002</v>
      </c>
      <c r="G66" s="6">
        <v>203.45765932</v>
      </c>
      <c r="H66" s="6">
        <v>33.011420160431399</v>
      </c>
      <c r="I66" s="6">
        <v>55.011679460452903</v>
      </c>
      <c r="J66" s="6">
        <v>8.3472533041057204</v>
      </c>
      <c r="K66" s="6">
        <v>3.6296470750099701</v>
      </c>
    </row>
    <row r="67" spans="1:11" x14ac:dyDescent="0.25">
      <c r="A67" s="6" t="s">
        <v>49</v>
      </c>
      <c r="B67" s="6" t="s">
        <v>50</v>
      </c>
      <c r="C67" s="6" t="s">
        <v>15</v>
      </c>
      <c r="D67" s="6">
        <v>3.6409771530000001</v>
      </c>
      <c r="E67" s="6">
        <v>0</v>
      </c>
      <c r="F67" s="6">
        <v>3.820870583</v>
      </c>
      <c r="G67" s="6">
        <v>10.621643881000001</v>
      </c>
      <c r="H67" s="6">
        <v>20.134259633671501</v>
      </c>
      <c r="I67" s="6">
        <v>0</v>
      </c>
      <c r="J67" s="6">
        <v>21.129053304108901</v>
      </c>
      <c r="K67" s="6">
        <v>58.736687062219602</v>
      </c>
    </row>
    <row r="68" spans="1:11" x14ac:dyDescent="0.25">
      <c r="A68" s="6" t="s">
        <v>49</v>
      </c>
      <c r="B68" s="6" t="s">
        <v>50</v>
      </c>
      <c r="C68" s="6" t="s">
        <v>16</v>
      </c>
      <c r="D68" s="6">
        <v>136.46744313900001</v>
      </c>
      <c r="E68" s="6">
        <v>98.00556632</v>
      </c>
      <c r="F68" s="6">
        <v>247.805198203</v>
      </c>
      <c r="G68" s="6">
        <v>279.89971648900001</v>
      </c>
      <c r="H68" s="6">
        <v>17.904932538030799</v>
      </c>
      <c r="I68" s="6">
        <v>12.8586204368448</v>
      </c>
      <c r="J68" s="6">
        <v>32.512775606697502</v>
      </c>
      <c r="K68" s="6">
        <v>36.723671418426903</v>
      </c>
    </row>
    <row r="69" spans="1:11" x14ac:dyDescent="0.25">
      <c r="A69" s="6" t="s">
        <v>51</v>
      </c>
      <c r="B69" s="6" t="s">
        <v>52</v>
      </c>
      <c r="C69" s="6" t="s">
        <v>15</v>
      </c>
      <c r="D69" s="6">
        <v>3.0205223879999998</v>
      </c>
      <c r="E69" s="6">
        <v>0</v>
      </c>
      <c r="F69" s="6">
        <v>0</v>
      </c>
      <c r="G69" s="6">
        <v>3.0205223879999998</v>
      </c>
      <c r="H69" s="6">
        <v>50</v>
      </c>
      <c r="I69" s="6">
        <v>0</v>
      </c>
      <c r="J69" s="6">
        <v>0</v>
      </c>
      <c r="K69" s="6">
        <v>50</v>
      </c>
    </row>
    <row r="70" spans="1:11" x14ac:dyDescent="0.25">
      <c r="A70" s="6" t="s">
        <v>51</v>
      </c>
      <c r="B70" s="6" t="s">
        <v>52</v>
      </c>
      <c r="C70" s="6" t="s">
        <v>16</v>
      </c>
      <c r="D70" s="6">
        <v>96.656716415999995</v>
      </c>
      <c r="E70" s="6">
        <v>24.164179103999999</v>
      </c>
      <c r="F70" s="6">
        <v>9.0615671639999995</v>
      </c>
      <c r="G70" s="6">
        <v>40.777052238000003</v>
      </c>
      <c r="H70" s="6">
        <v>56.637168141592902</v>
      </c>
      <c r="I70" s="6">
        <v>14.159292035398201</v>
      </c>
      <c r="J70" s="6">
        <v>5.3097345132743401</v>
      </c>
      <c r="K70" s="6">
        <v>23.8938053097345</v>
      </c>
    </row>
    <row r="71" spans="1:11" x14ac:dyDescent="0.25">
      <c r="A71" s="6" t="s">
        <v>53</v>
      </c>
      <c r="B71" s="6" t="s">
        <v>54</v>
      </c>
      <c r="C71" s="6" t="s">
        <v>15</v>
      </c>
      <c r="D71" s="6">
        <v>103.22147941999999</v>
      </c>
      <c r="E71" s="6">
        <v>28.683970299999999</v>
      </c>
      <c r="F71" s="6">
        <v>0</v>
      </c>
      <c r="G71" s="6">
        <v>0</v>
      </c>
      <c r="H71" s="6">
        <v>78.254143129879495</v>
      </c>
      <c r="I71" s="6">
        <v>21.745856870120502</v>
      </c>
      <c r="J71" s="6">
        <v>0</v>
      </c>
      <c r="K71" s="6">
        <v>0</v>
      </c>
    </row>
    <row r="72" spans="1:11" x14ac:dyDescent="0.25">
      <c r="A72" s="6" t="s">
        <v>53</v>
      </c>
      <c r="B72" s="6" t="s">
        <v>54</v>
      </c>
      <c r="C72" s="6" t="s">
        <v>16</v>
      </c>
      <c r="D72" s="6">
        <v>3237.7789915600001</v>
      </c>
      <c r="E72" s="6">
        <v>1875.49599276</v>
      </c>
      <c r="F72" s="6">
        <v>218.65942787</v>
      </c>
      <c r="G72" s="6">
        <v>59.833166519999999</v>
      </c>
      <c r="H72" s="6">
        <v>60.050418425763297</v>
      </c>
      <c r="I72" s="6">
        <v>34.784436928728297</v>
      </c>
      <c r="J72" s="6">
        <v>4.0554312603050899</v>
      </c>
      <c r="K72" s="6">
        <v>1.10971338520336</v>
      </c>
    </row>
    <row r="73" spans="1:11" x14ac:dyDescent="0.25">
      <c r="A73" s="6" t="s">
        <v>55</v>
      </c>
      <c r="B73" s="6" t="s">
        <v>56</v>
      </c>
      <c r="C73" s="6" t="s">
        <v>15</v>
      </c>
      <c r="D73" s="6">
        <v>5.5399938290000001</v>
      </c>
      <c r="E73" s="6">
        <v>10.420466619000001</v>
      </c>
      <c r="F73" s="6">
        <v>0</v>
      </c>
      <c r="G73" s="6">
        <v>0</v>
      </c>
      <c r="H73" s="6">
        <v>34.710739374027398</v>
      </c>
      <c r="I73" s="6">
        <v>65.289260625972602</v>
      </c>
      <c r="J73" s="6">
        <v>0</v>
      </c>
      <c r="K73" s="6">
        <v>0</v>
      </c>
    </row>
    <row r="74" spans="1:11" x14ac:dyDescent="0.25">
      <c r="A74" s="6" t="s">
        <v>55</v>
      </c>
      <c r="B74" s="6" t="s">
        <v>56</v>
      </c>
      <c r="C74" s="6" t="s">
        <v>16</v>
      </c>
      <c r="D74" s="6">
        <v>265.12832995299999</v>
      </c>
      <c r="E74" s="6">
        <v>66.322349639999999</v>
      </c>
      <c r="F74" s="6">
        <v>93.096544875999996</v>
      </c>
      <c r="G74" s="6">
        <v>59.231073371999997</v>
      </c>
      <c r="H74" s="6">
        <v>54.8036840710324</v>
      </c>
      <c r="I74" s="6">
        <v>13.709244489879501</v>
      </c>
      <c r="J74" s="6">
        <v>19.243638106849801</v>
      </c>
      <c r="K74" s="6">
        <v>12.2434333322383</v>
      </c>
    </row>
    <row r="75" spans="1:11" x14ac:dyDescent="0.25">
      <c r="A75" s="6" t="s">
        <v>57</v>
      </c>
      <c r="B75" s="6" t="s">
        <v>58</v>
      </c>
      <c r="C75" s="6" t="s">
        <v>15</v>
      </c>
      <c r="D75" s="6">
        <v>0</v>
      </c>
      <c r="E75" s="6">
        <v>0</v>
      </c>
      <c r="F75" s="6">
        <v>0</v>
      </c>
      <c r="G75" s="6">
        <v>2</v>
      </c>
      <c r="H75" s="6">
        <v>0</v>
      </c>
      <c r="I75" s="6">
        <v>0</v>
      </c>
      <c r="J75" s="6">
        <v>0</v>
      </c>
      <c r="K75" s="6">
        <v>100</v>
      </c>
    </row>
    <row r="76" spans="1:11" x14ac:dyDescent="0.25">
      <c r="A76" s="6" t="s">
        <v>57</v>
      </c>
      <c r="B76" s="6" t="s">
        <v>58</v>
      </c>
      <c r="C76" s="6" t="s">
        <v>16</v>
      </c>
      <c r="D76" s="6">
        <v>3</v>
      </c>
      <c r="E76" s="6">
        <v>3</v>
      </c>
      <c r="F76" s="6">
        <v>18</v>
      </c>
      <c r="G76" s="6">
        <v>81</v>
      </c>
      <c r="H76" s="6">
        <v>2.8571428571428599</v>
      </c>
      <c r="I76" s="6">
        <v>2.8571428571428599</v>
      </c>
      <c r="J76" s="6">
        <v>17.1428571428571</v>
      </c>
      <c r="K76" s="6">
        <v>77.142857142857096</v>
      </c>
    </row>
    <row r="77" spans="1:11" x14ac:dyDescent="0.25">
      <c r="A77" s="6" t="s">
        <v>59</v>
      </c>
      <c r="B77" s="6" t="s">
        <v>60</v>
      </c>
      <c r="C77" s="6" t="s">
        <v>15</v>
      </c>
      <c r="D77" s="6">
        <v>4.7714642700000001</v>
      </c>
      <c r="E77" s="6">
        <v>0</v>
      </c>
      <c r="F77" s="6">
        <v>5.7029345210000004</v>
      </c>
      <c r="G77" s="6">
        <v>0</v>
      </c>
      <c r="H77" s="6">
        <v>45.553586083621603</v>
      </c>
      <c r="I77" s="6">
        <v>0</v>
      </c>
      <c r="J77" s="6">
        <v>54.446413916378503</v>
      </c>
      <c r="K77" s="6">
        <v>0</v>
      </c>
    </row>
    <row r="78" spans="1:11" x14ac:dyDescent="0.25">
      <c r="A78" s="6" t="s">
        <v>59</v>
      </c>
      <c r="B78" s="6" t="s">
        <v>60</v>
      </c>
      <c r="C78" s="6" t="s">
        <v>16</v>
      </c>
      <c r="D78" s="6">
        <v>63.302554696999998</v>
      </c>
      <c r="E78" s="6">
        <v>53.910925091000003</v>
      </c>
      <c r="F78" s="6">
        <v>412.16421543299998</v>
      </c>
      <c r="G78" s="6">
        <v>723.53985170299995</v>
      </c>
      <c r="H78" s="6">
        <v>5.0524118568226797</v>
      </c>
      <c r="I78" s="6">
        <v>4.3028310381122097</v>
      </c>
      <c r="J78" s="6">
        <v>32.896355905054698</v>
      </c>
      <c r="K78" s="6">
        <v>57.748401200010399</v>
      </c>
    </row>
    <row r="79" spans="1:11" x14ac:dyDescent="0.25">
      <c r="A79" s="6" t="s">
        <v>61</v>
      </c>
      <c r="B79" s="6" t="s">
        <v>62</v>
      </c>
      <c r="C79" s="6" t="s">
        <v>15</v>
      </c>
      <c r="D79" s="6">
        <v>9.2646016259999993</v>
      </c>
      <c r="E79" s="6">
        <v>0</v>
      </c>
      <c r="F79" s="6">
        <v>9.4893791590000003</v>
      </c>
      <c r="G79" s="6">
        <v>0</v>
      </c>
      <c r="H79" s="6">
        <v>49.400720477489799</v>
      </c>
      <c r="I79" s="6">
        <v>0</v>
      </c>
      <c r="J79" s="6">
        <v>50.599279522510201</v>
      </c>
      <c r="K79" s="6">
        <v>0</v>
      </c>
    </row>
    <row r="80" spans="1:11" x14ac:dyDescent="0.25">
      <c r="A80" s="6" t="s">
        <v>61</v>
      </c>
      <c r="B80" s="6" t="s">
        <v>62</v>
      </c>
      <c r="C80" s="6" t="s">
        <v>16</v>
      </c>
      <c r="D80" s="6">
        <v>307.637809989</v>
      </c>
      <c r="E80" s="6">
        <v>184.81723202800001</v>
      </c>
      <c r="F80" s="6">
        <v>93.305633650999994</v>
      </c>
      <c r="G80" s="6">
        <v>139.49884300299999</v>
      </c>
      <c r="H80" s="6">
        <v>42.417617703622902</v>
      </c>
      <c r="I80" s="6">
        <v>25.482910223180198</v>
      </c>
      <c r="J80" s="6">
        <v>12.865137409292799</v>
      </c>
      <c r="K80" s="6">
        <v>19.2343346639041</v>
      </c>
    </row>
    <row r="81" spans="1:11" x14ac:dyDescent="0.25">
      <c r="A81" s="6" t="s">
        <v>63</v>
      </c>
      <c r="B81" s="6" t="s">
        <v>64</v>
      </c>
      <c r="C81" s="6" t="s">
        <v>15</v>
      </c>
      <c r="D81" s="6">
        <v>0</v>
      </c>
      <c r="E81" s="6">
        <v>45.223564879999998</v>
      </c>
      <c r="F81" s="6">
        <v>0</v>
      </c>
      <c r="G81" s="6">
        <v>59.01407081</v>
      </c>
      <c r="H81" s="6">
        <v>0</v>
      </c>
      <c r="I81" s="6">
        <v>43.385063926904202</v>
      </c>
      <c r="J81" s="6">
        <v>0</v>
      </c>
      <c r="K81" s="6">
        <v>56.614936073095798</v>
      </c>
    </row>
    <row r="82" spans="1:11" x14ac:dyDescent="0.25">
      <c r="A82" s="6" t="s">
        <v>63</v>
      </c>
      <c r="B82" s="6" t="s">
        <v>64</v>
      </c>
      <c r="C82" s="6" t="s">
        <v>16</v>
      </c>
      <c r="D82" s="6">
        <v>959.92868090000002</v>
      </c>
      <c r="E82" s="6">
        <v>1422.4201424800001</v>
      </c>
      <c r="F82" s="6">
        <v>1507.60134436</v>
      </c>
      <c r="G82" s="6">
        <v>1836.5409294999999</v>
      </c>
      <c r="H82" s="6">
        <v>16.7629472324275</v>
      </c>
      <c r="I82" s="6">
        <v>24.8392971948488</v>
      </c>
      <c r="J82" s="6">
        <v>26.326791027172298</v>
      </c>
      <c r="K82" s="6">
        <v>32.070964545551398</v>
      </c>
    </row>
    <row r="83" spans="1:11" x14ac:dyDescent="0.25">
      <c r="A83" s="6" t="s">
        <v>65</v>
      </c>
      <c r="B83" s="6" t="s">
        <v>66</v>
      </c>
      <c r="C83" s="6" t="s">
        <v>15</v>
      </c>
      <c r="D83" s="6">
        <v>7.7286689409999996</v>
      </c>
      <c r="E83" s="6">
        <v>0</v>
      </c>
      <c r="F83" s="6">
        <v>0</v>
      </c>
      <c r="G83" s="6">
        <v>1.104095563</v>
      </c>
      <c r="H83" s="6">
        <v>87.5</v>
      </c>
      <c r="I83" s="6">
        <v>0</v>
      </c>
      <c r="J83" s="6">
        <v>0</v>
      </c>
      <c r="K83" s="6">
        <v>12.5</v>
      </c>
    </row>
    <row r="84" spans="1:11" x14ac:dyDescent="0.25">
      <c r="A84" s="6" t="s">
        <v>65</v>
      </c>
      <c r="B84" s="6" t="s">
        <v>66</v>
      </c>
      <c r="C84" s="6" t="s">
        <v>16</v>
      </c>
      <c r="D84" s="6">
        <v>69.558020468999999</v>
      </c>
      <c r="E84" s="6">
        <v>9.9368600669999996</v>
      </c>
      <c r="F84" s="6">
        <v>6.624573378</v>
      </c>
      <c r="G84" s="6">
        <v>39.747440267999998</v>
      </c>
      <c r="H84" s="6">
        <v>55.2631578947368</v>
      </c>
      <c r="I84" s="6">
        <v>7.8947368421052602</v>
      </c>
      <c r="J84" s="6">
        <v>5.2631578947368398</v>
      </c>
      <c r="K84" s="6">
        <v>31.578947368421101</v>
      </c>
    </row>
    <row r="85" spans="1:11" x14ac:dyDescent="0.25">
      <c r="A85" s="6" t="s">
        <v>67</v>
      </c>
      <c r="B85" s="6" t="s">
        <v>68</v>
      </c>
      <c r="C85" s="6" t="s">
        <v>15</v>
      </c>
      <c r="D85" s="6">
        <v>0</v>
      </c>
      <c r="E85" s="6">
        <v>30.115704940000001</v>
      </c>
      <c r="F85" s="6">
        <v>32.533252740000002</v>
      </c>
      <c r="G85" s="6">
        <v>0</v>
      </c>
      <c r="H85" s="6">
        <v>0</v>
      </c>
      <c r="I85" s="6">
        <v>48.070560237930501</v>
      </c>
      <c r="J85" s="6">
        <v>51.929439762069499</v>
      </c>
      <c r="K85" s="6">
        <v>0</v>
      </c>
    </row>
    <row r="86" spans="1:11" x14ac:dyDescent="0.25">
      <c r="A86" s="6" t="s">
        <v>67</v>
      </c>
      <c r="B86" s="6" t="s">
        <v>68</v>
      </c>
      <c r="C86" s="6" t="s">
        <v>16</v>
      </c>
      <c r="D86" s="6">
        <v>521.10676488000001</v>
      </c>
      <c r="E86" s="6">
        <v>1119.3415199599999</v>
      </c>
      <c r="F86" s="6">
        <v>2347.97092471</v>
      </c>
      <c r="G86" s="6">
        <v>3366.10852914</v>
      </c>
      <c r="H86" s="6">
        <v>7.08552314159631</v>
      </c>
      <c r="I86" s="6">
        <v>15.2197606662284</v>
      </c>
      <c r="J86" s="6">
        <v>31.925515928888501</v>
      </c>
      <c r="K86" s="6">
        <v>45.769200263286699</v>
      </c>
    </row>
    <row r="87" spans="1:11" x14ac:dyDescent="0.25">
      <c r="A87" s="6" t="s">
        <v>69</v>
      </c>
      <c r="B87" s="6" t="s">
        <v>70</v>
      </c>
      <c r="C87" s="6" t="s">
        <v>15</v>
      </c>
      <c r="D87" s="6">
        <v>3.8811728159999999</v>
      </c>
      <c r="E87" s="6">
        <v>0</v>
      </c>
      <c r="F87" s="6">
        <v>2.6569118710000001</v>
      </c>
      <c r="G87" s="6">
        <v>0</v>
      </c>
      <c r="H87" s="6">
        <v>59.362535081828</v>
      </c>
      <c r="I87" s="6">
        <v>0</v>
      </c>
      <c r="J87" s="6">
        <v>40.637464918172</v>
      </c>
      <c r="K87" s="6">
        <v>0</v>
      </c>
    </row>
    <row r="88" spans="1:11" x14ac:dyDescent="0.25">
      <c r="A88" s="6" t="s">
        <v>69</v>
      </c>
      <c r="B88" s="6" t="s">
        <v>70</v>
      </c>
      <c r="C88" s="6" t="s">
        <v>16</v>
      </c>
      <c r="D88" s="6">
        <v>31.842270460999998</v>
      </c>
      <c r="E88" s="6">
        <v>12.653512022999999</v>
      </c>
      <c r="F88" s="6">
        <v>177.521838487</v>
      </c>
      <c r="G88" s="6">
        <v>113.385573556</v>
      </c>
      <c r="H88" s="6">
        <v>9.4937290343657406</v>
      </c>
      <c r="I88" s="6">
        <v>3.7726271632101001</v>
      </c>
      <c r="J88" s="6">
        <v>52.927891380804802</v>
      </c>
      <c r="K88" s="6">
        <v>33.805752421619403</v>
      </c>
    </row>
    <row r="89" spans="1:11" x14ac:dyDescent="0.25">
      <c r="A89" s="6" t="s">
        <v>71</v>
      </c>
      <c r="B89" s="6" t="s">
        <v>72</v>
      </c>
      <c r="C89" s="6" t="s">
        <v>16</v>
      </c>
      <c r="D89" s="6">
        <v>102.974538517</v>
      </c>
      <c r="E89" s="6">
        <v>135.57629019000001</v>
      </c>
      <c r="F89" s="6">
        <v>84.467826712999994</v>
      </c>
      <c r="G89" s="6">
        <v>116.999398984</v>
      </c>
      <c r="H89" s="6">
        <v>23.4023439461997</v>
      </c>
      <c r="I89" s="6">
        <v>30.811528943655901</v>
      </c>
      <c r="J89" s="6">
        <v>19.196445661169701</v>
      </c>
      <c r="K89" s="6">
        <v>26.589681448974801</v>
      </c>
    </row>
    <row r="90" spans="1:11" x14ac:dyDescent="0.25">
      <c r="A90" s="6" t="s">
        <v>73</v>
      </c>
      <c r="B90" s="6" t="s">
        <v>74</v>
      </c>
      <c r="C90" s="6" t="s">
        <v>15</v>
      </c>
      <c r="D90" s="6">
        <v>2.401354784</v>
      </c>
      <c r="E90" s="6">
        <v>0</v>
      </c>
      <c r="F90" s="6">
        <v>0</v>
      </c>
      <c r="G90" s="6">
        <v>0</v>
      </c>
      <c r="H90" s="6">
        <v>100</v>
      </c>
      <c r="I90" s="6">
        <v>0</v>
      </c>
      <c r="J90" s="6">
        <v>0</v>
      </c>
      <c r="K90" s="6">
        <v>0</v>
      </c>
    </row>
    <row r="91" spans="1:11" x14ac:dyDescent="0.25">
      <c r="A91" s="6" t="s">
        <v>73</v>
      </c>
      <c r="B91" s="6" t="s">
        <v>74</v>
      </c>
      <c r="C91" s="6" t="s">
        <v>16</v>
      </c>
      <c r="D91" s="6">
        <v>44.425063504000001</v>
      </c>
      <c r="E91" s="6">
        <v>13.207451312</v>
      </c>
      <c r="F91" s="6">
        <v>3.6020321759999998</v>
      </c>
      <c r="G91" s="6">
        <v>25.214225232</v>
      </c>
      <c r="H91" s="6">
        <v>51.3888888888889</v>
      </c>
      <c r="I91" s="6">
        <v>15.2777777777778</v>
      </c>
      <c r="J91" s="6">
        <v>4.1666666666666696</v>
      </c>
      <c r="K91" s="6">
        <v>29.1666666666667</v>
      </c>
    </row>
    <row r="92" spans="1:11" x14ac:dyDescent="0.25">
      <c r="A92" s="6" t="s">
        <v>75</v>
      </c>
      <c r="B92" s="6" t="s">
        <v>76</v>
      </c>
      <c r="C92" s="6" t="s">
        <v>15</v>
      </c>
      <c r="D92" s="6">
        <v>2.1551320619999998</v>
      </c>
      <c r="E92" s="6">
        <v>2.1551320619999998</v>
      </c>
      <c r="F92" s="6">
        <v>1.0775660309999999</v>
      </c>
      <c r="G92" s="6">
        <v>2.1551320619999998</v>
      </c>
      <c r="H92" s="6">
        <v>28.571428571428601</v>
      </c>
      <c r="I92" s="6">
        <v>28.571428571428601</v>
      </c>
      <c r="J92" s="6">
        <v>14.285714285714301</v>
      </c>
      <c r="K92" s="6">
        <v>28.571428571428601</v>
      </c>
    </row>
    <row r="93" spans="1:11" x14ac:dyDescent="0.25">
      <c r="A93" s="6" t="s">
        <v>75</v>
      </c>
      <c r="B93" s="6" t="s">
        <v>76</v>
      </c>
      <c r="C93" s="6" t="s">
        <v>16</v>
      </c>
      <c r="D93" s="6">
        <v>29.094282837000002</v>
      </c>
      <c r="E93" s="6">
        <v>34.482112991999998</v>
      </c>
      <c r="F93" s="6">
        <v>87.282848510999997</v>
      </c>
      <c r="G93" s="6">
        <v>99.136074851999993</v>
      </c>
      <c r="H93" s="6">
        <v>11.637931034482801</v>
      </c>
      <c r="I93" s="6">
        <v>13.7931034482759</v>
      </c>
      <c r="J93" s="6">
        <v>34.913793103448299</v>
      </c>
      <c r="K93" s="6">
        <v>39.655172413793103</v>
      </c>
    </row>
    <row r="94" spans="1:11" x14ac:dyDescent="0.25">
      <c r="A94" s="6" t="s">
        <v>77</v>
      </c>
      <c r="B94" s="6" t="s">
        <v>78</v>
      </c>
      <c r="C94" s="6" t="s">
        <v>15</v>
      </c>
      <c r="D94" s="6">
        <v>14.620776424000001</v>
      </c>
      <c r="E94" s="6">
        <v>21.942716039</v>
      </c>
      <c r="F94" s="6">
        <v>0</v>
      </c>
      <c r="G94" s="6">
        <v>14.59720551</v>
      </c>
      <c r="H94" s="6">
        <v>28.578141040444901</v>
      </c>
      <c r="I94" s="6">
        <v>42.889790226435601</v>
      </c>
      <c r="J94" s="6">
        <v>0</v>
      </c>
      <c r="K94" s="6">
        <v>28.532068733119399</v>
      </c>
    </row>
    <row r="95" spans="1:11" x14ac:dyDescent="0.25">
      <c r="A95" s="6" t="s">
        <v>77</v>
      </c>
      <c r="B95" s="6" t="s">
        <v>78</v>
      </c>
      <c r="C95" s="6" t="s">
        <v>16</v>
      </c>
      <c r="D95" s="6">
        <v>175.99572816400001</v>
      </c>
      <c r="E95" s="6">
        <v>310.42149065000001</v>
      </c>
      <c r="F95" s="6">
        <v>304.02062323299998</v>
      </c>
      <c r="G95" s="6">
        <v>853.38695757300002</v>
      </c>
      <c r="H95" s="6">
        <v>10.706477247738601</v>
      </c>
      <c r="I95" s="6">
        <v>18.884098276273701</v>
      </c>
      <c r="J95" s="6">
        <v>18.494709612805401</v>
      </c>
      <c r="K95" s="6">
        <v>51.914714863182198</v>
      </c>
    </row>
    <row r="96" spans="1:11" x14ac:dyDescent="0.25">
      <c r="A96" s="6" t="s">
        <v>79</v>
      </c>
      <c r="B96" s="6" t="s">
        <v>80</v>
      </c>
      <c r="C96" s="6" t="s">
        <v>15</v>
      </c>
      <c r="D96" s="6">
        <v>0</v>
      </c>
      <c r="E96" s="6">
        <v>155.81596289999999</v>
      </c>
      <c r="F96" s="6">
        <v>203.7510542</v>
      </c>
      <c r="G96" s="6">
        <v>183.15499800000001</v>
      </c>
      <c r="H96" s="6">
        <v>0</v>
      </c>
      <c r="I96" s="6">
        <v>28.710087036231599</v>
      </c>
      <c r="J96" s="6">
        <v>37.542433977449299</v>
      </c>
      <c r="K96" s="6">
        <v>33.747478986319102</v>
      </c>
    </row>
    <row r="97" spans="1:11" x14ac:dyDescent="0.25">
      <c r="A97" s="6" t="s">
        <v>79</v>
      </c>
      <c r="B97" s="6" t="s">
        <v>80</v>
      </c>
      <c r="C97" s="6" t="s">
        <v>16</v>
      </c>
      <c r="D97" s="6">
        <v>1683.3489298500001</v>
      </c>
      <c r="E97" s="6">
        <v>9028.9372381600006</v>
      </c>
      <c r="F97" s="6">
        <v>12402.50534722</v>
      </c>
      <c r="G97" s="6">
        <v>7504.3683756999999</v>
      </c>
      <c r="H97" s="6">
        <v>5.4976979637793404</v>
      </c>
      <c r="I97" s="6">
        <v>29.487867303748398</v>
      </c>
      <c r="J97" s="6">
        <v>40.505700977425803</v>
      </c>
      <c r="K97" s="6">
        <v>24.5087337550464</v>
      </c>
    </row>
    <row r="98" spans="1:11" x14ac:dyDescent="0.25">
      <c r="A98" s="6" t="s">
        <v>81</v>
      </c>
      <c r="B98" s="6" t="s">
        <v>82</v>
      </c>
      <c r="C98" s="6" t="s">
        <v>15</v>
      </c>
      <c r="D98" s="6">
        <v>26.225221221000002</v>
      </c>
      <c r="E98" s="6">
        <v>18.45176464</v>
      </c>
      <c r="F98" s="6">
        <v>17.645317936000001</v>
      </c>
      <c r="G98" s="6">
        <v>81.106633801000001</v>
      </c>
      <c r="H98" s="6">
        <v>18.284470107771099</v>
      </c>
      <c r="I98" s="6">
        <v>12.864743300069801</v>
      </c>
      <c r="J98" s="6">
        <v>12.3024810972636</v>
      </c>
      <c r="K98" s="6">
        <v>56.548305494895402</v>
      </c>
    </row>
    <row r="99" spans="1:11" x14ac:dyDescent="0.25">
      <c r="A99" s="6" t="s">
        <v>81</v>
      </c>
      <c r="B99" s="6" t="s">
        <v>82</v>
      </c>
      <c r="C99" s="6" t="s">
        <v>16</v>
      </c>
      <c r="D99" s="6">
        <v>239.96961456</v>
      </c>
      <c r="E99" s="6">
        <v>151.62574860000001</v>
      </c>
      <c r="F99" s="6">
        <v>530.48554455700003</v>
      </c>
      <c r="G99" s="6">
        <v>574.65673174799997</v>
      </c>
      <c r="H99" s="6">
        <v>16.032844249562402</v>
      </c>
      <c r="I99" s="6">
        <v>10.130415952805</v>
      </c>
      <c r="J99" s="6">
        <v>35.442787738445503</v>
      </c>
      <c r="K99" s="6">
        <v>38.393952059187001</v>
      </c>
    </row>
    <row r="100" spans="1:11" x14ac:dyDescent="0.25">
      <c r="A100" s="6" t="s">
        <v>83</v>
      </c>
      <c r="B100" s="6" t="s">
        <v>84</v>
      </c>
      <c r="C100" s="6" t="s">
        <v>15</v>
      </c>
      <c r="D100" s="6">
        <v>0</v>
      </c>
      <c r="E100" s="6">
        <v>0</v>
      </c>
      <c r="F100" s="6">
        <v>0</v>
      </c>
      <c r="G100" s="6">
        <v>3.358471845</v>
      </c>
      <c r="H100" s="6">
        <v>0</v>
      </c>
      <c r="I100" s="6">
        <v>0</v>
      </c>
      <c r="J100" s="6">
        <v>0</v>
      </c>
      <c r="K100" s="6">
        <v>100</v>
      </c>
    </row>
    <row r="101" spans="1:11" x14ac:dyDescent="0.25">
      <c r="A101" s="6" t="s">
        <v>83</v>
      </c>
      <c r="B101" s="6" t="s">
        <v>84</v>
      </c>
      <c r="C101" s="6" t="s">
        <v>16</v>
      </c>
      <c r="D101" s="6">
        <v>44.786148879999999</v>
      </c>
      <c r="E101" s="6">
        <v>3.570394834</v>
      </c>
      <c r="F101" s="6">
        <v>111.08967186700001</v>
      </c>
      <c r="G101" s="6">
        <v>231.07402585099999</v>
      </c>
      <c r="H101" s="6">
        <v>11.4683297121229</v>
      </c>
      <c r="I101" s="6">
        <v>0.91426626719980197</v>
      </c>
      <c r="J101" s="6">
        <v>28.4465848580972</v>
      </c>
      <c r="K101" s="6">
        <v>59.170819162580102</v>
      </c>
    </row>
    <row r="102" spans="1:11" x14ac:dyDescent="0.25">
      <c r="A102" s="6" t="s">
        <v>85</v>
      </c>
      <c r="B102" s="6" t="s">
        <v>86</v>
      </c>
      <c r="C102" s="6" t="s">
        <v>15</v>
      </c>
      <c r="D102" s="6">
        <v>0</v>
      </c>
      <c r="E102" s="6">
        <v>0</v>
      </c>
      <c r="F102" s="6">
        <v>0</v>
      </c>
      <c r="G102" s="6">
        <v>1.1114589859999999</v>
      </c>
      <c r="H102" s="6">
        <v>0</v>
      </c>
      <c r="I102" s="6">
        <v>0</v>
      </c>
      <c r="J102" s="6">
        <v>0</v>
      </c>
      <c r="K102" s="6">
        <v>100</v>
      </c>
    </row>
    <row r="103" spans="1:11" x14ac:dyDescent="0.25">
      <c r="A103" s="6" t="s">
        <v>85</v>
      </c>
      <c r="B103" s="6" t="s">
        <v>86</v>
      </c>
      <c r="C103" s="6" t="s">
        <v>16</v>
      </c>
      <c r="D103" s="6">
        <v>4.4458359439999997</v>
      </c>
      <c r="E103" s="6">
        <v>30.009392622</v>
      </c>
      <c r="F103" s="6">
        <v>30.009392622</v>
      </c>
      <c r="G103" s="6">
        <v>21.117720733999999</v>
      </c>
      <c r="H103" s="6">
        <v>5.1948051948051903</v>
      </c>
      <c r="I103" s="6">
        <v>35.064935064935099</v>
      </c>
      <c r="J103" s="6">
        <v>35.064935064935099</v>
      </c>
      <c r="K103" s="6">
        <v>24.675324675324699</v>
      </c>
    </row>
    <row r="104" spans="1:11" x14ac:dyDescent="0.25">
      <c r="A104" s="6" t="s">
        <v>87</v>
      </c>
      <c r="B104" s="6" t="s">
        <v>88</v>
      </c>
      <c r="C104" s="6" t="s">
        <v>16</v>
      </c>
      <c r="D104" s="6">
        <v>7.4038432959999998</v>
      </c>
      <c r="E104" s="6">
        <v>71.949028183999999</v>
      </c>
      <c r="F104" s="6">
        <v>245.67145705799999</v>
      </c>
      <c r="G104" s="6">
        <v>154.007438388</v>
      </c>
      <c r="H104" s="6">
        <v>1.5455850336421899</v>
      </c>
      <c r="I104" s="6">
        <v>15.0196778484452</v>
      </c>
      <c r="J104" s="6">
        <v>51.2850032127308</v>
      </c>
      <c r="K104" s="6">
        <v>32.149733905181897</v>
      </c>
    </row>
    <row r="105" spans="1:11" x14ac:dyDescent="0.25">
      <c r="A105" s="6" t="s">
        <v>89</v>
      </c>
      <c r="B105" s="6" t="s">
        <v>90</v>
      </c>
      <c r="C105" s="6" t="s">
        <v>15</v>
      </c>
      <c r="D105" s="6">
        <v>0</v>
      </c>
      <c r="E105" s="6">
        <v>1.474167623</v>
      </c>
      <c r="F105" s="6">
        <v>0</v>
      </c>
      <c r="G105" s="6">
        <v>0</v>
      </c>
      <c r="H105" s="6">
        <v>0</v>
      </c>
      <c r="I105" s="6">
        <v>100</v>
      </c>
      <c r="J105" s="6">
        <v>0</v>
      </c>
      <c r="K105" s="6">
        <v>0</v>
      </c>
    </row>
    <row r="106" spans="1:11" x14ac:dyDescent="0.25">
      <c r="A106" s="6" t="s">
        <v>89</v>
      </c>
      <c r="B106" s="6" t="s">
        <v>90</v>
      </c>
      <c r="C106" s="6" t="s">
        <v>16</v>
      </c>
      <c r="D106" s="6">
        <v>5.8966704920000002</v>
      </c>
      <c r="E106" s="6">
        <v>10.319173361000001</v>
      </c>
      <c r="F106" s="6">
        <v>22.112514345000001</v>
      </c>
      <c r="G106" s="6">
        <v>20.638346722000001</v>
      </c>
      <c r="H106" s="6">
        <v>10</v>
      </c>
      <c r="I106" s="6">
        <v>17.5</v>
      </c>
      <c r="J106" s="6">
        <v>37.5</v>
      </c>
      <c r="K106" s="6">
        <v>35</v>
      </c>
    </row>
    <row r="107" spans="1:11" x14ac:dyDescent="0.25">
      <c r="A107" s="6" t="s">
        <v>91</v>
      </c>
      <c r="B107" s="6" t="s">
        <v>92</v>
      </c>
      <c r="C107" s="6" t="s">
        <v>16</v>
      </c>
      <c r="D107" s="6">
        <v>83.634266577000005</v>
      </c>
      <c r="E107" s="6">
        <v>19.923136104000001</v>
      </c>
      <c r="F107" s="6">
        <v>262.74165155600002</v>
      </c>
      <c r="G107" s="6">
        <v>319.94045804400002</v>
      </c>
      <c r="H107" s="6">
        <v>12.1873289252913</v>
      </c>
      <c r="I107" s="6">
        <v>2.9032336010174098</v>
      </c>
      <c r="J107" s="6">
        <v>38.287164591072603</v>
      </c>
      <c r="K107" s="6">
        <v>46.622272882618802</v>
      </c>
    </row>
    <row r="108" spans="1:11" x14ac:dyDescent="0.25">
      <c r="A108" s="6" t="s">
        <v>93</v>
      </c>
      <c r="B108" s="6" t="s">
        <v>94</v>
      </c>
      <c r="C108" s="6" t="s">
        <v>15</v>
      </c>
      <c r="D108" s="6">
        <v>0</v>
      </c>
      <c r="E108" s="6">
        <v>0</v>
      </c>
      <c r="F108" s="6">
        <v>4.1340340050000002</v>
      </c>
      <c r="G108" s="6">
        <v>14.84053042</v>
      </c>
      <c r="H108" s="6">
        <v>0</v>
      </c>
      <c r="I108" s="6">
        <v>0</v>
      </c>
      <c r="J108" s="6">
        <v>21.787240604865701</v>
      </c>
      <c r="K108" s="6">
        <v>78.212759395134299</v>
      </c>
    </row>
    <row r="109" spans="1:11" x14ac:dyDescent="0.25">
      <c r="A109" s="6" t="s">
        <v>93</v>
      </c>
      <c r="B109" s="6" t="s">
        <v>94</v>
      </c>
      <c r="C109" s="6" t="s">
        <v>16</v>
      </c>
      <c r="D109" s="6">
        <v>145.205743611</v>
      </c>
      <c r="E109" s="6">
        <v>126.88941675</v>
      </c>
      <c r="F109" s="6">
        <v>437.37463738399998</v>
      </c>
      <c r="G109" s="6">
        <v>485.61693523399998</v>
      </c>
      <c r="H109" s="6">
        <v>12.1502263897654</v>
      </c>
      <c r="I109" s="6">
        <v>10.617590610658199</v>
      </c>
      <c r="J109" s="6">
        <v>36.597731805937897</v>
      </c>
      <c r="K109" s="6">
        <v>40.634451193638398</v>
      </c>
    </row>
    <row r="110" spans="1:11" x14ac:dyDescent="0.25">
      <c r="A110" s="6" t="s">
        <v>95</v>
      </c>
      <c r="B110" s="6" t="s">
        <v>96</v>
      </c>
      <c r="C110" s="6" t="s">
        <v>15</v>
      </c>
      <c r="D110" s="6">
        <v>14.068491486999999</v>
      </c>
      <c r="E110" s="6">
        <v>9.945338907</v>
      </c>
      <c r="F110" s="6">
        <v>0</v>
      </c>
      <c r="G110" s="6">
        <v>0</v>
      </c>
      <c r="H110" s="6">
        <v>58.584953987661599</v>
      </c>
      <c r="I110" s="6">
        <v>41.415046012338401</v>
      </c>
      <c r="J110" s="6">
        <v>0</v>
      </c>
      <c r="K110" s="6">
        <v>0</v>
      </c>
    </row>
    <row r="111" spans="1:11" x14ac:dyDescent="0.25">
      <c r="A111" s="6" t="s">
        <v>95</v>
      </c>
      <c r="B111" s="6" t="s">
        <v>96</v>
      </c>
      <c r="C111" s="6" t="s">
        <v>16</v>
      </c>
      <c r="D111" s="6">
        <v>507.63258285900002</v>
      </c>
      <c r="E111" s="6">
        <v>623.61887010800001</v>
      </c>
      <c r="F111" s="6">
        <v>165.67741101199999</v>
      </c>
      <c r="G111" s="6">
        <v>229.23977446200001</v>
      </c>
      <c r="H111" s="6">
        <v>33.261893218927199</v>
      </c>
      <c r="I111" s="6">
        <v>40.861727491991601</v>
      </c>
      <c r="J111" s="6">
        <v>10.855773525869401</v>
      </c>
      <c r="K111" s="6">
        <v>15.020605763211799</v>
      </c>
    </row>
    <row r="112" spans="1:11" x14ac:dyDescent="0.25">
      <c r="A112" s="6" t="s">
        <v>97</v>
      </c>
      <c r="B112" s="6" t="s">
        <v>98</v>
      </c>
      <c r="C112" s="6" t="s">
        <v>15</v>
      </c>
      <c r="D112" s="6">
        <v>8.5344738240000009</v>
      </c>
      <c r="E112" s="6">
        <v>5.9856849130000001</v>
      </c>
      <c r="F112" s="6">
        <v>0</v>
      </c>
      <c r="G112" s="6">
        <v>0</v>
      </c>
      <c r="H112" s="6">
        <v>58.776725369073397</v>
      </c>
      <c r="I112" s="6">
        <v>41.223274630926603</v>
      </c>
      <c r="J112" s="6">
        <v>0</v>
      </c>
      <c r="K112" s="6">
        <v>0</v>
      </c>
    </row>
    <row r="113" spans="1:11" x14ac:dyDescent="0.25">
      <c r="A113" s="6" t="s">
        <v>97</v>
      </c>
      <c r="B113" s="6" t="s">
        <v>98</v>
      </c>
      <c r="C113" s="6" t="s">
        <v>16</v>
      </c>
      <c r="D113" s="6">
        <v>536.84096490299999</v>
      </c>
      <c r="E113" s="6">
        <v>208.99864173399999</v>
      </c>
      <c r="F113" s="6">
        <v>85.646485752000004</v>
      </c>
      <c r="G113" s="6">
        <v>57.858872886999997</v>
      </c>
      <c r="H113" s="6">
        <v>60.363636818520298</v>
      </c>
      <c r="I113" s="6">
        <v>23.5002895270385</v>
      </c>
      <c r="J113" s="6">
        <v>9.6302884815253194</v>
      </c>
      <c r="K113" s="6">
        <v>6.50578517291589</v>
      </c>
    </row>
    <row r="114" spans="1:11" x14ac:dyDescent="0.25">
      <c r="A114" s="6" t="s">
        <v>99</v>
      </c>
      <c r="B114" s="6" t="s">
        <v>100</v>
      </c>
      <c r="C114" s="6" t="s">
        <v>15</v>
      </c>
      <c r="D114" s="6">
        <v>0</v>
      </c>
      <c r="E114" s="6">
        <v>0</v>
      </c>
      <c r="F114" s="6">
        <v>0</v>
      </c>
      <c r="G114" s="6">
        <v>23.670202849999999</v>
      </c>
      <c r="H114" s="6">
        <v>0</v>
      </c>
      <c r="I114" s="6">
        <v>0</v>
      </c>
      <c r="J114" s="6">
        <v>0</v>
      </c>
      <c r="K114" s="6">
        <v>100</v>
      </c>
    </row>
    <row r="115" spans="1:11" x14ac:dyDescent="0.25">
      <c r="A115" s="6" t="s">
        <v>99</v>
      </c>
      <c r="B115" s="6" t="s">
        <v>100</v>
      </c>
      <c r="C115" s="6" t="s">
        <v>16</v>
      </c>
      <c r="D115" s="6">
        <v>1279.74464074</v>
      </c>
      <c r="E115" s="6">
        <v>2447.2919625700001</v>
      </c>
      <c r="F115" s="6">
        <v>1537.3901729300001</v>
      </c>
      <c r="G115" s="6">
        <v>1518.0541025299999</v>
      </c>
      <c r="H115" s="6">
        <v>18.8683855305182</v>
      </c>
      <c r="I115" s="6">
        <v>36.082548647211503</v>
      </c>
      <c r="J115" s="6">
        <v>22.667077141967599</v>
      </c>
      <c r="K115" s="6">
        <v>22.381988680302701</v>
      </c>
    </row>
    <row r="116" spans="1:11" x14ac:dyDescent="0.25">
      <c r="A116" t="s">
        <v>19</v>
      </c>
    </row>
    <row r="117" spans="1:11" x14ac:dyDescent="0.25">
      <c r="A117" t="s">
        <v>20</v>
      </c>
    </row>
    <row r="118" spans="1:11" x14ac:dyDescent="0.25">
      <c r="A118" t="s">
        <v>21</v>
      </c>
    </row>
    <row r="119" spans="1:11" x14ac:dyDescent="0.25">
      <c r="A119" t="s">
        <v>22</v>
      </c>
    </row>
    <row r="120" spans="1:11" x14ac:dyDescent="0.25">
      <c r="A120" t="s">
        <v>23</v>
      </c>
    </row>
    <row r="123" spans="1:11" x14ac:dyDescent="0.25">
      <c r="K123" s="7" t="str">
        <f>HYPERLINK("#'Indice'!A1", "Ir al índice")</f>
        <v>Ir al índice</v>
      </c>
    </row>
    <row r="124" spans="1:11" ht="17.25" x14ac:dyDescent="0.3">
      <c r="A124" s="4" t="s">
        <v>851</v>
      </c>
    </row>
    <row r="125" spans="1:11" x14ac:dyDescent="0.25">
      <c r="A125" s="5" t="s">
        <v>25</v>
      </c>
      <c r="B125" s="5" t="s">
        <v>102</v>
      </c>
      <c r="C125" s="5" t="s">
        <v>11</v>
      </c>
      <c r="D125" s="5" t="s">
        <v>831</v>
      </c>
      <c r="E125" s="5" t="s">
        <v>832</v>
      </c>
      <c r="F125" s="5" t="s">
        <v>833</v>
      </c>
      <c r="G125" s="5" t="s">
        <v>834</v>
      </c>
      <c r="H125" s="5" t="s">
        <v>835</v>
      </c>
      <c r="I125" s="5" t="s">
        <v>836</v>
      </c>
      <c r="J125" s="5" t="s">
        <v>837</v>
      </c>
      <c r="K125" s="5" t="s">
        <v>838</v>
      </c>
    </row>
    <row r="126" spans="1:11" x14ac:dyDescent="0.25">
      <c r="A126" s="6" t="s">
        <v>103</v>
      </c>
      <c r="B126" s="6" t="s">
        <v>104</v>
      </c>
      <c r="C126" s="6" t="s">
        <v>15</v>
      </c>
      <c r="D126" s="6">
        <v>190.00397544</v>
      </c>
      <c r="E126" s="6">
        <v>51.018910810000001</v>
      </c>
      <c r="F126" s="6">
        <v>286.23746929999999</v>
      </c>
      <c r="G126" s="6">
        <v>29.420748660000001</v>
      </c>
      <c r="H126" s="6">
        <v>34.131565451577401</v>
      </c>
      <c r="I126" s="6">
        <v>9.1648361017035391</v>
      </c>
      <c r="J126" s="6">
        <v>51.418571087697799</v>
      </c>
      <c r="K126" s="6">
        <v>5.28502735902123</v>
      </c>
    </row>
    <row r="127" spans="1:11" x14ac:dyDescent="0.25">
      <c r="A127" s="6" t="s">
        <v>103</v>
      </c>
      <c r="B127" s="6" t="s">
        <v>104</v>
      </c>
      <c r="C127" s="6" t="s">
        <v>16</v>
      </c>
      <c r="D127" s="6">
        <v>6818.1396752709998</v>
      </c>
      <c r="E127" s="6">
        <v>13387.434592381</v>
      </c>
      <c r="F127" s="6">
        <v>26800.220620951</v>
      </c>
      <c r="G127" s="6">
        <v>7925.6087939990002</v>
      </c>
      <c r="H127" s="6">
        <v>12.412098031695599</v>
      </c>
      <c r="I127" s="6">
        <v>24.371186051852298</v>
      </c>
      <c r="J127" s="6">
        <v>48.788523183941898</v>
      </c>
      <c r="K127" s="6">
        <v>14.428192732510199</v>
      </c>
    </row>
    <row r="128" spans="1:11" x14ac:dyDescent="0.25">
      <c r="A128" s="6" t="s">
        <v>105</v>
      </c>
      <c r="B128" s="6" t="s">
        <v>106</v>
      </c>
      <c r="C128" s="6" t="s">
        <v>15</v>
      </c>
      <c r="D128" s="6">
        <v>218.48100547000001</v>
      </c>
      <c r="E128" s="6">
        <v>269.75851018999998</v>
      </c>
      <c r="F128" s="6">
        <v>33.09459468</v>
      </c>
      <c r="G128" s="6">
        <v>0</v>
      </c>
      <c r="H128" s="6">
        <v>41.908058793143702</v>
      </c>
      <c r="I128" s="6">
        <v>51.743882634894298</v>
      </c>
      <c r="J128" s="6">
        <v>6.3480585719619604</v>
      </c>
      <c r="K128" s="6">
        <v>0</v>
      </c>
    </row>
    <row r="129" spans="1:11" x14ac:dyDescent="0.25">
      <c r="A129" s="6" t="s">
        <v>105</v>
      </c>
      <c r="B129" s="6" t="s">
        <v>106</v>
      </c>
      <c r="C129" s="6" t="s">
        <v>16</v>
      </c>
      <c r="D129" s="6">
        <v>6791.0638890310001</v>
      </c>
      <c r="E129" s="6">
        <v>6383.2983269280003</v>
      </c>
      <c r="F129" s="6">
        <v>4575.9440891129998</v>
      </c>
      <c r="G129" s="6">
        <v>498.54526473200002</v>
      </c>
      <c r="H129" s="6">
        <v>37.213650749771197</v>
      </c>
      <c r="I129" s="6">
        <v>34.979178292459302</v>
      </c>
      <c r="J129" s="6">
        <v>25.075244168705499</v>
      </c>
      <c r="K129" s="6">
        <v>2.7319267890639898</v>
      </c>
    </row>
    <row r="130" spans="1:11" x14ac:dyDescent="0.25">
      <c r="A130" s="6" t="s">
        <v>107</v>
      </c>
      <c r="B130" s="6" t="s">
        <v>108</v>
      </c>
      <c r="C130" s="6" t="s">
        <v>15</v>
      </c>
      <c r="D130" s="6">
        <v>94.179460849999998</v>
      </c>
      <c r="E130" s="6">
        <v>39.088699304000002</v>
      </c>
      <c r="F130" s="6">
        <v>23.650615179999999</v>
      </c>
      <c r="G130" s="6">
        <v>1.0740740740000001</v>
      </c>
      <c r="H130" s="6">
        <v>59.609951464823197</v>
      </c>
      <c r="I130" s="6">
        <v>24.7408027961174</v>
      </c>
      <c r="J130" s="6">
        <v>14.9694212545814</v>
      </c>
      <c r="K130" s="6">
        <v>0.67982448447797506</v>
      </c>
    </row>
    <row r="131" spans="1:11" x14ac:dyDescent="0.25">
      <c r="A131" s="6" t="s">
        <v>107</v>
      </c>
      <c r="B131" s="6" t="s">
        <v>108</v>
      </c>
      <c r="C131" s="6" t="s">
        <v>16</v>
      </c>
      <c r="D131" s="6">
        <v>3526.09742099</v>
      </c>
      <c r="E131" s="6">
        <v>3262.339342712</v>
      </c>
      <c r="F131" s="6">
        <v>1766.0445245789999</v>
      </c>
      <c r="G131" s="6">
        <v>407.268795211</v>
      </c>
      <c r="H131" s="6">
        <v>39.3460807112358</v>
      </c>
      <c r="I131" s="6">
        <v>36.402927021156202</v>
      </c>
      <c r="J131" s="6">
        <v>19.706469251269802</v>
      </c>
      <c r="K131" s="6">
        <v>4.5445230163381796</v>
      </c>
    </row>
    <row r="132" spans="1:11" x14ac:dyDescent="0.25">
      <c r="A132" s="6" t="s">
        <v>109</v>
      </c>
      <c r="B132" s="6" t="s">
        <v>110</v>
      </c>
      <c r="C132" s="6" t="s">
        <v>15</v>
      </c>
      <c r="D132" s="6">
        <v>0</v>
      </c>
      <c r="E132" s="6">
        <v>102.23073029</v>
      </c>
      <c r="F132" s="6">
        <v>102.21258466</v>
      </c>
      <c r="G132" s="6">
        <v>97.580158069999996</v>
      </c>
      <c r="H132" s="6">
        <v>0</v>
      </c>
      <c r="I132" s="6">
        <v>33.848604304748903</v>
      </c>
      <c r="J132" s="6">
        <v>33.8425962849687</v>
      </c>
      <c r="K132" s="6">
        <v>32.308799410282298</v>
      </c>
    </row>
    <row r="133" spans="1:11" x14ac:dyDescent="0.25">
      <c r="A133" s="6" t="s">
        <v>109</v>
      </c>
      <c r="B133" s="6" t="s">
        <v>110</v>
      </c>
      <c r="C133" s="6" t="s">
        <v>16</v>
      </c>
      <c r="D133" s="6">
        <v>1003.67408862</v>
      </c>
      <c r="E133" s="6">
        <v>5776.6031923099999</v>
      </c>
      <c r="F133" s="6">
        <v>13452.267708236999</v>
      </c>
      <c r="G133" s="6">
        <v>3879.6154155999998</v>
      </c>
      <c r="H133" s="6">
        <v>4.1625224441588102</v>
      </c>
      <c r="I133" s="6">
        <v>23.957219491489301</v>
      </c>
      <c r="J133" s="6">
        <v>55.790387432797097</v>
      </c>
      <c r="K133" s="6">
        <v>16.089870631554799</v>
      </c>
    </row>
    <row r="134" spans="1:11" x14ac:dyDescent="0.25">
      <c r="A134" s="6" t="s">
        <v>111</v>
      </c>
      <c r="B134" s="6" t="s">
        <v>112</v>
      </c>
      <c r="C134" s="6" t="s">
        <v>15</v>
      </c>
      <c r="D134" s="6">
        <v>0</v>
      </c>
      <c r="E134" s="6">
        <v>2.6208467400000002</v>
      </c>
      <c r="F134" s="6">
        <v>98.976800784999995</v>
      </c>
      <c r="G134" s="6">
        <v>83.463127671999999</v>
      </c>
      <c r="H134" s="6">
        <v>0</v>
      </c>
      <c r="I134" s="6">
        <v>1.41620866831994</v>
      </c>
      <c r="J134" s="6">
        <v>53.4834033196055</v>
      </c>
      <c r="K134" s="6">
        <v>45.100388012074497</v>
      </c>
    </row>
    <row r="135" spans="1:11" x14ac:dyDescent="0.25">
      <c r="A135" s="6" t="s">
        <v>111</v>
      </c>
      <c r="B135" s="6" t="s">
        <v>112</v>
      </c>
      <c r="C135" s="6" t="s">
        <v>16</v>
      </c>
      <c r="D135" s="6">
        <v>393.23143005700001</v>
      </c>
      <c r="E135" s="6">
        <v>1618.3399213570001</v>
      </c>
      <c r="F135" s="6">
        <v>10387.412747511</v>
      </c>
      <c r="G135" s="6">
        <v>7248.4606209980002</v>
      </c>
      <c r="H135" s="6">
        <v>2.0014380275021399</v>
      </c>
      <c r="I135" s="6">
        <v>8.2368976954848598</v>
      </c>
      <c r="J135" s="6">
        <v>52.869026459089099</v>
      </c>
      <c r="K135" s="6">
        <v>36.892637817923898</v>
      </c>
    </row>
    <row r="136" spans="1:11" x14ac:dyDescent="0.25">
      <c r="A136" s="6" t="s">
        <v>113</v>
      </c>
      <c r="B136" s="6" t="s">
        <v>114</v>
      </c>
      <c r="C136" s="6" t="s">
        <v>15</v>
      </c>
      <c r="D136" s="6">
        <v>0</v>
      </c>
      <c r="E136" s="6">
        <v>96.665390790000004</v>
      </c>
      <c r="F136" s="6">
        <v>120.24622537</v>
      </c>
      <c r="G136" s="6">
        <v>0</v>
      </c>
      <c r="H136" s="6">
        <v>0</v>
      </c>
      <c r="I136" s="6">
        <v>44.5644140693216</v>
      </c>
      <c r="J136" s="6">
        <v>55.4355859306784</v>
      </c>
      <c r="K136" s="6">
        <v>0</v>
      </c>
    </row>
    <row r="137" spans="1:11" x14ac:dyDescent="0.25">
      <c r="A137" s="6" t="s">
        <v>113</v>
      </c>
      <c r="B137" s="6" t="s">
        <v>114</v>
      </c>
      <c r="C137" s="6" t="s">
        <v>16</v>
      </c>
      <c r="D137" s="6">
        <v>1226.90606813</v>
      </c>
      <c r="E137" s="6">
        <v>2962.0860113099998</v>
      </c>
      <c r="F137" s="6">
        <v>8469.6137126869999</v>
      </c>
      <c r="G137" s="6">
        <v>2321.3710475399998</v>
      </c>
      <c r="H137" s="6">
        <v>8.1903068426724897</v>
      </c>
      <c r="I137" s="6">
        <v>19.7736354536036</v>
      </c>
      <c r="J137" s="6">
        <v>56.539564802660102</v>
      </c>
      <c r="K137" s="6">
        <v>15.4964929010638</v>
      </c>
    </row>
    <row r="138" spans="1:11" x14ac:dyDescent="0.25">
      <c r="A138" s="6" t="s">
        <v>115</v>
      </c>
      <c r="B138" s="6" t="s">
        <v>116</v>
      </c>
      <c r="C138" s="6" t="s">
        <v>15</v>
      </c>
      <c r="D138" s="6">
        <v>0</v>
      </c>
      <c r="E138" s="6">
        <v>112.33514382</v>
      </c>
      <c r="F138" s="6">
        <v>531.92839999</v>
      </c>
      <c r="G138" s="6">
        <v>410.01425712999998</v>
      </c>
      <c r="H138" s="6">
        <v>0</v>
      </c>
      <c r="I138" s="6">
        <v>10.6551749187777</v>
      </c>
      <c r="J138" s="6">
        <v>50.454291982220397</v>
      </c>
      <c r="K138" s="6">
        <v>38.8905330990019</v>
      </c>
    </row>
    <row r="139" spans="1:11" x14ac:dyDescent="0.25">
      <c r="A139" s="6" t="s">
        <v>115</v>
      </c>
      <c r="B139" s="6" t="s">
        <v>116</v>
      </c>
      <c r="C139" s="6" t="s">
        <v>16</v>
      </c>
      <c r="D139" s="6">
        <v>2851.2049926</v>
      </c>
      <c r="E139" s="6">
        <v>5081.0374262699997</v>
      </c>
      <c r="F139" s="6">
        <v>18935.634256001002</v>
      </c>
      <c r="G139" s="6">
        <v>16875.466061828</v>
      </c>
      <c r="H139" s="6">
        <v>6.5180318060328499</v>
      </c>
      <c r="I139" s="6">
        <v>11.615567326104699</v>
      </c>
      <c r="J139" s="6">
        <v>43.288036696186701</v>
      </c>
      <c r="K139" s="6">
        <v>38.578364171675702</v>
      </c>
    </row>
    <row r="140" spans="1:11" x14ac:dyDescent="0.25">
      <c r="A140" s="6" t="s">
        <v>117</v>
      </c>
      <c r="B140" s="6" t="s">
        <v>118</v>
      </c>
      <c r="C140" s="6" t="s">
        <v>15</v>
      </c>
      <c r="D140" s="6">
        <v>94.990801129999994</v>
      </c>
      <c r="E140" s="6">
        <v>343.45061821000002</v>
      </c>
      <c r="F140" s="6">
        <v>620.07939622000004</v>
      </c>
      <c r="G140" s="6">
        <v>296.69880762000003</v>
      </c>
      <c r="H140" s="6">
        <v>7.0092551425064</v>
      </c>
      <c r="I140" s="6">
        <v>25.34280144233</v>
      </c>
      <c r="J140" s="6">
        <v>45.754900948452502</v>
      </c>
      <c r="K140" s="6">
        <v>21.893042466711101</v>
      </c>
    </row>
    <row r="141" spans="1:11" x14ac:dyDescent="0.25">
      <c r="A141" s="6" t="s">
        <v>117</v>
      </c>
      <c r="B141" s="6" t="s">
        <v>118</v>
      </c>
      <c r="C141" s="6" t="s">
        <v>16</v>
      </c>
      <c r="D141" s="6">
        <v>4716.7855923910001</v>
      </c>
      <c r="E141" s="6">
        <v>15734.155357694999</v>
      </c>
      <c r="F141" s="6">
        <v>45417.543613907001</v>
      </c>
      <c r="G141" s="6">
        <v>15693.223538512</v>
      </c>
      <c r="H141" s="6">
        <v>5.7830882924411604</v>
      </c>
      <c r="I141" s="6">
        <v>19.291105745260602</v>
      </c>
      <c r="J141" s="6">
        <v>55.684885310184001</v>
      </c>
      <c r="K141" s="6">
        <v>19.240920652114202</v>
      </c>
    </row>
    <row r="142" spans="1:11" x14ac:dyDescent="0.25">
      <c r="A142" s="6" t="s">
        <v>119</v>
      </c>
      <c r="B142" s="6" t="s">
        <v>120</v>
      </c>
      <c r="C142" s="6" t="s">
        <v>15</v>
      </c>
      <c r="D142" s="6">
        <v>36.888801839999999</v>
      </c>
      <c r="E142" s="6">
        <v>40.716475932000002</v>
      </c>
      <c r="F142" s="6">
        <v>286.60454687200001</v>
      </c>
      <c r="G142" s="6">
        <v>153.42596137500001</v>
      </c>
      <c r="H142" s="6">
        <v>7.1264010016969701</v>
      </c>
      <c r="I142" s="6">
        <v>7.8658541452745503</v>
      </c>
      <c r="J142" s="6">
        <v>55.367993213181798</v>
      </c>
      <c r="K142" s="6">
        <v>29.6397516398467</v>
      </c>
    </row>
    <row r="143" spans="1:11" x14ac:dyDescent="0.25">
      <c r="A143" s="6" t="s">
        <v>119</v>
      </c>
      <c r="B143" s="6" t="s">
        <v>120</v>
      </c>
      <c r="C143" s="6" t="s">
        <v>16</v>
      </c>
      <c r="D143" s="6">
        <v>2433.510076994</v>
      </c>
      <c r="E143" s="6">
        <v>8219.4196463339995</v>
      </c>
      <c r="F143" s="6">
        <v>20679.216925351</v>
      </c>
      <c r="G143" s="6">
        <v>6299.2285068470001</v>
      </c>
      <c r="H143" s="6">
        <v>6.46670515477203</v>
      </c>
      <c r="I143" s="6">
        <v>21.841932728644998</v>
      </c>
      <c r="J143" s="6">
        <v>54.952062846192199</v>
      </c>
      <c r="K143" s="6">
        <v>16.739299270390799</v>
      </c>
    </row>
    <row r="144" spans="1:11" x14ac:dyDescent="0.25">
      <c r="A144" s="6" t="s">
        <v>121</v>
      </c>
      <c r="B144" s="6" t="s">
        <v>122</v>
      </c>
      <c r="C144" s="6" t="s">
        <v>15</v>
      </c>
      <c r="D144" s="6">
        <v>147.43873031999999</v>
      </c>
      <c r="E144" s="6">
        <v>248.36242197999999</v>
      </c>
      <c r="F144" s="6">
        <v>534.43071366000004</v>
      </c>
      <c r="G144" s="6">
        <v>301.99867067999998</v>
      </c>
      <c r="H144" s="6">
        <v>11.965190436038901</v>
      </c>
      <c r="I144" s="6">
        <v>20.1555159197097</v>
      </c>
      <c r="J144" s="6">
        <v>43.371000617892904</v>
      </c>
      <c r="K144" s="6">
        <v>24.508293026358398</v>
      </c>
    </row>
    <row r="145" spans="1:11" x14ac:dyDescent="0.25">
      <c r="A145" s="6" t="s">
        <v>121</v>
      </c>
      <c r="B145" s="6" t="s">
        <v>122</v>
      </c>
      <c r="C145" s="6" t="s">
        <v>16</v>
      </c>
      <c r="D145" s="6">
        <v>5800.1189010600001</v>
      </c>
      <c r="E145" s="6">
        <v>17387.675536440001</v>
      </c>
      <c r="F145" s="6">
        <v>44757.404691249998</v>
      </c>
      <c r="G145" s="6">
        <v>12116.139270670001</v>
      </c>
      <c r="H145" s="6">
        <v>7.2445939788361304</v>
      </c>
      <c r="I145" s="6">
        <v>21.7179426225605</v>
      </c>
      <c r="J145" s="6">
        <v>55.903892672838801</v>
      </c>
      <c r="K145" s="6">
        <v>15.133570725764701</v>
      </c>
    </row>
    <row r="146" spans="1:11" x14ac:dyDescent="0.25">
      <c r="A146" s="6" t="s">
        <v>123</v>
      </c>
      <c r="B146" s="6" t="s">
        <v>124</v>
      </c>
      <c r="C146" s="6" t="s">
        <v>15</v>
      </c>
      <c r="D146" s="6">
        <v>69.512886890000004</v>
      </c>
      <c r="E146" s="6">
        <v>72.958235090000002</v>
      </c>
      <c r="F146" s="6">
        <v>598.98053760899995</v>
      </c>
      <c r="G146" s="6">
        <v>288.85453317499997</v>
      </c>
      <c r="H146" s="6">
        <v>6.7468183126724703</v>
      </c>
      <c r="I146" s="6">
        <v>7.0812187291891497</v>
      </c>
      <c r="J146" s="6">
        <v>58.136167851434202</v>
      </c>
      <c r="K146" s="6">
        <v>28.035795106704199</v>
      </c>
    </row>
    <row r="147" spans="1:11" x14ac:dyDescent="0.25">
      <c r="A147" s="6" t="s">
        <v>123</v>
      </c>
      <c r="B147" s="6" t="s">
        <v>124</v>
      </c>
      <c r="C147" s="6" t="s">
        <v>16</v>
      </c>
      <c r="D147" s="6">
        <v>9406.5343755499998</v>
      </c>
      <c r="E147" s="6">
        <v>19922.680681738999</v>
      </c>
      <c r="F147" s="6">
        <v>61688.445448585997</v>
      </c>
      <c r="G147" s="6">
        <v>18579.818177289999</v>
      </c>
      <c r="H147" s="6">
        <v>8.5828018021685697</v>
      </c>
      <c r="I147" s="6">
        <v>18.178046540042601</v>
      </c>
      <c r="J147" s="6">
        <v>56.286372816039801</v>
      </c>
      <c r="K147" s="6">
        <v>16.952778841749002</v>
      </c>
    </row>
    <row r="148" spans="1:11" x14ac:dyDescent="0.25">
      <c r="A148" s="6" t="s">
        <v>125</v>
      </c>
      <c r="B148" s="6" t="s">
        <v>126</v>
      </c>
      <c r="C148" s="6" t="s">
        <v>15</v>
      </c>
      <c r="D148" s="6">
        <v>68.408360950000002</v>
      </c>
      <c r="E148" s="6">
        <v>112.20732275</v>
      </c>
      <c r="F148" s="6">
        <v>46.944070189999998</v>
      </c>
      <c r="G148" s="6">
        <v>15.93856463</v>
      </c>
      <c r="H148" s="6">
        <v>28.0939767328953</v>
      </c>
      <c r="I148" s="6">
        <v>46.0813542500022</v>
      </c>
      <c r="J148" s="6">
        <v>19.2790120586168</v>
      </c>
      <c r="K148" s="6">
        <v>6.5456569584856803</v>
      </c>
    </row>
    <row r="149" spans="1:11" x14ac:dyDescent="0.25">
      <c r="A149" s="6" t="s">
        <v>125</v>
      </c>
      <c r="B149" s="6" t="s">
        <v>126</v>
      </c>
      <c r="C149" s="6" t="s">
        <v>16</v>
      </c>
      <c r="D149" s="6">
        <v>2835.9238208800002</v>
      </c>
      <c r="E149" s="6">
        <v>7368.5685490349997</v>
      </c>
      <c r="F149" s="6">
        <v>5286.8912144360002</v>
      </c>
      <c r="G149" s="6">
        <v>434.87780815999997</v>
      </c>
      <c r="H149" s="6">
        <v>17.806588445255201</v>
      </c>
      <c r="I149" s="6">
        <v>46.266781433713703</v>
      </c>
      <c r="J149" s="6">
        <v>33.196059540515002</v>
      </c>
      <c r="K149" s="6">
        <v>2.73057058051611</v>
      </c>
    </row>
    <row r="150" spans="1:11" x14ac:dyDescent="0.25">
      <c r="A150" s="6" t="s">
        <v>127</v>
      </c>
      <c r="B150" s="6" t="s">
        <v>128</v>
      </c>
      <c r="C150" s="6" t="s">
        <v>15</v>
      </c>
      <c r="D150" s="6">
        <v>95.968653763000006</v>
      </c>
      <c r="E150" s="6">
        <v>147.71814019000001</v>
      </c>
      <c r="F150" s="6">
        <v>60.601507419999997</v>
      </c>
      <c r="G150" s="6">
        <v>13.49337416</v>
      </c>
      <c r="H150" s="6">
        <v>30.199555591755399</v>
      </c>
      <c r="I150" s="6">
        <v>46.484159271373798</v>
      </c>
      <c r="J150" s="6">
        <v>19.070170524576699</v>
      </c>
      <c r="K150" s="6">
        <v>4.2461146122941802</v>
      </c>
    </row>
    <row r="151" spans="1:11" x14ac:dyDescent="0.25">
      <c r="A151" s="6" t="s">
        <v>127</v>
      </c>
      <c r="B151" s="6" t="s">
        <v>128</v>
      </c>
      <c r="C151" s="6" t="s">
        <v>16</v>
      </c>
      <c r="D151" s="6">
        <v>6627.0240632409996</v>
      </c>
      <c r="E151" s="6">
        <v>8234.6291605620008</v>
      </c>
      <c r="F151" s="6">
        <v>4373.5374930079997</v>
      </c>
      <c r="G151" s="6">
        <v>741.13004553899998</v>
      </c>
      <c r="H151" s="6">
        <v>33.174397538365298</v>
      </c>
      <c r="I151" s="6">
        <v>41.221951021541798</v>
      </c>
      <c r="J151" s="6">
        <v>21.893608663167601</v>
      </c>
      <c r="K151" s="6">
        <v>3.7100427769253201</v>
      </c>
    </row>
    <row r="152" spans="1:11" x14ac:dyDescent="0.25">
      <c r="A152" s="6" t="s">
        <v>129</v>
      </c>
      <c r="B152" s="6" t="s">
        <v>130</v>
      </c>
      <c r="C152" s="6" t="s">
        <v>15</v>
      </c>
      <c r="D152" s="6">
        <v>40.64612168</v>
      </c>
      <c r="E152" s="6">
        <v>24.593556683999999</v>
      </c>
      <c r="F152" s="6">
        <v>0</v>
      </c>
      <c r="G152" s="6">
        <v>0</v>
      </c>
      <c r="H152" s="6">
        <v>62.302762213538102</v>
      </c>
      <c r="I152" s="6">
        <v>37.697237786461898</v>
      </c>
      <c r="J152" s="6">
        <v>0</v>
      </c>
      <c r="K152" s="6">
        <v>0</v>
      </c>
    </row>
    <row r="153" spans="1:11" x14ac:dyDescent="0.25">
      <c r="A153" s="6" t="s">
        <v>129</v>
      </c>
      <c r="B153" s="6" t="s">
        <v>130</v>
      </c>
      <c r="C153" s="6" t="s">
        <v>16</v>
      </c>
      <c r="D153" s="6">
        <v>668.52599794299999</v>
      </c>
      <c r="E153" s="6">
        <v>3151.0918252249999</v>
      </c>
      <c r="F153" s="6">
        <v>2389.0732312199998</v>
      </c>
      <c r="G153" s="6">
        <v>315.62447705599999</v>
      </c>
      <c r="H153" s="6">
        <v>10.246684034839101</v>
      </c>
      <c r="I153" s="6">
        <v>48.297661418094897</v>
      </c>
      <c r="J153" s="6">
        <v>36.6179903425246</v>
      </c>
      <c r="K153" s="6">
        <v>4.8376642045413796</v>
      </c>
    </row>
    <row r="154" spans="1:11" x14ac:dyDescent="0.25">
      <c r="A154" s="6" t="s">
        <v>131</v>
      </c>
      <c r="B154" s="6" t="s">
        <v>132</v>
      </c>
      <c r="C154" s="6" t="s">
        <v>15</v>
      </c>
      <c r="D154" s="6">
        <v>68.561741049000005</v>
      </c>
      <c r="E154" s="6">
        <v>136.45009514899999</v>
      </c>
      <c r="F154" s="6">
        <v>116.21730105499999</v>
      </c>
      <c r="G154" s="6">
        <v>0</v>
      </c>
      <c r="H154" s="6">
        <v>21.343562304250401</v>
      </c>
      <c r="I154" s="6">
        <v>42.477496380265102</v>
      </c>
      <c r="J154" s="6">
        <v>36.178941315484501</v>
      </c>
      <c r="K154" s="6">
        <v>0</v>
      </c>
    </row>
    <row r="155" spans="1:11" x14ac:dyDescent="0.25">
      <c r="A155" s="6" t="s">
        <v>131</v>
      </c>
      <c r="B155" s="6" t="s">
        <v>132</v>
      </c>
      <c r="C155" s="6" t="s">
        <v>16</v>
      </c>
      <c r="D155" s="6">
        <v>720.18911329800005</v>
      </c>
      <c r="E155" s="6">
        <v>2329.1965827600002</v>
      </c>
      <c r="F155" s="6">
        <v>4115.5325196240001</v>
      </c>
      <c r="G155" s="6">
        <v>551.77821088799999</v>
      </c>
      <c r="H155" s="6">
        <v>9.3328682830939993</v>
      </c>
      <c r="I155" s="6">
        <v>30.183856588424899</v>
      </c>
      <c r="J155" s="6">
        <v>53.332829129489497</v>
      </c>
      <c r="K155" s="6">
        <v>7.1504459989915699</v>
      </c>
    </row>
    <row r="156" spans="1:11" x14ac:dyDescent="0.25">
      <c r="A156" s="6" t="s">
        <v>133</v>
      </c>
      <c r="B156" s="6" t="s">
        <v>134</v>
      </c>
      <c r="C156" s="6" t="s">
        <v>15</v>
      </c>
      <c r="D156" s="6">
        <v>43.490777129999998</v>
      </c>
      <c r="E156" s="6">
        <v>43.512611646000003</v>
      </c>
      <c r="F156" s="6">
        <v>269.49042540800002</v>
      </c>
      <c r="G156" s="6">
        <v>31.263284380000002</v>
      </c>
      <c r="H156" s="6">
        <v>11.215984772699599</v>
      </c>
      <c r="I156" s="6">
        <v>11.221615750464</v>
      </c>
      <c r="J156" s="6">
        <v>69.499804492559207</v>
      </c>
      <c r="K156" s="6">
        <v>8.06259498427724</v>
      </c>
    </row>
    <row r="157" spans="1:11" x14ac:dyDescent="0.25">
      <c r="A157" s="6" t="s">
        <v>133</v>
      </c>
      <c r="B157" s="6" t="s">
        <v>134</v>
      </c>
      <c r="C157" s="6" t="s">
        <v>16</v>
      </c>
      <c r="D157" s="6">
        <v>1659.8373116580001</v>
      </c>
      <c r="E157" s="6">
        <v>6429.8236412469996</v>
      </c>
      <c r="F157" s="6">
        <v>13092.180216508001</v>
      </c>
      <c r="G157" s="6">
        <v>2099.8407689579999</v>
      </c>
      <c r="H157" s="6">
        <v>7.1293702751019401</v>
      </c>
      <c r="I157" s="6">
        <v>27.617522042726101</v>
      </c>
      <c r="J157" s="6">
        <v>56.233824734674897</v>
      </c>
      <c r="K157" s="6">
        <v>9.0192829474970697</v>
      </c>
    </row>
    <row r="158" spans="1:11" x14ac:dyDescent="0.25">
      <c r="A158" s="6" t="s">
        <v>135</v>
      </c>
      <c r="B158" s="6" t="s">
        <v>136</v>
      </c>
      <c r="C158" s="6" t="s">
        <v>15</v>
      </c>
      <c r="D158" s="6">
        <v>0</v>
      </c>
      <c r="E158" s="6">
        <v>12.61573181</v>
      </c>
      <c r="F158" s="6">
        <v>17.05632847</v>
      </c>
      <c r="G158" s="6">
        <v>8.1489611039999996</v>
      </c>
      <c r="H158" s="6">
        <v>0</v>
      </c>
      <c r="I158" s="6">
        <v>33.356401673850698</v>
      </c>
      <c r="J158" s="6">
        <v>45.097482420756599</v>
      </c>
      <c r="K158" s="6">
        <v>21.5461159053927</v>
      </c>
    </row>
    <row r="159" spans="1:11" x14ac:dyDescent="0.25">
      <c r="A159" s="6" t="s">
        <v>135</v>
      </c>
      <c r="B159" s="6" t="s">
        <v>136</v>
      </c>
      <c r="C159" s="6" t="s">
        <v>16</v>
      </c>
      <c r="D159" s="6">
        <v>1281.1500025509999</v>
      </c>
      <c r="E159" s="6">
        <v>671.65584915700003</v>
      </c>
      <c r="F159" s="6">
        <v>412.533394155</v>
      </c>
      <c r="G159" s="6">
        <v>61.685492713000002</v>
      </c>
      <c r="H159" s="6">
        <v>52.786853886898797</v>
      </c>
      <c r="I159" s="6">
        <v>27.674042150517099</v>
      </c>
      <c r="J159" s="6">
        <v>16.997494405312299</v>
      </c>
      <c r="K159" s="6">
        <v>2.54160955727186</v>
      </c>
    </row>
    <row r="160" spans="1:11" x14ac:dyDescent="0.25">
      <c r="A160" s="6" t="s">
        <v>137</v>
      </c>
      <c r="B160" s="6" t="s">
        <v>138</v>
      </c>
      <c r="C160" s="6" t="s">
        <v>15</v>
      </c>
      <c r="D160" s="6">
        <v>90.700306609999998</v>
      </c>
      <c r="E160" s="6">
        <v>0</v>
      </c>
      <c r="F160" s="6">
        <v>216.50693894</v>
      </c>
      <c r="G160" s="6">
        <v>217.66011345999999</v>
      </c>
      <c r="H160" s="6">
        <v>17.280614816870699</v>
      </c>
      <c r="I160" s="6">
        <v>0</v>
      </c>
      <c r="J160" s="6">
        <v>41.249838692269499</v>
      </c>
      <c r="K160" s="6">
        <v>41.469546490859798</v>
      </c>
    </row>
    <row r="161" spans="1:11" x14ac:dyDescent="0.25">
      <c r="A161" s="6" t="s">
        <v>137</v>
      </c>
      <c r="B161" s="6" t="s">
        <v>138</v>
      </c>
      <c r="C161" s="6" t="s">
        <v>16</v>
      </c>
      <c r="D161" s="6">
        <v>938.21960840999998</v>
      </c>
      <c r="E161" s="6">
        <v>5261.2231000600004</v>
      </c>
      <c r="F161" s="6">
        <v>13418.009581750001</v>
      </c>
      <c r="G161" s="6">
        <v>3501.1150932400001</v>
      </c>
      <c r="H161" s="6">
        <v>4.05829475870223</v>
      </c>
      <c r="I161" s="6">
        <v>22.757565435581899</v>
      </c>
      <c r="J161" s="6">
        <v>58.039970034431299</v>
      </c>
      <c r="K161" s="6">
        <v>15.1441697712846</v>
      </c>
    </row>
    <row r="162" spans="1:11" x14ac:dyDescent="0.25">
      <c r="A162" s="6" t="s">
        <v>139</v>
      </c>
      <c r="B162" s="6" t="s">
        <v>140</v>
      </c>
      <c r="C162" s="6" t="s">
        <v>15</v>
      </c>
      <c r="D162" s="6">
        <v>55.798000569999999</v>
      </c>
      <c r="E162" s="6">
        <v>0</v>
      </c>
      <c r="F162" s="6">
        <v>324.00684940999997</v>
      </c>
      <c r="G162" s="6">
        <v>140.50322826199999</v>
      </c>
      <c r="H162" s="6">
        <v>10.724031185241</v>
      </c>
      <c r="I162" s="6">
        <v>0</v>
      </c>
      <c r="J162" s="6">
        <v>62.272115878873898</v>
      </c>
      <c r="K162" s="6">
        <v>27.003852935885199</v>
      </c>
    </row>
    <row r="163" spans="1:11" x14ac:dyDescent="0.25">
      <c r="A163" s="6" t="s">
        <v>139</v>
      </c>
      <c r="B163" s="6" t="s">
        <v>140</v>
      </c>
      <c r="C163" s="6" t="s">
        <v>16</v>
      </c>
      <c r="D163" s="6">
        <v>2380.4491886400001</v>
      </c>
      <c r="E163" s="6">
        <v>4992.7391216810001</v>
      </c>
      <c r="F163" s="6">
        <v>16872.071441789001</v>
      </c>
      <c r="G163" s="6">
        <v>9051.4020122410002</v>
      </c>
      <c r="H163" s="6">
        <v>7.1492127513774504</v>
      </c>
      <c r="I163" s="6">
        <v>14.9947137554386</v>
      </c>
      <c r="J163" s="6">
        <v>50.671960934693601</v>
      </c>
      <c r="K163" s="6">
        <v>27.184112558490401</v>
      </c>
    </row>
    <row r="164" spans="1:11" x14ac:dyDescent="0.25">
      <c r="A164" s="6" t="s">
        <v>141</v>
      </c>
      <c r="B164" s="6" t="s">
        <v>142</v>
      </c>
      <c r="C164" s="6" t="s">
        <v>16</v>
      </c>
      <c r="D164" s="6">
        <v>14.347650005</v>
      </c>
      <c r="E164" s="6">
        <v>11.050431744999999</v>
      </c>
      <c r="F164" s="6">
        <v>3.981451845</v>
      </c>
      <c r="G164" s="6">
        <v>40.354628364</v>
      </c>
      <c r="H164" s="6">
        <v>20.574779422222999</v>
      </c>
      <c r="I164" s="6">
        <v>15.846511142554601</v>
      </c>
      <c r="J164" s="6">
        <v>5.7094711302917496</v>
      </c>
      <c r="K164" s="6">
        <v>57.869238304930597</v>
      </c>
    </row>
    <row r="165" spans="1:11" x14ac:dyDescent="0.25">
      <c r="A165" t="s">
        <v>19</v>
      </c>
    </row>
    <row r="166" spans="1:11" x14ac:dyDescent="0.25">
      <c r="A166" t="s">
        <v>20</v>
      </c>
    </row>
    <row r="167" spans="1:11" x14ac:dyDescent="0.25">
      <c r="A167" t="s">
        <v>21</v>
      </c>
    </row>
    <row r="168" spans="1:11" x14ac:dyDescent="0.25">
      <c r="A168" t="s">
        <v>22</v>
      </c>
    </row>
    <row r="169" spans="1:11" x14ac:dyDescent="0.25">
      <c r="A169" t="s">
        <v>23</v>
      </c>
    </row>
    <row r="172" spans="1:11" x14ac:dyDescent="0.25">
      <c r="K172" s="7" t="str">
        <f>HYPERLINK("#'Indice'!A1", "Ir al índice")</f>
        <v>Ir al índice</v>
      </c>
    </row>
    <row r="173" spans="1:11" ht="17.25" x14ac:dyDescent="0.3">
      <c r="A173" s="4" t="s">
        <v>852</v>
      </c>
    </row>
    <row r="174" spans="1:11" x14ac:dyDescent="0.25">
      <c r="A174" s="5" t="s">
        <v>25</v>
      </c>
      <c r="B174" s="5" t="s">
        <v>102</v>
      </c>
      <c r="C174" s="5" t="s">
        <v>11</v>
      </c>
      <c r="D174" s="5" t="s">
        <v>831</v>
      </c>
      <c r="E174" s="5" t="s">
        <v>832</v>
      </c>
      <c r="F174" s="5" t="s">
        <v>833</v>
      </c>
      <c r="G174" s="5" t="s">
        <v>834</v>
      </c>
      <c r="H174" s="5" t="s">
        <v>835</v>
      </c>
      <c r="I174" s="5" t="s">
        <v>836</v>
      </c>
      <c r="J174" s="5" t="s">
        <v>837</v>
      </c>
      <c r="K174" s="5" t="s">
        <v>838</v>
      </c>
    </row>
    <row r="175" spans="1:11" x14ac:dyDescent="0.25">
      <c r="A175" s="6" t="s">
        <v>103</v>
      </c>
      <c r="B175" s="6" t="s">
        <v>104</v>
      </c>
      <c r="C175" s="6" t="s">
        <v>15</v>
      </c>
      <c r="D175" s="6">
        <v>190.00397544</v>
      </c>
      <c r="E175" s="6">
        <v>51.018910810000001</v>
      </c>
      <c r="F175" s="6">
        <v>286.23746929999999</v>
      </c>
      <c r="G175" s="6">
        <v>29.420748660000001</v>
      </c>
      <c r="H175" s="6">
        <v>34.131565451577401</v>
      </c>
      <c r="I175" s="6">
        <v>9.1648361017035391</v>
      </c>
      <c r="J175" s="6">
        <v>51.418571087697799</v>
      </c>
      <c r="K175" s="6">
        <v>5.28502735902123</v>
      </c>
    </row>
    <row r="176" spans="1:11" x14ac:dyDescent="0.25">
      <c r="A176" s="6" t="s">
        <v>103</v>
      </c>
      <c r="B176" s="6" t="s">
        <v>104</v>
      </c>
      <c r="C176" s="6" t="s">
        <v>16</v>
      </c>
      <c r="D176" s="6">
        <v>6817.0176263800004</v>
      </c>
      <c r="E176" s="6">
        <v>13386.312543489999</v>
      </c>
      <c r="F176" s="6">
        <v>26787.878083150001</v>
      </c>
      <c r="G176" s="6">
        <v>7915.5103539800002</v>
      </c>
      <c r="H176" s="6">
        <v>12.415634733471199</v>
      </c>
      <c r="I176" s="6">
        <v>24.380099345043298</v>
      </c>
      <c r="J176" s="6">
        <v>48.787978525700602</v>
      </c>
      <c r="K176" s="6">
        <v>14.4162873957849</v>
      </c>
    </row>
    <row r="177" spans="1:11" x14ac:dyDescent="0.25">
      <c r="A177" s="6" t="s">
        <v>105</v>
      </c>
      <c r="B177" s="6" t="s">
        <v>106</v>
      </c>
      <c r="C177" s="6" t="s">
        <v>15</v>
      </c>
      <c r="D177" s="6">
        <v>218.48100547000001</v>
      </c>
      <c r="E177" s="6">
        <v>269.75851018999998</v>
      </c>
      <c r="F177" s="6">
        <v>33.09459468</v>
      </c>
      <c r="G177" s="6">
        <v>0</v>
      </c>
      <c r="H177" s="6">
        <v>41.908058793143702</v>
      </c>
      <c r="I177" s="6">
        <v>51.743882634894298</v>
      </c>
      <c r="J177" s="6">
        <v>6.3480585719619604</v>
      </c>
      <c r="K177" s="6">
        <v>0</v>
      </c>
    </row>
    <row r="178" spans="1:11" x14ac:dyDescent="0.25">
      <c r="A178" s="6" t="s">
        <v>105</v>
      </c>
      <c r="B178" s="6" t="s">
        <v>106</v>
      </c>
      <c r="C178" s="6" t="s">
        <v>16</v>
      </c>
      <c r="D178" s="6">
        <v>6789.6088717299999</v>
      </c>
      <c r="E178" s="6">
        <v>6375.2429030499998</v>
      </c>
      <c r="F178" s="6">
        <v>4541.4281971540004</v>
      </c>
      <c r="G178" s="6">
        <v>481.83703049600001</v>
      </c>
      <c r="H178" s="6">
        <v>37.329916399937801</v>
      </c>
      <c r="I178" s="6">
        <v>35.051692828885201</v>
      </c>
      <c r="J178" s="6">
        <v>24.9692048745192</v>
      </c>
      <c r="K178" s="6">
        <v>2.6491858966578299</v>
      </c>
    </row>
    <row r="179" spans="1:11" x14ac:dyDescent="0.25">
      <c r="A179" s="6" t="s">
        <v>107</v>
      </c>
      <c r="B179" s="6" t="s">
        <v>108</v>
      </c>
      <c r="C179" s="6" t="s">
        <v>15</v>
      </c>
      <c r="D179" s="6">
        <v>94.179460849999998</v>
      </c>
      <c r="E179" s="6">
        <v>39.088699304000002</v>
      </c>
      <c r="F179" s="6">
        <v>23.650615179999999</v>
      </c>
      <c r="G179" s="6">
        <v>0</v>
      </c>
      <c r="H179" s="6">
        <v>60.017968308470401</v>
      </c>
      <c r="I179" s="6">
        <v>24.910148081897798</v>
      </c>
      <c r="J179" s="6">
        <v>15.071883609631699</v>
      </c>
      <c r="K179" s="6">
        <v>0</v>
      </c>
    </row>
    <row r="180" spans="1:11" x14ac:dyDescent="0.25">
      <c r="A180" s="6" t="s">
        <v>107</v>
      </c>
      <c r="B180" s="6" t="s">
        <v>108</v>
      </c>
      <c r="C180" s="6" t="s">
        <v>16</v>
      </c>
      <c r="D180" s="6">
        <v>3526.09742099</v>
      </c>
      <c r="E180" s="6">
        <v>3261.2652686380002</v>
      </c>
      <c r="F180" s="6">
        <v>1748.118963893</v>
      </c>
      <c r="G180" s="6">
        <v>402.89686703699999</v>
      </c>
      <c r="H180" s="6">
        <v>39.4489606015239</v>
      </c>
      <c r="I180" s="6">
        <v>36.4860948899981</v>
      </c>
      <c r="J180" s="6">
        <v>19.557450603287599</v>
      </c>
      <c r="K180" s="6">
        <v>4.5074939051904002</v>
      </c>
    </row>
    <row r="181" spans="1:11" x14ac:dyDescent="0.25">
      <c r="A181" s="6" t="s">
        <v>109</v>
      </c>
      <c r="B181" s="6" t="s">
        <v>110</v>
      </c>
      <c r="C181" s="6" t="s">
        <v>15</v>
      </c>
      <c r="D181" s="6">
        <v>0</v>
      </c>
      <c r="E181" s="6">
        <v>102.23073029</v>
      </c>
      <c r="F181" s="6">
        <v>102.21258466</v>
      </c>
      <c r="G181" s="6">
        <v>97.580158069999996</v>
      </c>
      <c r="H181" s="6">
        <v>0</v>
      </c>
      <c r="I181" s="6">
        <v>33.848604304748903</v>
      </c>
      <c r="J181" s="6">
        <v>33.8425962849687</v>
      </c>
      <c r="K181" s="6">
        <v>32.308799410282298</v>
      </c>
    </row>
    <row r="182" spans="1:11" x14ac:dyDescent="0.25">
      <c r="A182" s="6" t="s">
        <v>109</v>
      </c>
      <c r="B182" s="6" t="s">
        <v>110</v>
      </c>
      <c r="C182" s="6" t="s">
        <v>16</v>
      </c>
      <c r="D182" s="6">
        <v>1003.67408862</v>
      </c>
      <c r="E182" s="6">
        <v>5776.6031923099999</v>
      </c>
      <c r="F182" s="6">
        <v>13450.267708236999</v>
      </c>
      <c r="G182" s="6">
        <v>3879.6154155999998</v>
      </c>
      <c r="H182" s="6">
        <v>4.1628677361331698</v>
      </c>
      <c r="I182" s="6">
        <v>23.959206804646001</v>
      </c>
      <c r="J182" s="6">
        <v>55.786720131391803</v>
      </c>
      <c r="K182" s="6">
        <v>16.091205327829101</v>
      </c>
    </row>
    <row r="183" spans="1:11" x14ac:dyDescent="0.25">
      <c r="A183" s="6" t="s">
        <v>111</v>
      </c>
      <c r="B183" s="6" t="s">
        <v>112</v>
      </c>
      <c r="C183" s="6" t="s">
        <v>15</v>
      </c>
      <c r="D183" s="6">
        <v>0</v>
      </c>
      <c r="E183" s="6">
        <v>0</v>
      </c>
      <c r="F183" s="6">
        <v>95.807427661000006</v>
      </c>
      <c r="G183" s="6">
        <v>83.463127671999999</v>
      </c>
      <c r="H183" s="6">
        <v>0</v>
      </c>
      <c r="I183" s="6">
        <v>0</v>
      </c>
      <c r="J183" s="6">
        <v>53.442924568976203</v>
      </c>
      <c r="K183" s="6">
        <v>46.557075431023797</v>
      </c>
    </row>
    <row r="184" spans="1:11" x14ac:dyDescent="0.25">
      <c r="A184" s="6" t="s">
        <v>111</v>
      </c>
      <c r="B184" s="6" t="s">
        <v>112</v>
      </c>
      <c r="C184" s="6" t="s">
        <v>16</v>
      </c>
      <c r="D184" s="6">
        <v>388.37257524099999</v>
      </c>
      <c r="E184" s="6">
        <v>1613.702511575</v>
      </c>
      <c r="F184" s="6">
        <v>10343.400903325</v>
      </c>
      <c r="G184" s="6">
        <v>7121.102406217</v>
      </c>
      <c r="H184" s="6">
        <v>1.9950736453698501</v>
      </c>
      <c r="I184" s="6">
        <v>8.2896052851121897</v>
      </c>
      <c r="J184" s="6">
        <v>53.134149683234199</v>
      </c>
      <c r="K184" s="6">
        <v>36.5811713862837</v>
      </c>
    </row>
    <row r="185" spans="1:11" x14ac:dyDescent="0.25">
      <c r="A185" s="6" t="s">
        <v>113</v>
      </c>
      <c r="B185" s="6" t="s">
        <v>114</v>
      </c>
      <c r="C185" s="6" t="s">
        <v>15</v>
      </c>
      <c r="D185" s="6">
        <v>0</v>
      </c>
      <c r="E185" s="6">
        <v>96.665390790000004</v>
      </c>
      <c r="F185" s="6">
        <v>120.24622537</v>
      </c>
      <c r="G185" s="6">
        <v>0</v>
      </c>
      <c r="H185" s="6">
        <v>0</v>
      </c>
      <c r="I185" s="6">
        <v>44.5644140693216</v>
      </c>
      <c r="J185" s="6">
        <v>55.4355859306784</v>
      </c>
      <c r="K185" s="6">
        <v>0</v>
      </c>
    </row>
    <row r="186" spans="1:11" x14ac:dyDescent="0.25">
      <c r="A186" s="6" t="s">
        <v>113</v>
      </c>
      <c r="B186" s="6" t="s">
        <v>114</v>
      </c>
      <c r="C186" s="6" t="s">
        <v>16</v>
      </c>
      <c r="D186" s="6">
        <v>1226.90606813</v>
      </c>
      <c r="E186" s="6">
        <v>2962.0860113099998</v>
      </c>
      <c r="F186" s="6">
        <v>8469.6137126869999</v>
      </c>
      <c r="G186" s="6">
        <v>2321.3710475399998</v>
      </c>
      <c r="H186" s="6">
        <v>8.1903068426724897</v>
      </c>
      <c r="I186" s="6">
        <v>19.7736354536036</v>
      </c>
      <c r="J186" s="6">
        <v>56.539564802660102</v>
      </c>
      <c r="K186" s="6">
        <v>15.4964929010638</v>
      </c>
    </row>
    <row r="187" spans="1:11" x14ac:dyDescent="0.25">
      <c r="A187" s="6" t="s">
        <v>115</v>
      </c>
      <c r="B187" s="6" t="s">
        <v>116</v>
      </c>
      <c r="C187" s="6" t="s">
        <v>15</v>
      </c>
      <c r="D187" s="6">
        <v>0</v>
      </c>
      <c r="E187" s="6">
        <v>112.33514382</v>
      </c>
      <c r="F187" s="6">
        <v>531.92839999</v>
      </c>
      <c r="G187" s="6">
        <v>410.01425712999998</v>
      </c>
      <c r="H187" s="6">
        <v>0</v>
      </c>
      <c r="I187" s="6">
        <v>10.6551749187777</v>
      </c>
      <c r="J187" s="6">
        <v>50.454291982220397</v>
      </c>
      <c r="K187" s="6">
        <v>38.8905330990019</v>
      </c>
    </row>
    <row r="188" spans="1:11" x14ac:dyDescent="0.25">
      <c r="A188" s="6" t="s">
        <v>115</v>
      </c>
      <c r="B188" s="6" t="s">
        <v>116</v>
      </c>
      <c r="C188" s="6" t="s">
        <v>16</v>
      </c>
      <c r="D188" s="6">
        <v>2851.2049926</v>
      </c>
      <c r="E188" s="6">
        <v>5081.0374262699997</v>
      </c>
      <c r="F188" s="6">
        <v>18935.634256001002</v>
      </c>
      <c r="G188" s="6">
        <v>16875.466061828</v>
      </c>
      <c r="H188" s="6">
        <v>6.5180318060328499</v>
      </c>
      <c r="I188" s="6">
        <v>11.615567326104699</v>
      </c>
      <c r="J188" s="6">
        <v>43.288036696186701</v>
      </c>
      <c r="K188" s="6">
        <v>38.578364171675702</v>
      </c>
    </row>
    <row r="189" spans="1:11" x14ac:dyDescent="0.25">
      <c r="A189" s="6" t="s">
        <v>117</v>
      </c>
      <c r="B189" s="6" t="s">
        <v>118</v>
      </c>
      <c r="C189" s="6" t="s">
        <v>15</v>
      </c>
      <c r="D189" s="6">
        <v>94.990801129999994</v>
      </c>
      <c r="E189" s="6">
        <v>343.45061821000002</v>
      </c>
      <c r="F189" s="6">
        <v>620.07939622000004</v>
      </c>
      <c r="G189" s="6">
        <v>296.69880762000003</v>
      </c>
      <c r="H189" s="6">
        <v>7.0092551425064</v>
      </c>
      <c r="I189" s="6">
        <v>25.34280144233</v>
      </c>
      <c r="J189" s="6">
        <v>45.754900948452502</v>
      </c>
      <c r="K189" s="6">
        <v>21.893042466711101</v>
      </c>
    </row>
    <row r="190" spans="1:11" x14ac:dyDescent="0.25">
      <c r="A190" s="6" t="s">
        <v>117</v>
      </c>
      <c r="B190" s="6" t="s">
        <v>118</v>
      </c>
      <c r="C190" s="6" t="s">
        <v>16</v>
      </c>
      <c r="D190" s="6">
        <v>4716.7855923910001</v>
      </c>
      <c r="E190" s="6">
        <v>15734.155357694999</v>
      </c>
      <c r="F190" s="6">
        <v>45417.543613907001</v>
      </c>
      <c r="G190" s="6">
        <v>15693.223538512</v>
      </c>
      <c r="H190" s="6">
        <v>5.7830882924411604</v>
      </c>
      <c r="I190" s="6">
        <v>19.291105745260602</v>
      </c>
      <c r="J190" s="6">
        <v>55.684885310184001</v>
      </c>
      <c r="K190" s="6">
        <v>19.240920652114202</v>
      </c>
    </row>
    <row r="191" spans="1:11" x14ac:dyDescent="0.25">
      <c r="A191" s="6" t="s">
        <v>119</v>
      </c>
      <c r="B191" s="6" t="s">
        <v>120</v>
      </c>
      <c r="C191" s="6" t="s">
        <v>15</v>
      </c>
      <c r="D191" s="6">
        <v>36.888801839999999</v>
      </c>
      <c r="E191" s="6">
        <v>40.716475932000002</v>
      </c>
      <c r="F191" s="6">
        <v>286.60454687200001</v>
      </c>
      <c r="G191" s="6">
        <v>153.42596137500001</v>
      </c>
      <c r="H191" s="6">
        <v>7.1264010016969701</v>
      </c>
      <c r="I191" s="6">
        <v>7.8658541452745503</v>
      </c>
      <c r="J191" s="6">
        <v>55.367993213181798</v>
      </c>
      <c r="K191" s="6">
        <v>29.6397516398467</v>
      </c>
    </row>
    <row r="192" spans="1:11" x14ac:dyDescent="0.25">
      <c r="A192" s="6" t="s">
        <v>119</v>
      </c>
      <c r="B192" s="6" t="s">
        <v>120</v>
      </c>
      <c r="C192" s="6" t="s">
        <v>16</v>
      </c>
      <c r="D192" s="6">
        <v>2433.510076994</v>
      </c>
      <c r="E192" s="6">
        <v>8219.4196463339995</v>
      </c>
      <c r="F192" s="6">
        <v>20679.216925351</v>
      </c>
      <c r="G192" s="6">
        <v>6299.2285068470001</v>
      </c>
      <c r="H192" s="6">
        <v>6.46670515477203</v>
      </c>
      <c r="I192" s="6">
        <v>21.841932728644998</v>
      </c>
      <c r="J192" s="6">
        <v>54.952062846192199</v>
      </c>
      <c r="K192" s="6">
        <v>16.739299270390799</v>
      </c>
    </row>
    <row r="193" spans="1:11" x14ac:dyDescent="0.25">
      <c r="A193" s="6" t="s">
        <v>121</v>
      </c>
      <c r="B193" s="6" t="s">
        <v>122</v>
      </c>
      <c r="C193" s="6" t="s">
        <v>15</v>
      </c>
      <c r="D193" s="6">
        <v>147.43873031999999</v>
      </c>
      <c r="E193" s="6">
        <v>248.36242197999999</v>
      </c>
      <c r="F193" s="6">
        <v>534.43071366000004</v>
      </c>
      <c r="G193" s="6">
        <v>301.99867067999998</v>
      </c>
      <c r="H193" s="6">
        <v>11.965190436038901</v>
      </c>
      <c r="I193" s="6">
        <v>20.1555159197097</v>
      </c>
      <c r="J193" s="6">
        <v>43.371000617892904</v>
      </c>
      <c r="K193" s="6">
        <v>24.508293026358398</v>
      </c>
    </row>
    <row r="194" spans="1:11" x14ac:dyDescent="0.25">
      <c r="A194" s="6" t="s">
        <v>121</v>
      </c>
      <c r="B194" s="6" t="s">
        <v>122</v>
      </c>
      <c r="C194" s="6" t="s">
        <v>16</v>
      </c>
      <c r="D194" s="6">
        <v>5800.1189010600001</v>
      </c>
      <c r="E194" s="6">
        <v>17387.675536440001</v>
      </c>
      <c r="F194" s="6">
        <v>44757.404691249998</v>
      </c>
      <c r="G194" s="6">
        <v>12116.139270670001</v>
      </c>
      <c r="H194" s="6">
        <v>7.2445939788361304</v>
      </c>
      <c r="I194" s="6">
        <v>21.7179426225605</v>
      </c>
      <c r="J194" s="6">
        <v>55.903892672838801</v>
      </c>
      <c r="K194" s="6">
        <v>15.133570725764701</v>
      </c>
    </row>
    <row r="195" spans="1:11" x14ac:dyDescent="0.25">
      <c r="A195" s="6" t="s">
        <v>123</v>
      </c>
      <c r="B195" s="6" t="s">
        <v>124</v>
      </c>
      <c r="C195" s="6" t="s">
        <v>15</v>
      </c>
      <c r="D195" s="6">
        <v>69.512886890000004</v>
      </c>
      <c r="E195" s="6">
        <v>72.958235090000002</v>
      </c>
      <c r="F195" s="6">
        <v>594.23937049000006</v>
      </c>
      <c r="G195" s="6">
        <v>284.59534611999999</v>
      </c>
      <c r="H195" s="6">
        <v>6.8062752863499201</v>
      </c>
      <c r="I195" s="6">
        <v>7.14362263812425</v>
      </c>
      <c r="J195" s="6">
        <v>58.184272334171503</v>
      </c>
      <c r="K195" s="6">
        <v>27.8658297413543</v>
      </c>
    </row>
    <row r="196" spans="1:11" x14ac:dyDescent="0.25">
      <c r="A196" s="6" t="s">
        <v>123</v>
      </c>
      <c r="B196" s="6" t="s">
        <v>124</v>
      </c>
      <c r="C196" s="6" t="s">
        <v>16</v>
      </c>
      <c r="D196" s="6">
        <v>9401.0176490600006</v>
      </c>
      <c r="E196" s="6">
        <v>19902.29212246</v>
      </c>
      <c r="F196" s="6">
        <v>61630.520297859999</v>
      </c>
      <c r="G196" s="6">
        <v>18501.106702469999</v>
      </c>
      <c r="H196" s="6">
        <v>8.5905085947636994</v>
      </c>
      <c r="I196" s="6">
        <v>18.186415334576701</v>
      </c>
      <c r="J196" s="6">
        <v>56.3170429077392</v>
      </c>
      <c r="K196" s="6">
        <v>16.906033162920501</v>
      </c>
    </row>
    <row r="197" spans="1:11" x14ac:dyDescent="0.25">
      <c r="A197" s="6" t="s">
        <v>125</v>
      </c>
      <c r="B197" s="6" t="s">
        <v>126</v>
      </c>
      <c r="C197" s="6" t="s">
        <v>15</v>
      </c>
      <c r="D197" s="6">
        <v>68.408360950000002</v>
      </c>
      <c r="E197" s="6">
        <v>112.20732275</v>
      </c>
      <c r="F197" s="6">
        <v>46.944070189999998</v>
      </c>
      <c r="G197" s="6">
        <v>15.93856463</v>
      </c>
      <c r="H197" s="6">
        <v>28.0939767328953</v>
      </c>
      <c r="I197" s="6">
        <v>46.0813542500022</v>
      </c>
      <c r="J197" s="6">
        <v>19.2790120586168</v>
      </c>
      <c r="K197" s="6">
        <v>6.5456569584856803</v>
      </c>
    </row>
    <row r="198" spans="1:11" x14ac:dyDescent="0.25">
      <c r="A198" s="6" t="s">
        <v>125</v>
      </c>
      <c r="B198" s="6" t="s">
        <v>126</v>
      </c>
      <c r="C198" s="6" t="s">
        <v>16</v>
      </c>
      <c r="D198" s="6">
        <v>2835.9238208800002</v>
      </c>
      <c r="E198" s="6">
        <v>7368.5685490349997</v>
      </c>
      <c r="F198" s="6">
        <v>5286.8912144360002</v>
      </c>
      <c r="G198" s="6">
        <v>434.87780815999997</v>
      </c>
      <c r="H198" s="6">
        <v>17.806588445255201</v>
      </c>
      <c r="I198" s="6">
        <v>46.266781433713703</v>
      </c>
      <c r="J198" s="6">
        <v>33.196059540515002</v>
      </c>
      <c r="K198" s="6">
        <v>2.73057058051611</v>
      </c>
    </row>
    <row r="199" spans="1:11" x14ac:dyDescent="0.25">
      <c r="A199" s="6" t="s">
        <v>127</v>
      </c>
      <c r="B199" s="6" t="s">
        <v>128</v>
      </c>
      <c r="C199" s="6" t="s">
        <v>15</v>
      </c>
      <c r="D199" s="6">
        <v>95.968653763000006</v>
      </c>
      <c r="E199" s="6">
        <v>147.71814019000001</v>
      </c>
      <c r="F199" s="6">
        <v>60.601507419999997</v>
      </c>
      <c r="G199" s="6">
        <v>13.49337416</v>
      </c>
      <c r="H199" s="6">
        <v>30.199555591755399</v>
      </c>
      <c r="I199" s="6">
        <v>46.484159271373798</v>
      </c>
      <c r="J199" s="6">
        <v>19.070170524576699</v>
      </c>
      <c r="K199" s="6">
        <v>4.2461146122941802</v>
      </c>
    </row>
    <row r="200" spans="1:11" x14ac:dyDescent="0.25">
      <c r="A200" s="6" t="s">
        <v>127</v>
      </c>
      <c r="B200" s="6" t="s">
        <v>128</v>
      </c>
      <c r="C200" s="6" t="s">
        <v>16</v>
      </c>
      <c r="D200" s="6">
        <v>6627.0240632409996</v>
      </c>
      <c r="E200" s="6">
        <v>8234.6291605620008</v>
      </c>
      <c r="F200" s="6">
        <v>4373.5374930079997</v>
      </c>
      <c r="G200" s="6">
        <v>741.13004553899998</v>
      </c>
      <c r="H200" s="6">
        <v>33.174397538365298</v>
      </c>
      <c r="I200" s="6">
        <v>41.221951021541798</v>
      </c>
      <c r="J200" s="6">
        <v>21.893608663167601</v>
      </c>
      <c r="K200" s="6">
        <v>3.7100427769253201</v>
      </c>
    </row>
    <row r="201" spans="1:11" x14ac:dyDescent="0.25">
      <c r="A201" s="6" t="s">
        <v>129</v>
      </c>
      <c r="B201" s="6" t="s">
        <v>130</v>
      </c>
      <c r="C201" s="6" t="s">
        <v>15</v>
      </c>
      <c r="D201" s="6">
        <v>40.64612168</v>
      </c>
      <c r="E201" s="6">
        <v>24.593556683999999</v>
      </c>
      <c r="F201" s="6">
        <v>0</v>
      </c>
      <c r="G201" s="6">
        <v>0</v>
      </c>
      <c r="H201" s="6">
        <v>62.302762213538102</v>
      </c>
      <c r="I201" s="6">
        <v>37.697237786461898</v>
      </c>
      <c r="J201" s="6">
        <v>0</v>
      </c>
      <c r="K201" s="6">
        <v>0</v>
      </c>
    </row>
    <row r="202" spans="1:11" x14ac:dyDescent="0.25">
      <c r="A202" s="6" t="s">
        <v>129</v>
      </c>
      <c r="B202" s="6" t="s">
        <v>130</v>
      </c>
      <c r="C202" s="6" t="s">
        <v>16</v>
      </c>
      <c r="D202" s="6">
        <v>668.52599794299999</v>
      </c>
      <c r="E202" s="6">
        <v>3151.0918252249999</v>
      </c>
      <c r="F202" s="6">
        <v>2389.0732312199998</v>
      </c>
      <c r="G202" s="6">
        <v>315.62447705599999</v>
      </c>
      <c r="H202" s="6">
        <v>10.246684034839101</v>
      </c>
      <c r="I202" s="6">
        <v>48.297661418094897</v>
      </c>
      <c r="J202" s="6">
        <v>36.6179903425246</v>
      </c>
      <c r="K202" s="6">
        <v>4.8376642045413796</v>
      </c>
    </row>
    <row r="203" spans="1:11" x14ac:dyDescent="0.25">
      <c r="A203" s="6" t="s">
        <v>131</v>
      </c>
      <c r="B203" s="6" t="s">
        <v>132</v>
      </c>
      <c r="C203" s="6" t="s">
        <v>15</v>
      </c>
      <c r="D203" s="6">
        <v>68.561741049000005</v>
      </c>
      <c r="E203" s="6">
        <v>136.45009514899999</v>
      </c>
      <c r="F203" s="6">
        <v>116.21730105499999</v>
      </c>
      <c r="G203" s="6">
        <v>0</v>
      </c>
      <c r="H203" s="6">
        <v>21.343562304250401</v>
      </c>
      <c r="I203" s="6">
        <v>42.477496380265102</v>
      </c>
      <c r="J203" s="6">
        <v>36.178941315484501</v>
      </c>
      <c r="K203" s="6">
        <v>0</v>
      </c>
    </row>
    <row r="204" spans="1:11" x14ac:dyDescent="0.25">
      <c r="A204" s="6" t="s">
        <v>131</v>
      </c>
      <c r="B204" s="6" t="s">
        <v>132</v>
      </c>
      <c r="C204" s="6" t="s">
        <v>16</v>
      </c>
      <c r="D204" s="6">
        <v>720.18911329800005</v>
      </c>
      <c r="E204" s="6">
        <v>2329.1965827600002</v>
      </c>
      <c r="F204" s="6">
        <v>4115.5325196240001</v>
      </c>
      <c r="G204" s="6">
        <v>551.77821088799999</v>
      </c>
      <c r="H204" s="6">
        <v>9.3328682830939993</v>
      </c>
      <c r="I204" s="6">
        <v>30.183856588424899</v>
      </c>
      <c r="J204" s="6">
        <v>53.332829129489497</v>
      </c>
      <c r="K204" s="6">
        <v>7.1504459989915699</v>
      </c>
    </row>
    <row r="205" spans="1:11" x14ac:dyDescent="0.25">
      <c r="A205" s="6" t="s">
        <v>133</v>
      </c>
      <c r="B205" s="6" t="s">
        <v>134</v>
      </c>
      <c r="C205" s="6" t="s">
        <v>15</v>
      </c>
      <c r="D205" s="6">
        <v>43.490777129999998</v>
      </c>
      <c r="E205" s="6">
        <v>43.512611646000003</v>
      </c>
      <c r="F205" s="6">
        <v>269.49042540800002</v>
      </c>
      <c r="G205" s="6">
        <v>31.263284380000002</v>
      </c>
      <c r="H205" s="6">
        <v>11.215984772699599</v>
      </c>
      <c r="I205" s="6">
        <v>11.221615750464</v>
      </c>
      <c r="J205" s="6">
        <v>69.499804492559207</v>
      </c>
      <c r="K205" s="6">
        <v>8.06259498427724</v>
      </c>
    </row>
    <row r="206" spans="1:11" x14ac:dyDescent="0.25">
      <c r="A206" s="6" t="s">
        <v>133</v>
      </c>
      <c r="B206" s="6" t="s">
        <v>134</v>
      </c>
      <c r="C206" s="6" t="s">
        <v>16</v>
      </c>
      <c r="D206" s="6">
        <v>1659.8373116580001</v>
      </c>
      <c r="E206" s="6">
        <v>6429.8236412469996</v>
      </c>
      <c r="F206" s="6">
        <v>13092.180216508001</v>
      </c>
      <c r="G206" s="6">
        <v>2099.8407689579999</v>
      </c>
      <c r="H206" s="6">
        <v>7.1293702751019401</v>
      </c>
      <c r="I206" s="6">
        <v>27.617522042726101</v>
      </c>
      <c r="J206" s="6">
        <v>56.233824734674897</v>
      </c>
      <c r="K206" s="6">
        <v>9.0192829474970697</v>
      </c>
    </row>
    <row r="207" spans="1:11" x14ac:dyDescent="0.25">
      <c r="A207" s="6" t="s">
        <v>135</v>
      </c>
      <c r="B207" s="6" t="s">
        <v>136</v>
      </c>
      <c r="C207" s="6" t="s">
        <v>15</v>
      </c>
      <c r="D207" s="6">
        <v>0</v>
      </c>
      <c r="E207" s="6">
        <v>12.61573181</v>
      </c>
      <c r="F207" s="6">
        <v>17.05632847</v>
      </c>
      <c r="G207" s="6">
        <v>8.1489611039999996</v>
      </c>
      <c r="H207" s="6">
        <v>0</v>
      </c>
      <c r="I207" s="6">
        <v>33.356401673850698</v>
      </c>
      <c r="J207" s="6">
        <v>45.097482420756599</v>
      </c>
      <c r="K207" s="6">
        <v>21.5461159053927</v>
      </c>
    </row>
    <row r="208" spans="1:11" x14ac:dyDescent="0.25">
      <c r="A208" s="6" t="s">
        <v>135</v>
      </c>
      <c r="B208" s="6" t="s">
        <v>136</v>
      </c>
      <c r="C208" s="6" t="s">
        <v>16</v>
      </c>
      <c r="D208" s="6">
        <v>1281.1500025509999</v>
      </c>
      <c r="E208" s="6">
        <v>671.65584915700003</v>
      </c>
      <c r="F208" s="6">
        <v>412.533394155</v>
      </c>
      <c r="G208" s="6">
        <v>61.685492713000002</v>
      </c>
      <c r="H208" s="6">
        <v>52.786853886898797</v>
      </c>
      <c r="I208" s="6">
        <v>27.674042150517099</v>
      </c>
      <c r="J208" s="6">
        <v>16.997494405312299</v>
      </c>
      <c r="K208" s="6">
        <v>2.54160955727186</v>
      </c>
    </row>
    <row r="209" spans="1:11" x14ac:dyDescent="0.25">
      <c r="A209" s="6" t="s">
        <v>137</v>
      </c>
      <c r="B209" s="6" t="s">
        <v>138</v>
      </c>
      <c r="C209" s="6" t="s">
        <v>15</v>
      </c>
      <c r="D209" s="6">
        <v>90.700306609999998</v>
      </c>
      <c r="E209" s="6">
        <v>0</v>
      </c>
      <c r="F209" s="6">
        <v>216.50693894</v>
      </c>
      <c r="G209" s="6">
        <v>217.66011345999999</v>
      </c>
      <c r="H209" s="6">
        <v>17.280614816870699</v>
      </c>
      <c r="I209" s="6">
        <v>0</v>
      </c>
      <c r="J209" s="6">
        <v>41.249838692269499</v>
      </c>
      <c r="K209" s="6">
        <v>41.469546490859798</v>
      </c>
    </row>
    <row r="210" spans="1:11" x14ac:dyDescent="0.25">
      <c r="A210" s="6" t="s">
        <v>137</v>
      </c>
      <c r="B210" s="6" t="s">
        <v>138</v>
      </c>
      <c r="C210" s="6" t="s">
        <v>16</v>
      </c>
      <c r="D210" s="6">
        <v>938.21960840999998</v>
      </c>
      <c r="E210" s="6">
        <v>5261.2231000600004</v>
      </c>
      <c r="F210" s="6">
        <v>13418.009581750001</v>
      </c>
      <c r="G210" s="6">
        <v>3501.1150932400001</v>
      </c>
      <c r="H210" s="6">
        <v>4.05829475870223</v>
      </c>
      <c r="I210" s="6">
        <v>22.757565435581899</v>
      </c>
      <c r="J210" s="6">
        <v>58.039970034431299</v>
      </c>
      <c r="K210" s="6">
        <v>15.1441697712846</v>
      </c>
    </row>
    <row r="211" spans="1:11" x14ac:dyDescent="0.25">
      <c r="A211" s="6" t="s">
        <v>139</v>
      </c>
      <c r="B211" s="6" t="s">
        <v>140</v>
      </c>
      <c r="C211" s="6" t="s">
        <v>15</v>
      </c>
      <c r="D211" s="6">
        <v>55.798000569999999</v>
      </c>
      <c r="E211" s="6">
        <v>0</v>
      </c>
      <c r="F211" s="6">
        <v>324.00684940999997</v>
      </c>
      <c r="G211" s="6">
        <v>122.48080674000001</v>
      </c>
      <c r="H211" s="6">
        <v>11.108818223950299</v>
      </c>
      <c r="I211" s="6">
        <v>0</v>
      </c>
      <c r="J211" s="6">
        <v>64.506490495032807</v>
      </c>
      <c r="K211" s="6">
        <v>24.384691281016799</v>
      </c>
    </row>
    <row r="212" spans="1:11" x14ac:dyDescent="0.25">
      <c r="A212" s="6" t="s">
        <v>139</v>
      </c>
      <c r="B212" s="6" t="s">
        <v>140</v>
      </c>
      <c r="C212" s="6" t="s">
        <v>16</v>
      </c>
      <c r="D212" s="6">
        <v>2380.4491886400001</v>
      </c>
      <c r="E212" s="6">
        <v>4989.7353847599998</v>
      </c>
      <c r="F212" s="6">
        <v>16861.007910079999</v>
      </c>
      <c r="G212" s="6">
        <v>8886.3711810999994</v>
      </c>
      <c r="H212" s="6">
        <v>7.1878753302917202</v>
      </c>
      <c r="I212" s="6">
        <v>15.0667344835412</v>
      </c>
      <c r="J212" s="6">
        <v>50.912585481380802</v>
      </c>
      <c r="K212" s="6">
        <v>26.832804704786199</v>
      </c>
    </row>
    <row r="213" spans="1:11" x14ac:dyDescent="0.25">
      <c r="A213" t="s">
        <v>19</v>
      </c>
    </row>
    <row r="214" spans="1:11" x14ac:dyDescent="0.25">
      <c r="A214" t="s">
        <v>20</v>
      </c>
    </row>
    <row r="215" spans="1:11" x14ac:dyDescent="0.25">
      <c r="A215" t="s">
        <v>21</v>
      </c>
    </row>
    <row r="216" spans="1:11" x14ac:dyDescent="0.25">
      <c r="A216" t="s">
        <v>22</v>
      </c>
    </row>
    <row r="217" spans="1:11" x14ac:dyDescent="0.25">
      <c r="A217" t="s">
        <v>23</v>
      </c>
    </row>
    <row r="220" spans="1:11" x14ac:dyDescent="0.25">
      <c r="K220" s="7" t="str">
        <f>HYPERLINK("#'Indice'!A1", "Ir al índice")</f>
        <v>Ir al índice</v>
      </c>
    </row>
    <row r="221" spans="1:11" ht="17.25" x14ac:dyDescent="0.3">
      <c r="A221" s="4" t="s">
        <v>853</v>
      </c>
    </row>
    <row r="222" spans="1:11" x14ac:dyDescent="0.25">
      <c r="A222" s="5" t="s">
        <v>25</v>
      </c>
      <c r="B222" s="5" t="s">
        <v>145</v>
      </c>
      <c r="C222" s="5" t="s">
        <v>11</v>
      </c>
      <c r="D222" s="5" t="s">
        <v>831</v>
      </c>
      <c r="E222" s="5" t="s">
        <v>832</v>
      </c>
      <c r="F222" s="5" t="s">
        <v>833</v>
      </c>
      <c r="G222" s="5" t="s">
        <v>834</v>
      </c>
      <c r="H222" s="5" t="s">
        <v>835</v>
      </c>
      <c r="I222" s="5" t="s">
        <v>836</v>
      </c>
      <c r="J222" s="5" t="s">
        <v>837</v>
      </c>
      <c r="K222" s="5" t="s">
        <v>838</v>
      </c>
    </row>
    <row r="223" spans="1:11" x14ac:dyDescent="0.25">
      <c r="A223" s="6" t="s">
        <v>123</v>
      </c>
      <c r="B223" s="6" t="s">
        <v>146</v>
      </c>
      <c r="C223" s="6" t="s">
        <v>15</v>
      </c>
      <c r="D223" s="6">
        <v>19.153367190000001</v>
      </c>
      <c r="E223" s="6">
        <v>0</v>
      </c>
      <c r="F223" s="6">
        <v>108.63728927</v>
      </c>
      <c r="G223" s="6">
        <v>29.420748660000001</v>
      </c>
      <c r="H223" s="6">
        <v>12.1831919098873</v>
      </c>
      <c r="I223" s="6">
        <v>0</v>
      </c>
      <c r="J223" s="6">
        <v>69.102676861819802</v>
      </c>
      <c r="K223" s="6">
        <v>18.714131228292899</v>
      </c>
    </row>
    <row r="224" spans="1:11" x14ac:dyDescent="0.25">
      <c r="A224" s="6" t="s">
        <v>123</v>
      </c>
      <c r="B224" s="6" t="s">
        <v>146</v>
      </c>
      <c r="C224" s="6" t="s">
        <v>16</v>
      </c>
      <c r="D224" s="6">
        <v>539.28079671</v>
      </c>
      <c r="E224" s="6">
        <v>1154.0810345899999</v>
      </c>
      <c r="F224" s="6">
        <v>2676.3281056800001</v>
      </c>
      <c r="G224" s="6">
        <v>1040.68805135</v>
      </c>
      <c r="H224" s="6">
        <v>9.9675253350728905</v>
      </c>
      <c r="I224" s="6">
        <v>21.3308762729575</v>
      </c>
      <c r="J224" s="6">
        <v>49.466564285392799</v>
      </c>
      <c r="K224" s="6">
        <v>19.235034106576801</v>
      </c>
    </row>
    <row r="225" spans="1:11" x14ac:dyDescent="0.25">
      <c r="A225" s="6" t="s">
        <v>125</v>
      </c>
      <c r="B225" s="6" t="s">
        <v>147</v>
      </c>
      <c r="C225" s="6" t="s">
        <v>15</v>
      </c>
      <c r="D225" s="6">
        <v>47.416097530000002</v>
      </c>
      <c r="E225" s="6">
        <v>0</v>
      </c>
      <c r="F225" s="6">
        <v>0</v>
      </c>
      <c r="G225" s="6">
        <v>0</v>
      </c>
      <c r="H225" s="6">
        <v>100</v>
      </c>
      <c r="I225" s="6">
        <v>0</v>
      </c>
      <c r="J225" s="6">
        <v>0</v>
      </c>
      <c r="K225" s="6">
        <v>0</v>
      </c>
    </row>
    <row r="226" spans="1:11" x14ac:dyDescent="0.25">
      <c r="A226" s="6" t="s">
        <v>125</v>
      </c>
      <c r="B226" s="6" t="s">
        <v>147</v>
      </c>
      <c r="C226" s="6" t="s">
        <v>16</v>
      </c>
      <c r="D226" s="6">
        <v>911.96774338</v>
      </c>
      <c r="E226" s="6">
        <v>1773.0856323200001</v>
      </c>
      <c r="F226" s="6">
        <v>3547.4402419600001</v>
      </c>
      <c r="G226" s="6">
        <v>1054.4414606800001</v>
      </c>
      <c r="H226" s="6">
        <v>12.5151072923755</v>
      </c>
      <c r="I226" s="6">
        <v>24.332392333100302</v>
      </c>
      <c r="J226" s="6">
        <v>48.682199084009497</v>
      </c>
      <c r="K226" s="6">
        <v>14.470301290514699</v>
      </c>
    </row>
    <row r="227" spans="1:11" x14ac:dyDescent="0.25">
      <c r="A227" s="6" t="s">
        <v>127</v>
      </c>
      <c r="B227" s="6" t="s">
        <v>148</v>
      </c>
      <c r="C227" s="6" t="s">
        <v>15</v>
      </c>
      <c r="D227" s="6">
        <v>55.531622849999998</v>
      </c>
      <c r="E227" s="6">
        <v>0</v>
      </c>
      <c r="F227" s="6">
        <v>93.825368690000005</v>
      </c>
      <c r="G227" s="6">
        <v>0</v>
      </c>
      <c r="H227" s="6">
        <v>37.180464253745903</v>
      </c>
      <c r="I227" s="6">
        <v>0</v>
      </c>
      <c r="J227" s="6">
        <v>62.819535746254097</v>
      </c>
      <c r="K227" s="6">
        <v>0</v>
      </c>
    </row>
    <row r="228" spans="1:11" x14ac:dyDescent="0.25">
      <c r="A228" s="6" t="s">
        <v>127</v>
      </c>
      <c r="B228" s="6" t="s">
        <v>148</v>
      </c>
      <c r="C228" s="6" t="s">
        <v>16</v>
      </c>
      <c r="D228" s="6">
        <v>1967.36107032</v>
      </c>
      <c r="E228" s="6">
        <v>3663.2391340300001</v>
      </c>
      <c r="F228" s="6">
        <v>6493.1738423699999</v>
      </c>
      <c r="G228" s="6">
        <v>1926.6623451099999</v>
      </c>
      <c r="H228" s="6">
        <v>14.0021349903692</v>
      </c>
      <c r="I228" s="6">
        <v>26.072066602572502</v>
      </c>
      <c r="J228" s="6">
        <v>46.213325061886501</v>
      </c>
      <c r="K228" s="6">
        <v>13.7124733451717</v>
      </c>
    </row>
    <row r="229" spans="1:11" x14ac:dyDescent="0.25">
      <c r="A229" s="6" t="s">
        <v>137</v>
      </c>
      <c r="B229" s="6" t="s">
        <v>149</v>
      </c>
      <c r="C229" s="6" t="s">
        <v>15</v>
      </c>
      <c r="D229" s="6">
        <v>0</v>
      </c>
      <c r="E229" s="6">
        <v>34.25912537</v>
      </c>
      <c r="F229" s="6">
        <v>65.388360399999996</v>
      </c>
      <c r="G229" s="6">
        <v>0</v>
      </c>
      <c r="H229" s="6">
        <v>0</v>
      </c>
      <c r="I229" s="6">
        <v>34.380320893469097</v>
      </c>
      <c r="J229" s="6">
        <v>65.619679106530896</v>
      </c>
      <c r="K229" s="6">
        <v>0</v>
      </c>
    </row>
    <row r="230" spans="1:11" x14ac:dyDescent="0.25">
      <c r="A230" s="6" t="s">
        <v>137</v>
      </c>
      <c r="B230" s="6" t="s">
        <v>149</v>
      </c>
      <c r="C230" s="6" t="s">
        <v>16</v>
      </c>
      <c r="D230" s="6">
        <v>895.54551991000005</v>
      </c>
      <c r="E230" s="6">
        <v>1591.50196673</v>
      </c>
      <c r="F230" s="6">
        <v>5807.8528060500003</v>
      </c>
      <c r="G230" s="6">
        <v>1549.2477024499999</v>
      </c>
      <c r="H230" s="6">
        <v>9.0972374689219002</v>
      </c>
      <c r="I230" s="6">
        <v>16.166985375633502</v>
      </c>
      <c r="J230" s="6">
        <v>58.998024094287302</v>
      </c>
      <c r="K230" s="6">
        <v>15.737753061157299</v>
      </c>
    </row>
    <row r="231" spans="1:11" x14ac:dyDescent="0.25">
      <c r="A231" s="6" t="s">
        <v>139</v>
      </c>
      <c r="B231" s="6" t="s">
        <v>150</v>
      </c>
      <c r="C231" s="6" t="s">
        <v>15</v>
      </c>
      <c r="D231" s="6">
        <v>33.691149240000001</v>
      </c>
      <c r="E231" s="6">
        <v>38.699109720000003</v>
      </c>
      <c r="F231" s="6">
        <v>126.37261918</v>
      </c>
      <c r="G231" s="6">
        <v>64.953778099999994</v>
      </c>
      <c r="H231" s="6">
        <v>12.7755105499816</v>
      </c>
      <c r="I231" s="6">
        <v>14.6745034127769</v>
      </c>
      <c r="J231" s="6">
        <v>47.919847377782801</v>
      </c>
      <c r="K231" s="6">
        <v>24.630138659458702</v>
      </c>
    </row>
    <row r="232" spans="1:11" x14ac:dyDescent="0.25">
      <c r="A232" s="6" t="s">
        <v>139</v>
      </c>
      <c r="B232" s="6" t="s">
        <v>150</v>
      </c>
      <c r="C232" s="6" t="s">
        <v>16</v>
      </c>
      <c r="D232" s="6">
        <v>817.47770549999996</v>
      </c>
      <c r="E232" s="6">
        <v>3588.0739473399999</v>
      </c>
      <c r="F232" s="6">
        <v>6510.1510469300001</v>
      </c>
      <c r="G232" s="6">
        <v>887.58738396000001</v>
      </c>
      <c r="H232" s="6">
        <v>6.9258460963086499</v>
      </c>
      <c r="I232" s="6">
        <v>30.398930483678502</v>
      </c>
      <c r="J232" s="6">
        <v>55.155393121311</v>
      </c>
      <c r="K232" s="6">
        <v>7.5198302987018497</v>
      </c>
    </row>
    <row r="233" spans="1:11" x14ac:dyDescent="0.25">
      <c r="A233" s="6" t="s">
        <v>151</v>
      </c>
      <c r="B233" s="6" t="s">
        <v>152</v>
      </c>
      <c r="C233" s="6" t="s">
        <v>15</v>
      </c>
      <c r="D233" s="6">
        <v>15.860374139999999</v>
      </c>
      <c r="E233" s="6">
        <v>0</v>
      </c>
      <c r="F233" s="6">
        <v>0</v>
      </c>
      <c r="G233" s="6">
        <v>0</v>
      </c>
      <c r="H233" s="6">
        <v>100</v>
      </c>
      <c r="I233" s="6">
        <v>0</v>
      </c>
      <c r="J233" s="6">
        <v>0</v>
      </c>
      <c r="K233" s="6">
        <v>0</v>
      </c>
    </row>
    <row r="234" spans="1:11" x14ac:dyDescent="0.25">
      <c r="A234" s="6" t="s">
        <v>151</v>
      </c>
      <c r="B234" s="6" t="s">
        <v>152</v>
      </c>
      <c r="C234" s="6" t="s">
        <v>16</v>
      </c>
      <c r="D234" s="6">
        <v>210.19501144</v>
      </c>
      <c r="E234" s="6">
        <v>1413.4520035400001</v>
      </c>
      <c r="F234" s="6">
        <v>979.59832769599996</v>
      </c>
      <c r="G234" s="6">
        <v>103.23209015</v>
      </c>
      <c r="H234" s="6">
        <v>7.7663685235506401</v>
      </c>
      <c r="I234" s="6">
        <v>52.2247843782731</v>
      </c>
      <c r="J234" s="6">
        <v>36.194586949618198</v>
      </c>
      <c r="K234" s="6">
        <v>3.81426014855808</v>
      </c>
    </row>
    <row r="235" spans="1:11" x14ac:dyDescent="0.25">
      <c r="A235" s="6" t="s">
        <v>153</v>
      </c>
      <c r="B235" s="6" t="s">
        <v>154</v>
      </c>
      <c r="C235" s="6" t="s">
        <v>15</v>
      </c>
      <c r="D235" s="6">
        <v>0</v>
      </c>
      <c r="E235" s="6">
        <v>0</v>
      </c>
      <c r="F235" s="6">
        <v>56.00694068</v>
      </c>
      <c r="G235" s="6">
        <v>0</v>
      </c>
      <c r="H235" s="6">
        <v>0</v>
      </c>
      <c r="I235" s="6">
        <v>0</v>
      </c>
      <c r="J235" s="6">
        <v>100</v>
      </c>
      <c r="K235" s="6">
        <v>0</v>
      </c>
    </row>
    <row r="236" spans="1:11" x14ac:dyDescent="0.25">
      <c r="A236" s="6" t="s">
        <v>153</v>
      </c>
      <c r="B236" s="6" t="s">
        <v>154</v>
      </c>
      <c r="C236" s="6" t="s">
        <v>16</v>
      </c>
      <c r="D236" s="6">
        <v>324.89270125000002</v>
      </c>
      <c r="E236" s="6">
        <v>1205.18430309</v>
      </c>
      <c r="F236" s="6">
        <v>3104.2340013200001</v>
      </c>
      <c r="G236" s="6">
        <v>1390.4009485700001</v>
      </c>
      <c r="H236" s="6">
        <v>5.3926677942152903</v>
      </c>
      <c r="I236" s="6">
        <v>20.004015332946</v>
      </c>
      <c r="J236" s="6">
        <v>51.525019368610501</v>
      </c>
      <c r="K236" s="6">
        <v>23.0782975042282</v>
      </c>
    </row>
    <row r="237" spans="1:11" x14ac:dyDescent="0.25">
      <c r="A237" s="6" t="s">
        <v>155</v>
      </c>
      <c r="B237" s="6" t="s">
        <v>156</v>
      </c>
      <c r="C237" s="6" t="s">
        <v>15</v>
      </c>
      <c r="D237" s="6">
        <v>35.821737650000003</v>
      </c>
      <c r="E237" s="6">
        <v>0</v>
      </c>
      <c r="F237" s="6">
        <v>35.955983240000002</v>
      </c>
      <c r="G237" s="6">
        <v>0</v>
      </c>
      <c r="H237" s="6">
        <v>49.906485196008298</v>
      </c>
      <c r="I237" s="6">
        <v>0</v>
      </c>
      <c r="J237" s="6">
        <v>50.093514803991702</v>
      </c>
      <c r="K237" s="6">
        <v>0</v>
      </c>
    </row>
    <row r="238" spans="1:11" x14ac:dyDescent="0.25">
      <c r="A238" s="6" t="s">
        <v>155</v>
      </c>
      <c r="B238" s="6" t="s">
        <v>156</v>
      </c>
      <c r="C238" s="6" t="s">
        <v>16</v>
      </c>
      <c r="D238" s="6">
        <v>665.63469667000004</v>
      </c>
      <c r="E238" s="6">
        <v>1562.39855244</v>
      </c>
      <c r="F238" s="6">
        <v>5066.6386171599997</v>
      </c>
      <c r="G238" s="6">
        <v>1003.02445999</v>
      </c>
      <c r="H238" s="6">
        <v>8.0219216333989394</v>
      </c>
      <c r="I238" s="6">
        <v>18.8293050385012</v>
      </c>
      <c r="J238" s="6">
        <v>61.060786246484298</v>
      </c>
      <c r="K238" s="6">
        <v>12.0879870816156</v>
      </c>
    </row>
    <row r="239" spans="1:11" x14ac:dyDescent="0.25">
      <c r="A239" s="6" t="s">
        <v>157</v>
      </c>
      <c r="B239" s="6" t="s">
        <v>158</v>
      </c>
      <c r="C239" s="6" t="s">
        <v>15</v>
      </c>
      <c r="D239" s="6">
        <v>43.325061009999999</v>
      </c>
      <c r="E239" s="6">
        <v>0</v>
      </c>
      <c r="F239" s="6">
        <v>42.045797880000002</v>
      </c>
      <c r="G239" s="6">
        <v>63.823810229999999</v>
      </c>
      <c r="H239" s="6">
        <v>29.039282211318699</v>
      </c>
      <c r="I239" s="6">
        <v>0</v>
      </c>
      <c r="J239" s="6">
        <v>28.181836608506298</v>
      </c>
      <c r="K239" s="6">
        <v>42.778881180174999</v>
      </c>
    </row>
    <row r="240" spans="1:11" x14ac:dyDescent="0.25">
      <c r="A240" s="6" t="s">
        <v>157</v>
      </c>
      <c r="B240" s="6" t="s">
        <v>158</v>
      </c>
      <c r="C240" s="6" t="s">
        <v>16</v>
      </c>
      <c r="D240" s="6">
        <v>528.50547303999997</v>
      </c>
      <c r="E240" s="6">
        <v>3348.11036113</v>
      </c>
      <c r="F240" s="6">
        <v>5180.0614712500001</v>
      </c>
      <c r="G240" s="6">
        <v>886.77974605999998</v>
      </c>
      <c r="H240" s="6">
        <v>5.3151079177370901</v>
      </c>
      <c r="I240" s="6">
        <v>33.671492156057198</v>
      </c>
      <c r="J240" s="6">
        <v>52.095176199096599</v>
      </c>
      <c r="K240" s="6">
        <v>8.9182237271091793</v>
      </c>
    </row>
    <row r="241" spans="1:11" x14ac:dyDescent="0.25">
      <c r="A241" s="6" t="s">
        <v>159</v>
      </c>
      <c r="B241" s="6" t="s">
        <v>160</v>
      </c>
      <c r="C241" s="6" t="s">
        <v>15</v>
      </c>
      <c r="D241" s="6">
        <v>0</v>
      </c>
      <c r="E241" s="6">
        <v>0</v>
      </c>
      <c r="F241" s="6">
        <v>81.116481489999998</v>
      </c>
      <c r="G241" s="6">
        <v>0</v>
      </c>
      <c r="H241" s="6">
        <v>0</v>
      </c>
      <c r="I241" s="6">
        <v>0</v>
      </c>
      <c r="J241" s="6">
        <v>100</v>
      </c>
      <c r="K241" s="6">
        <v>0</v>
      </c>
    </row>
    <row r="242" spans="1:11" x14ac:dyDescent="0.25">
      <c r="A242" s="6" t="s">
        <v>159</v>
      </c>
      <c r="B242" s="6" t="s">
        <v>160</v>
      </c>
      <c r="C242" s="6" t="s">
        <v>16</v>
      </c>
      <c r="D242" s="6">
        <v>1766.83317809</v>
      </c>
      <c r="E242" s="6">
        <v>1999.8712364099999</v>
      </c>
      <c r="F242" s="6">
        <v>9208.2062489199998</v>
      </c>
      <c r="G242" s="6">
        <v>3431.3275456000001</v>
      </c>
      <c r="H242" s="6">
        <v>10.769276634777899</v>
      </c>
      <c r="I242" s="6">
        <v>12.189700106331999</v>
      </c>
      <c r="J242" s="6">
        <v>56.126249854506</v>
      </c>
      <c r="K242" s="6">
        <v>20.914773404384</v>
      </c>
    </row>
    <row r="243" spans="1:11" x14ac:dyDescent="0.25">
      <c r="A243" s="6" t="s">
        <v>161</v>
      </c>
      <c r="B243" s="6" t="s">
        <v>162</v>
      </c>
      <c r="C243" s="6" t="s">
        <v>15</v>
      </c>
      <c r="D243" s="6">
        <v>0</v>
      </c>
      <c r="E243" s="6">
        <v>0</v>
      </c>
      <c r="F243" s="6">
        <v>126.0982518</v>
      </c>
      <c r="G243" s="6">
        <v>91.865358310000005</v>
      </c>
      <c r="H243" s="6">
        <v>0</v>
      </c>
      <c r="I243" s="6">
        <v>0</v>
      </c>
      <c r="J243" s="6">
        <v>57.852891928318599</v>
      </c>
      <c r="K243" s="6">
        <v>42.147108071681401</v>
      </c>
    </row>
    <row r="244" spans="1:11" x14ac:dyDescent="0.25">
      <c r="A244" s="6" t="s">
        <v>161</v>
      </c>
      <c r="B244" s="6" t="s">
        <v>162</v>
      </c>
      <c r="C244" s="6" t="s">
        <v>16</v>
      </c>
      <c r="D244" s="6">
        <v>2057.1936939799998</v>
      </c>
      <c r="E244" s="6">
        <v>4089.55596337</v>
      </c>
      <c r="F244" s="6">
        <v>12057.16051519</v>
      </c>
      <c r="G244" s="6">
        <v>4426.0149731700003</v>
      </c>
      <c r="H244" s="6">
        <v>9.0905899190302293</v>
      </c>
      <c r="I244" s="6">
        <v>18.071451571483699</v>
      </c>
      <c r="J244" s="6">
        <v>53.279718945405797</v>
      </c>
      <c r="K244" s="6">
        <v>19.558239564080299</v>
      </c>
    </row>
    <row r="245" spans="1:11" x14ac:dyDescent="0.25">
      <c r="A245" s="6" t="s">
        <v>163</v>
      </c>
      <c r="B245" s="6" t="s">
        <v>164</v>
      </c>
      <c r="C245" s="6" t="s">
        <v>15</v>
      </c>
      <c r="D245" s="6">
        <v>0</v>
      </c>
      <c r="E245" s="6">
        <v>60.434570219999998</v>
      </c>
      <c r="F245" s="6">
        <v>35.14426959</v>
      </c>
      <c r="G245" s="6">
        <v>0</v>
      </c>
      <c r="H245" s="6">
        <v>0</v>
      </c>
      <c r="I245" s="6">
        <v>63.2300730372299</v>
      </c>
      <c r="J245" s="6">
        <v>36.7699269627701</v>
      </c>
      <c r="K245" s="6">
        <v>0</v>
      </c>
    </row>
    <row r="246" spans="1:11" x14ac:dyDescent="0.25">
      <c r="A246" s="6" t="s">
        <v>163</v>
      </c>
      <c r="B246" s="6" t="s">
        <v>164</v>
      </c>
      <c r="C246" s="6" t="s">
        <v>16</v>
      </c>
      <c r="D246" s="6">
        <v>1804.3778973000001</v>
      </c>
      <c r="E246" s="6">
        <v>2530.78777309</v>
      </c>
      <c r="F246" s="6">
        <v>6811.4025563900004</v>
      </c>
      <c r="G246" s="6">
        <v>1129.6831442</v>
      </c>
      <c r="H246" s="6">
        <v>14.698117876320101</v>
      </c>
      <c r="I246" s="6">
        <v>20.6153140450721</v>
      </c>
      <c r="J246" s="6">
        <v>55.484384854578401</v>
      </c>
      <c r="K246" s="6">
        <v>9.2021832240293904</v>
      </c>
    </row>
    <row r="247" spans="1:11" x14ac:dyDescent="0.25">
      <c r="A247" s="6" t="s">
        <v>165</v>
      </c>
      <c r="B247" s="6" t="s">
        <v>166</v>
      </c>
      <c r="C247" s="6" t="s">
        <v>15</v>
      </c>
      <c r="D247" s="6">
        <v>45.047386860000003</v>
      </c>
      <c r="E247" s="6">
        <v>121.05726537</v>
      </c>
      <c r="F247" s="6">
        <v>69.029704820000006</v>
      </c>
      <c r="G247" s="6">
        <v>82.048756220000001</v>
      </c>
      <c r="H247" s="6">
        <v>14.2023282373339</v>
      </c>
      <c r="I247" s="6">
        <v>38.166365202094099</v>
      </c>
      <c r="J247" s="6">
        <v>21.763360636806301</v>
      </c>
      <c r="K247" s="6">
        <v>25.867945923765699</v>
      </c>
    </row>
    <row r="248" spans="1:11" x14ac:dyDescent="0.25">
      <c r="A248" s="6" t="s">
        <v>165</v>
      </c>
      <c r="B248" s="6" t="s">
        <v>166</v>
      </c>
      <c r="C248" s="6" t="s">
        <v>16</v>
      </c>
      <c r="D248" s="6">
        <v>834.98906714999998</v>
      </c>
      <c r="E248" s="6">
        <v>3352.0505173500001</v>
      </c>
      <c r="F248" s="6">
        <v>6178.3064846099996</v>
      </c>
      <c r="G248" s="6">
        <v>1075.5958471599999</v>
      </c>
      <c r="H248" s="6">
        <v>7.2982545778208499</v>
      </c>
      <c r="I248" s="6">
        <v>29.2987285651988</v>
      </c>
      <c r="J248" s="6">
        <v>54.001729314121597</v>
      </c>
      <c r="K248" s="6">
        <v>9.4012875428587801</v>
      </c>
    </row>
    <row r="249" spans="1:11" x14ac:dyDescent="0.25">
      <c r="A249" s="6" t="s">
        <v>167</v>
      </c>
      <c r="B249" s="6" t="s">
        <v>168</v>
      </c>
      <c r="C249" s="6" t="s">
        <v>15</v>
      </c>
      <c r="D249" s="6">
        <v>0</v>
      </c>
      <c r="E249" s="6">
        <v>0</v>
      </c>
      <c r="F249" s="6">
        <v>61.387064459999998</v>
      </c>
      <c r="G249" s="6">
        <v>97.580158069999996</v>
      </c>
      <c r="H249" s="6">
        <v>0</v>
      </c>
      <c r="I249" s="6">
        <v>0</v>
      </c>
      <c r="J249" s="6">
        <v>38.616177274164301</v>
      </c>
      <c r="K249" s="6">
        <v>61.383822725835699</v>
      </c>
    </row>
    <row r="250" spans="1:11" x14ac:dyDescent="0.25">
      <c r="A250" s="6" t="s">
        <v>167</v>
      </c>
      <c r="B250" s="6" t="s">
        <v>168</v>
      </c>
      <c r="C250" s="6" t="s">
        <v>16</v>
      </c>
      <c r="D250" s="6">
        <v>89.406638880000003</v>
      </c>
      <c r="E250" s="6">
        <v>830.86328891999995</v>
      </c>
      <c r="F250" s="6">
        <v>3253.3529546700001</v>
      </c>
      <c r="G250" s="6">
        <v>573.60449069000003</v>
      </c>
      <c r="H250" s="6">
        <v>1.8833443577084501</v>
      </c>
      <c r="I250" s="6">
        <v>17.502074866216802</v>
      </c>
      <c r="J250" s="6">
        <v>68.531643819377507</v>
      </c>
      <c r="K250" s="6">
        <v>12.082936956697299</v>
      </c>
    </row>
    <row r="251" spans="1:11" x14ac:dyDescent="0.25">
      <c r="A251" s="6" t="s">
        <v>169</v>
      </c>
      <c r="B251" s="6" t="s">
        <v>170</v>
      </c>
      <c r="C251" s="6" t="s">
        <v>16</v>
      </c>
      <c r="D251" s="6">
        <v>202.48131885999999</v>
      </c>
      <c r="E251" s="6">
        <v>1638.84701597</v>
      </c>
      <c r="F251" s="6">
        <v>2131.4893352469999</v>
      </c>
      <c r="G251" s="6">
        <v>268.89631059999999</v>
      </c>
      <c r="H251" s="6">
        <v>4.7735731306353397</v>
      </c>
      <c r="I251" s="6">
        <v>38.636433843387799</v>
      </c>
      <c r="J251" s="6">
        <v>50.2506615240192</v>
      </c>
      <c r="K251" s="6">
        <v>6.3393315019576804</v>
      </c>
    </row>
    <row r="252" spans="1:11" x14ac:dyDescent="0.25">
      <c r="A252" s="6" t="s">
        <v>171</v>
      </c>
      <c r="B252" s="6" t="s">
        <v>172</v>
      </c>
      <c r="C252" s="6" t="s">
        <v>15</v>
      </c>
      <c r="D252" s="6">
        <v>0</v>
      </c>
      <c r="E252" s="6">
        <v>22.089008360000001</v>
      </c>
      <c r="F252" s="6">
        <v>0</v>
      </c>
      <c r="G252" s="6">
        <v>0</v>
      </c>
      <c r="H252" s="6">
        <v>0</v>
      </c>
      <c r="I252" s="6">
        <v>100</v>
      </c>
      <c r="J252" s="6">
        <v>0</v>
      </c>
      <c r="K252" s="6">
        <v>0</v>
      </c>
    </row>
    <row r="253" spans="1:11" x14ac:dyDescent="0.25">
      <c r="A253" s="6" t="s">
        <v>171</v>
      </c>
      <c r="B253" s="6" t="s">
        <v>172</v>
      </c>
      <c r="C253" s="6" t="s">
        <v>16</v>
      </c>
      <c r="D253" s="6">
        <v>474.84715578999999</v>
      </c>
      <c r="E253" s="6">
        <v>1709.2117101399999</v>
      </c>
      <c r="F253" s="6">
        <v>3489.01502643</v>
      </c>
      <c r="G253" s="6">
        <v>684.37811713999997</v>
      </c>
      <c r="H253" s="6">
        <v>7.4691425917243501</v>
      </c>
      <c r="I253" s="6">
        <v>26.885168894486501</v>
      </c>
      <c r="J253" s="6">
        <v>54.880713550276603</v>
      </c>
      <c r="K253" s="6">
        <v>10.7649749635125</v>
      </c>
    </row>
    <row r="254" spans="1:11" x14ac:dyDescent="0.25">
      <c r="A254" s="6" t="s">
        <v>173</v>
      </c>
      <c r="B254" s="6" t="s">
        <v>174</v>
      </c>
      <c r="C254" s="6" t="s">
        <v>15</v>
      </c>
      <c r="D254" s="6">
        <v>28.365459289</v>
      </c>
      <c r="E254" s="6">
        <v>96.370910339000005</v>
      </c>
      <c r="F254" s="6">
        <v>68.904937294999996</v>
      </c>
      <c r="G254" s="6">
        <v>0</v>
      </c>
      <c r="H254" s="6">
        <v>14.648454784639201</v>
      </c>
      <c r="I254" s="6">
        <v>49.767744222735097</v>
      </c>
      <c r="J254" s="6">
        <v>35.583800992625797</v>
      </c>
      <c r="K254" s="6">
        <v>0</v>
      </c>
    </row>
    <row r="255" spans="1:11" x14ac:dyDescent="0.25">
      <c r="A255" s="6" t="s">
        <v>173</v>
      </c>
      <c r="B255" s="6" t="s">
        <v>174</v>
      </c>
      <c r="C255" s="6" t="s">
        <v>16</v>
      </c>
      <c r="D255" s="6">
        <v>377.36055195799997</v>
      </c>
      <c r="E255" s="6">
        <v>1034.4738806800001</v>
      </c>
      <c r="F255" s="6">
        <v>1171.6329420940001</v>
      </c>
      <c r="G255" s="6">
        <v>168.91215952799999</v>
      </c>
      <c r="H255" s="6">
        <v>13.7103385365586</v>
      </c>
      <c r="I255" s="6">
        <v>37.584710531504797</v>
      </c>
      <c r="J255" s="6">
        <v>42.568000797499103</v>
      </c>
      <c r="K255" s="6">
        <v>6.1369501344375204</v>
      </c>
    </row>
    <row r="256" spans="1:11" x14ac:dyDescent="0.25">
      <c r="A256" s="6" t="s">
        <v>175</v>
      </c>
      <c r="B256" s="6" t="s">
        <v>176</v>
      </c>
      <c r="C256" s="6" t="s">
        <v>16</v>
      </c>
      <c r="D256" s="6">
        <v>317.057812807</v>
      </c>
      <c r="E256" s="6">
        <v>1423.693342625</v>
      </c>
      <c r="F256" s="6">
        <v>1457.3931947139999</v>
      </c>
      <c r="G256" s="6">
        <v>260.30107424599998</v>
      </c>
      <c r="H256" s="6">
        <v>9.1676396154997697</v>
      </c>
      <c r="I256" s="6">
        <v>41.165702155768102</v>
      </c>
      <c r="J256" s="6">
        <v>42.140124127308198</v>
      </c>
      <c r="K256" s="6">
        <v>7.52653410142395</v>
      </c>
    </row>
    <row r="257" spans="1:11" x14ac:dyDescent="0.25">
      <c r="A257" s="6" t="s">
        <v>177</v>
      </c>
      <c r="B257" s="6" t="s">
        <v>178</v>
      </c>
      <c r="C257" s="6" t="s">
        <v>15</v>
      </c>
      <c r="D257" s="6">
        <v>40.196281759999998</v>
      </c>
      <c r="E257" s="6">
        <v>40.079184810000001</v>
      </c>
      <c r="F257" s="6">
        <v>47.312363759999997</v>
      </c>
      <c r="G257" s="6">
        <v>0</v>
      </c>
      <c r="H257" s="6">
        <v>31.5047929383501</v>
      </c>
      <c r="I257" s="6">
        <v>31.413015415605901</v>
      </c>
      <c r="J257" s="6">
        <v>37.082191646044002</v>
      </c>
      <c r="K257" s="6">
        <v>0</v>
      </c>
    </row>
    <row r="258" spans="1:11" x14ac:dyDescent="0.25">
      <c r="A258" s="6" t="s">
        <v>177</v>
      </c>
      <c r="B258" s="6" t="s">
        <v>178</v>
      </c>
      <c r="C258" s="6" t="s">
        <v>16</v>
      </c>
      <c r="D258" s="6">
        <v>342.82856134000002</v>
      </c>
      <c r="E258" s="6">
        <v>1294.7227020800001</v>
      </c>
      <c r="F258" s="6">
        <v>2943.89957753</v>
      </c>
      <c r="G258" s="6">
        <v>382.86605135999997</v>
      </c>
      <c r="H258" s="6">
        <v>6.9058557053652301</v>
      </c>
      <c r="I258" s="6">
        <v>26.0805812796842</v>
      </c>
      <c r="J258" s="6">
        <v>59.301201784484398</v>
      </c>
      <c r="K258" s="6">
        <v>7.7123612304661799</v>
      </c>
    </row>
    <row r="259" spans="1:11" x14ac:dyDescent="0.25">
      <c r="A259" s="6" t="s">
        <v>179</v>
      </c>
      <c r="B259" s="6" t="s">
        <v>180</v>
      </c>
      <c r="C259" s="6" t="s">
        <v>15</v>
      </c>
      <c r="D259" s="6">
        <v>25.422411969999999</v>
      </c>
      <c r="E259" s="6">
        <v>0</v>
      </c>
      <c r="F259" s="6">
        <v>119.7825145</v>
      </c>
      <c r="G259" s="6">
        <v>55.610199909999999</v>
      </c>
      <c r="H259" s="6">
        <v>12.659610074339501</v>
      </c>
      <c r="I259" s="6">
        <v>0</v>
      </c>
      <c r="J259" s="6">
        <v>59.648153333497902</v>
      </c>
      <c r="K259" s="6">
        <v>27.692236592162601</v>
      </c>
    </row>
    <row r="260" spans="1:11" x14ac:dyDescent="0.25">
      <c r="A260" s="6" t="s">
        <v>179</v>
      </c>
      <c r="B260" s="6" t="s">
        <v>180</v>
      </c>
      <c r="C260" s="6" t="s">
        <v>16</v>
      </c>
      <c r="D260" s="6">
        <v>592.39852744999996</v>
      </c>
      <c r="E260" s="6">
        <v>2123.77255805</v>
      </c>
      <c r="F260" s="6">
        <v>4293.2544410600003</v>
      </c>
      <c r="G260" s="6">
        <v>1035.5990676500001</v>
      </c>
      <c r="H260" s="6">
        <v>7.3635390484243999</v>
      </c>
      <c r="I260" s="6">
        <v>26.398583785293599</v>
      </c>
      <c r="J260" s="6">
        <v>53.365336436011098</v>
      </c>
      <c r="K260" s="6">
        <v>12.872540730271</v>
      </c>
    </row>
    <row r="261" spans="1:11" x14ac:dyDescent="0.25">
      <c r="A261" s="6" t="s">
        <v>181</v>
      </c>
      <c r="B261" s="6" t="s">
        <v>182</v>
      </c>
      <c r="C261" s="6" t="s">
        <v>15</v>
      </c>
      <c r="D261" s="6">
        <v>43.490777129999998</v>
      </c>
      <c r="E261" s="6">
        <v>20.824680570000002</v>
      </c>
      <c r="F261" s="6">
        <v>108.79402386</v>
      </c>
      <c r="G261" s="6">
        <v>31.263284380000002</v>
      </c>
      <c r="H261" s="6">
        <v>21.280123567328999</v>
      </c>
      <c r="I261" s="6">
        <v>10.1895575343506</v>
      </c>
      <c r="J261" s="6">
        <v>53.233131801885897</v>
      </c>
      <c r="K261" s="6">
        <v>15.2971870964345</v>
      </c>
    </row>
    <row r="262" spans="1:11" x14ac:dyDescent="0.25">
      <c r="A262" s="6" t="s">
        <v>181</v>
      </c>
      <c r="B262" s="6" t="s">
        <v>182</v>
      </c>
      <c r="C262" s="6" t="s">
        <v>16</v>
      </c>
      <c r="D262" s="6">
        <v>868.65607058000001</v>
      </c>
      <c r="E262" s="6">
        <v>3529.4082552899999</v>
      </c>
      <c r="F262" s="6">
        <v>5368.3497504999996</v>
      </c>
      <c r="G262" s="6">
        <v>1121.35711713</v>
      </c>
      <c r="H262" s="6">
        <v>7.9782726431520503</v>
      </c>
      <c r="I262" s="6">
        <v>32.416260339830202</v>
      </c>
      <c r="J262" s="6">
        <v>49.3062322406711</v>
      </c>
      <c r="K262" s="6">
        <v>10.2992347763466</v>
      </c>
    </row>
    <row r="263" spans="1:11" x14ac:dyDescent="0.25">
      <c r="A263" s="6" t="s">
        <v>183</v>
      </c>
      <c r="B263" s="6" t="s">
        <v>184</v>
      </c>
      <c r="C263" s="6" t="s">
        <v>15</v>
      </c>
      <c r="D263" s="6">
        <v>0</v>
      </c>
      <c r="E263" s="6">
        <v>18.924609069999999</v>
      </c>
      <c r="F263" s="6">
        <v>70.463699950000006</v>
      </c>
      <c r="G263" s="6">
        <v>0</v>
      </c>
      <c r="H263" s="6">
        <v>0</v>
      </c>
      <c r="I263" s="6">
        <v>21.171235117296799</v>
      </c>
      <c r="J263" s="6">
        <v>78.828764882703197</v>
      </c>
      <c r="K263" s="6">
        <v>0</v>
      </c>
    </row>
    <row r="264" spans="1:11" x14ac:dyDescent="0.25">
      <c r="A264" s="6" t="s">
        <v>183</v>
      </c>
      <c r="B264" s="6" t="s">
        <v>184</v>
      </c>
      <c r="C264" s="6" t="s">
        <v>16</v>
      </c>
      <c r="D264" s="6">
        <v>381.53920264999999</v>
      </c>
      <c r="E264" s="6">
        <v>605.19951305999996</v>
      </c>
      <c r="F264" s="6">
        <v>3546.3518601400001</v>
      </c>
      <c r="G264" s="6">
        <v>748.47599346000004</v>
      </c>
      <c r="H264" s="6">
        <v>7.2239779172156799</v>
      </c>
      <c r="I264" s="6">
        <v>11.458712204380401</v>
      </c>
      <c r="J264" s="6">
        <v>67.145832843366094</v>
      </c>
      <c r="K264" s="6">
        <v>14.1714770350378</v>
      </c>
    </row>
    <row r="265" spans="1:11" x14ac:dyDescent="0.25">
      <c r="A265" s="6" t="s">
        <v>185</v>
      </c>
      <c r="B265" s="6" t="s">
        <v>186</v>
      </c>
      <c r="C265" s="6" t="s">
        <v>15</v>
      </c>
      <c r="D265" s="6">
        <v>0</v>
      </c>
      <c r="E265" s="6">
        <v>96.665390790000004</v>
      </c>
      <c r="F265" s="6">
        <v>85.082060799999994</v>
      </c>
      <c r="G265" s="6">
        <v>0</v>
      </c>
      <c r="H265" s="6">
        <v>0</v>
      </c>
      <c r="I265" s="6">
        <v>53.1866554080028</v>
      </c>
      <c r="J265" s="6">
        <v>46.8133445919972</v>
      </c>
      <c r="K265" s="6">
        <v>0</v>
      </c>
    </row>
    <row r="266" spans="1:11" x14ac:dyDescent="0.25">
      <c r="A266" s="6" t="s">
        <v>185</v>
      </c>
      <c r="B266" s="6" t="s">
        <v>186</v>
      </c>
      <c r="C266" s="6" t="s">
        <v>16</v>
      </c>
      <c r="D266" s="6">
        <v>1103.1950934900001</v>
      </c>
      <c r="E266" s="6">
        <v>2272.4722611100001</v>
      </c>
      <c r="F266" s="6">
        <v>6751.08357454</v>
      </c>
      <c r="G266" s="6">
        <v>1912.2725854600001</v>
      </c>
      <c r="H266" s="6">
        <v>9.1634931367326402</v>
      </c>
      <c r="I266" s="6">
        <v>18.8758852273535</v>
      </c>
      <c r="J266" s="6">
        <v>56.076670722943703</v>
      </c>
      <c r="K266" s="6">
        <v>15.883950912970199</v>
      </c>
    </row>
    <row r="267" spans="1:11" x14ac:dyDescent="0.25">
      <c r="A267" s="6" t="s">
        <v>187</v>
      </c>
      <c r="B267" s="6" t="s">
        <v>188</v>
      </c>
      <c r="C267" s="6" t="s">
        <v>15</v>
      </c>
      <c r="D267" s="6">
        <v>0</v>
      </c>
      <c r="E267" s="6">
        <v>0</v>
      </c>
      <c r="F267" s="6">
        <v>48.422134960000001</v>
      </c>
      <c r="G267" s="6">
        <v>0</v>
      </c>
      <c r="H267" s="6">
        <v>0</v>
      </c>
      <c r="I267" s="6">
        <v>0</v>
      </c>
      <c r="J267" s="6">
        <v>100</v>
      </c>
      <c r="K267" s="6">
        <v>0</v>
      </c>
    </row>
    <row r="268" spans="1:11" x14ac:dyDescent="0.25">
      <c r="A268" s="6" t="s">
        <v>187</v>
      </c>
      <c r="B268" s="6" t="s">
        <v>188</v>
      </c>
      <c r="C268" s="6" t="s">
        <v>16</v>
      </c>
      <c r="D268" s="6">
        <v>314.08178088</v>
      </c>
      <c r="E268" s="6">
        <v>1784.3853870800001</v>
      </c>
      <c r="F268" s="6">
        <v>3591.6705443300002</v>
      </c>
      <c r="G268" s="6">
        <v>199.90108232</v>
      </c>
      <c r="H268" s="6">
        <v>5.3324229573397304</v>
      </c>
      <c r="I268" s="6">
        <v>30.294968323687399</v>
      </c>
      <c r="J268" s="6">
        <v>60.978724751639199</v>
      </c>
      <c r="K268" s="6">
        <v>3.3938839673336298</v>
      </c>
    </row>
    <row r="269" spans="1:11" x14ac:dyDescent="0.25">
      <c r="A269" s="6" t="s">
        <v>189</v>
      </c>
      <c r="B269" s="6" t="s">
        <v>190</v>
      </c>
      <c r="C269" s="6" t="s">
        <v>15</v>
      </c>
      <c r="D269" s="6">
        <v>0</v>
      </c>
      <c r="E269" s="6">
        <v>0</v>
      </c>
      <c r="F269" s="6">
        <v>33.61287154</v>
      </c>
      <c r="G269" s="6">
        <v>0</v>
      </c>
      <c r="H269" s="6">
        <v>0</v>
      </c>
      <c r="I269" s="6">
        <v>0</v>
      </c>
      <c r="J269" s="6">
        <v>100</v>
      </c>
      <c r="K269" s="6">
        <v>0</v>
      </c>
    </row>
    <row r="270" spans="1:11" x14ac:dyDescent="0.25">
      <c r="A270" s="6" t="s">
        <v>189</v>
      </c>
      <c r="B270" s="6" t="s">
        <v>190</v>
      </c>
      <c r="C270" s="6" t="s">
        <v>16</v>
      </c>
      <c r="D270" s="6">
        <v>229.64583820999999</v>
      </c>
      <c r="E270" s="6">
        <v>1419.1891002499999</v>
      </c>
      <c r="F270" s="6">
        <v>4611.3645408900002</v>
      </c>
      <c r="G270" s="6">
        <v>319.51559335000002</v>
      </c>
      <c r="H270" s="6">
        <v>3.4902094645834598</v>
      </c>
      <c r="I270" s="6">
        <v>21.569157396167199</v>
      </c>
      <c r="J270" s="6">
        <v>70.084562780280393</v>
      </c>
      <c r="K270" s="6">
        <v>4.8560703589690002</v>
      </c>
    </row>
    <row r="271" spans="1:11" x14ac:dyDescent="0.25">
      <c r="A271" s="6" t="s">
        <v>191</v>
      </c>
      <c r="B271" s="6" t="s">
        <v>192</v>
      </c>
      <c r="C271" s="6" t="s">
        <v>15</v>
      </c>
      <c r="D271" s="6">
        <v>0</v>
      </c>
      <c r="E271" s="6">
        <v>0</v>
      </c>
      <c r="F271" s="6">
        <v>56.241098489999999</v>
      </c>
      <c r="G271" s="6">
        <v>35.732232379999999</v>
      </c>
      <c r="H271" s="6">
        <v>0</v>
      </c>
      <c r="I271" s="6">
        <v>0</v>
      </c>
      <c r="J271" s="6">
        <v>61.149354881464703</v>
      </c>
      <c r="K271" s="6">
        <v>38.850645118535297</v>
      </c>
    </row>
    <row r="272" spans="1:11" x14ac:dyDescent="0.25">
      <c r="A272" s="6" t="s">
        <v>191</v>
      </c>
      <c r="B272" s="6" t="s">
        <v>192</v>
      </c>
      <c r="C272" s="6" t="s">
        <v>16</v>
      </c>
      <c r="D272" s="6">
        <v>648.64737248999995</v>
      </c>
      <c r="E272" s="6">
        <v>1283.07241931</v>
      </c>
      <c r="F272" s="6">
        <v>3794.6739883599998</v>
      </c>
      <c r="G272" s="6">
        <v>919.87943128999996</v>
      </c>
      <c r="H272" s="6">
        <v>9.7595652759584102</v>
      </c>
      <c r="I272" s="6">
        <v>19.305141069126702</v>
      </c>
      <c r="J272" s="6">
        <v>57.094763751551</v>
      </c>
      <c r="K272" s="6">
        <v>13.840529903363899</v>
      </c>
    </row>
    <row r="273" spans="1:11" x14ac:dyDescent="0.25">
      <c r="A273" s="6" t="s">
        <v>193</v>
      </c>
      <c r="B273" s="6" t="s">
        <v>194</v>
      </c>
      <c r="C273" s="6" t="s">
        <v>15</v>
      </c>
      <c r="D273" s="6">
        <v>0</v>
      </c>
      <c r="E273" s="6">
        <v>0</v>
      </c>
      <c r="F273" s="6">
        <v>39.466681610000002</v>
      </c>
      <c r="G273" s="6">
        <v>0</v>
      </c>
      <c r="H273" s="6">
        <v>0</v>
      </c>
      <c r="I273" s="6">
        <v>0</v>
      </c>
      <c r="J273" s="6">
        <v>100</v>
      </c>
      <c r="K273" s="6">
        <v>0</v>
      </c>
    </row>
    <row r="274" spans="1:11" x14ac:dyDescent="0.25">
      <c r="A274" s="6" t="s">
        <v>193</v>
      </c>
      <c r="B274" s="6" t="s">
        <v>194</v>
      </c>
      <c r="C274" s="6" t="s">
        <v>16</v>
      </c>
      <c r="D274" s="6">
        <v>464.89125891999998</v>
      </c>
      <c r="E274" s="6">
        <v>1399.76246386</v>
      </c>
      <c r="F274" s="6">
        <v>5423.03041656</v>
      </c>
      <c r="G274" s="6">
        <v>1179.1799666100001</v>
      </c>
      <c r="H274" s="6">
        <v>5.4907135995403804</v>
      </c>
      <c r="I274" s="6">
        <v>16.532242000628401</v>
      </c>
      <c r="J274" s="6">
        <v>64.050046731575904</v>
      </c>
      <c r="K274" s="6">
        <v>13.9269976682553</v>
      </c>
    </row>
    <row r="275" spans="1:11" x14ac:dyDescent="0.25">
      <c r="A275" s="6" t="s">
        <v>195</v>
      </c>
      <c r="B275" s="6" t="s">
        <v>196</v>
      </c>
      <c r="C275" s="6" t="s">
        <v>15</v>
      </c>
      <c r="D275" s="6">
        <v>0</v>
      </c>
      <c r="E275" s="6">
        <v>0</v>
      </c>
      <c r="F275" s="6">
        <v>62.276661689999997</v>
      </c>
      <c r="G275" s="6">
        <v>167.00217506999999</v>
      </c>
      <c r="H275" s="6">
        <v>0</v>
      </c>
      <c r="I275" s="6">
        <v>0</v>
      </c>
      <c r="J275" s="6">
        <v>27.161975597071201</v>
      </c>
      <c r="K275" s="6">
        <v>72.838024402928795</v>
      </c>
    </row>
    <row r="276" spans="1:11" x14ac:dyDescent="0.25">
      <c r="A276" s="6" t="s">
        <v>195</v>
      </c>
      <c r="B276" s="6" t="s">
        <v>196</v>
      </c>
      <c r="C276" s="6" t="s">
        <v>16</v>
      </c>
      <c r="D276" s="6">
        <v>684.36828333000005</v>
      </c>
      <c r="E276" s="6">
        <v>2319.6927233599999</v>
      </c>
      <c r="F276" s="6">
        <v>5840.5347605899997</v>
      </c>
      <c r="G276" s="6">
        <v>3372.2192884199999</v>
      </c>
      <c r="H276" s="6">
        <v>5.6018551497241003</v>
      </c>
      <c r="I276" s="6">
        <v>18.987704346704501</v>
      </c>
      <c r="J276" s="6">
        <v>47.807343681322102</v>
      </c>
      <c r="K276" s="6">
        <v>27.603096822249299</v>
      </c>
    </row>
    <row r="277" spans="1:11" x14ac:dyDescent="0.25">
      <c r="A277" s="6" t="s">
        <v>197</v>
      </c>
      <c r="B277" s="6" t="s">
        <v>198</v>
      </c>
      <c r="C277" s="6" t="s">
        <v>15</v>
      </c>
      <c r="D277" s="6">
        <v>0</v>
      </c>
      <c r="E277" s="6">
        <v>11.838942230000001</v>
      </c>
      <c r="F277" s="6">
        <v>0</v>
      </c>
      <c r="G277" s="6">
        <v>0</v>
      </c>
      <c r="H277" s="6">
        <v>0</v>
      </c>
      <c r="I277" s="6">
        <v>100</v>
      </c>
      <c r="J277" s="6">
        <v>0</v>
      </c>
      <c r="K277" s="6">
        <v>0</v>
      </c>
    </row>
    <row r="278" spans="1:11" x14ac:dyDescent="0.25">
      <c r="A278" s="6" t="s">
        <v>197</v>
      </c>
      <c r="B278" s="6" t="s">
        <v>198</v>
      </c>
      <c r="C278" s="6" t="s">
        <v>16</v>
      </c>
      <c r="D278" s="6">
        <v>95.719015600000006</v>
      </c>
      <c r="E278" s="6">
        <v>482.22065276000001</v>
      </c>
      <c r="F278" s="6">
        <v>1939.9560756210001</v>
      </c>
      <c r="G278" s="6">
        <v>579.28867070800004</v>
      </c>
      <c r="H278" s="6">
        <v>3.0905171531289501</v>
      </c>
      <c r="I278" s="6">
        <v>15.569646110608501</v>
      </c>
      <c r="J278" s="6">
        <v>62.636117708082899</v>
      </c>
      <c r="K278" s="6">
        <v>18.703719028179599</v>
      </c>
    </row>
    <row r="279" spans="1:11" x14ac:dyDescent="0.25">
      <c r="A279" s="6" t="s">
        <v>199</v>
      </c>
      <c r="B279" s="6" t="s">
        <v>200</v>
      </c>
      <c r="C279" s="6" t="s">
        <v>15</v>
      </c>
      <c r="D279" s="6">
        <v>0</v>
      </c>
      <c r="E279" s="6">
        <v>80.141721930000003</v>
      </c>
      <c r="F279" s="6">
        <v>0</v>
      </c>
      <c r="G279" s="6">
        <v>0</v>
      </c>
      <c r="H279" s="6">
        <v>0</v>
      </c>
      <c r="I279" s="6">
        <v>100</v>
      </c>
      <c r="J279" s="6">
        <v>0</v>
      </c>
      <c r="K279" s="6">
        <v>0</v>
      </c>
    </row>
    <row r="280" spans="1:11" x14ac:dyDescent="0.25">
      <c r="A280" s="6" t="s">
        <v>199</v>
      </c>
      <c r="B280" s="6" t="s">
        <v>200</v>
      </c>
      <c r="C280" s="6" t="s">
        <v>16</v>
      </c>
      <c r="D280" s="6">
        <v>45.107265220000002</v>
      </c>
      <c r="E280" s="6">
        <v>1182.4584488200001</v>
      </c>
      <c r="F280" s="6">
        <v>2543.1190483599999</v>
      </c>
      <c r="G280" s="6">
        <v>1168.99196927</v>
      </c>
      <c r="H280" s="6">
        <v>0.91316229118398595</v>
      </c>
      <c r="I280" s="6">
        <v>23.937972321930399</v>
      </c>
      <c r="J280" s="6">
        <v>51.483511705435497</v>
      </c>
      <c r="K280" s="6">
        <v>23.6653536814501</v>
      </c>
    </row>
    <row r="281" spans="1:11" x14ac:dyDescent="0.25">
      <c r="A281" s="6" t="s">
        <v>201</v>
      </c>
      <c r="B281" s="6" t="s">
        <v>202</v>
      </c>
      <c r="C281" s="6" t="s">
        <v>15</v>
      </c>
      <c r="D281" s="6">
        <v>0</v>
      </c>
      <c r="E281" s="6">
        <v>0</v>
      </c>
      <c r="F281" s="6">
        <v>40.8255202</v>
      </c>
      <c r="G281" s="6">
        <v>0</v>
      </c>
      <c r="H281" s="6">
        <v>0</v>
      </c>
      <c r="I281" s="6">
        <v>0</v>
      </c>
      <c r="J281" s="6">
        <v>100</v>
      </c>
      <c r="K281" s="6">
        <v>0</v>
      </c>
    </row>
    <row r="282" spans="1:11" x14ac:dyDescent="0.25">
      <c r="A282" s="6" t="s">
        <v>201</v>
      </c>
      <c r="B282" s="6" t="s">
        <v>202</v>
      </c>
      <c r="C282" s="6" t="s">
        <v>16</v>
      </c>
      <c r="D282" s="6">
        <v>191.83170987</v>
      </c>
      <c r="E282" s="6">
        <v>415.22272845999998</v>
      </c>
      <c r="F282" s="6">
        <v>2033.2913435299999</v>
      </c>
      <c r="G282" s="6">
        <v>1183.7445279000001</v>
      </c>
      <c r="H282" s="6">
        <v>5.0164011393873</v>
      </c>
      <c r="I282" s="6">
        <v>10.858078518706799</v>
      </c>
      <c r="J282" s="6">
        <v>53.170589050696599</v>
      </c>
      <c r="K282" s="6">
        <v>30.954931291209299</v>
      </c>
    </row>
    <row r="283" spans="1:11" x14ac:dyDescent="0.25">
      <c r="A283" s="6" t="s">
        <v>203</v>
      </c>
      <c r="B283" s="6" t="s">
        <v>204</v>
      </c>
      <c r="C283" s="6" t="s">
        <v>15</v>
      </c>
      <c r="D283" s="6">
        <v>0</v>
      </c>
      <c r="E283" s="6">
        <v>0</v>
      </c>
      <c r="F283" s="6">
        <v>7.8639088409999998</v>
      </c>
      <c r="G283" s="6">
        <v>19.208651442000001</v>
      </c>
      <c r="H283" s="6">
        <v>0</v>
      </c>
      <c r="I283" s="6">
        <v>0</v>
      </c>
      <c r="J283" s="6">
        <v>29.047525460449599</v>
      </c>
      <c r="K283" s="6">
        <v>70.952474539550394</v>
      </c>
    </row>
    <row r="284" spans="1:11" x14ac:dyDescent="0.25">
      <c r="A284" s="6" t="s">
        <v>203</v>
      </c>
      <c r="B284" s="6" t="s">
        <v>204</v>
      </c>
      <c r="C284" s="6" t="s">
        <v>16</v>
      </c>
      <c r="D284" s="6">
        <v>19.309054901</v>
      </c>
      <c r="E284" s="6">
        <v>58.957288368</v>
      </c>
      <c r="F284" s="6">
        <v>228.43848163499999</v>
      </c>
      <c r="G284" s="6">
        <v>264.39578700700002</v>
      </c>
      <c r="H284" s="6">
        <v>3.3810250765427501</v>
      </c>
      <c r="I284" s="6">
        <v>10.3234503935688</v>
      </c>
      <c r="J284" s="6">
        <v>39.9996912751688</v>
      </c>
      <c r="K284" s="6">
        <v>46.295833254719597</v>
      </c>
    </row>
    <row r="285" spans="1:11" x14ac:dyDescent="0.25">
      <c r="A285" s="6" t="s">
        <v>205</v>
      </c>
      <c r="B285" s="6" t="s">
        <v>206</v>
      </c>
      <c r="C285" s="6" t="s">
        <v>15</v>
      </c>
      <c r="D285" s="6">
        <v>0</v>
      </c>
      <c r="E285" s="6">
        <v>0</v>
      </c>
      <c r="F285" s="6">
        <v>0</v>
      </c>
      <c r="G285" s="6">
        <v>55.605736530000001</v>
      </c>
      <c r="H285" s="6">
        <v>0</v>
      </c>
      <c r="I285" s="6">
        <v>0</v>
      </c>
      <c r="J285" s="6">
        <v>0</v>
      </c>
      <c r="K285" s="6">
        <v>100</v>
      </c>
    </row>
    <row r="286" spans="1:11" x14ac:dyDescent="0.25">
      <c r="A286" s="6" t="s">
        <v>205</v>
      </c>
      <c r="B286" s="6" t="s">
        <v>206</v>
      </c>
      <c r="C286" s="6" t="s">
        <v>16</v>
      </c>
      <c r="D286" s="6">
        <v>0</v>
      </c>
      <c r="E286" s="6">
        <v>572.14627352000002</v>
      </c>
      <c r="F286" s="6">
        <v>4032.9406691499998</v>
      </c>
      <c r="G286" s="6">
        <v>1248.3688293600001</v>
      </c>
      <c r="H286" s="6">
        <v>0</v>
      </c>
      <c r="I286" s="6">
        <v>9.7745040844748292</v>
      </c>
      <c r="J286" s="6">
        <v>68.898456334476805</v>
      </c>
      <c r="K286" s="6">
        <v>21.3270395810484</v>
      </c>
    </row>
    <row r="287" spans="1:11" x14ac:dyDescent="0.25">
      <c r="A287" s="6" t="s">
        <v>207</v>
      </c>
      <c r="B287" s="6" t="s">
        <v>208</v>
      </c>
      <c r="C287" s="6" t="s">
        <v>15</v>
      </c>
      <c r="D287" s="6">
        <v>29.17870418</v>
      </c>
      <c r="E287" s="6">
        <v>0</v>
      </c>
      <c r="F287" s="6">
        <v>0</v>
      </c>
      <c r="G287" s="6">
        <v>77.049688880000005</v>
      </c>
      <c r="H287" s="6">
        <v>27.4678956722232</v>
      </c>
      <c r="I287" s="6">
        <v>0</v>
      </c>
      <c r="J287" s="6">
        <v>0</v>
      </c>
      <c r="K287" s="6">
        <v>72.532104327776807</v>
      </c>
    </row>
    <row r="288" spans="1:11" x14ac:dyDescent="0.25">
      <c r="A288" s="6" t="s">
        <v>207</v>
      </c>
      <c r="B288" s="6" t="s">
        <v>208</v>
      </c>
      <c r="C288" s="6" t="s">
        <v>16</v>
      </c>
      <c r="D288" s="6">
        <v>174.36821802</v>
      </c>
      <c r="E288" s="6">
        <v>419.30959358000001</v>
      </c>
      <c r="F288" s="6">
        <v>2295.9005092900002</v>
      </c>
      <c r="G288" s="6">
        <v>661.77996528999995</v>
      </c>
      <c r="H288" s="6">
        <v>4.9099021830196197</v>
      </c>
      <c r="I288" s="6">
        <v>11.807020294509</v>
      </c>
      <c r="J288" s="6">
        <v>64.648518236653999</v>
      </c>
      <c r="K288" s="6">
        <v>18.634559285817399</v>
      </c>
    </row>
    <row r="289" spans="1:11" x14ac:dyDescent="0.25">
      <c r="A289" s="6" t="s">
        <v>209</v>
      </c>
      <c r="B289" s="6" t="s">
        <v>210</v>
      </c>
      <c r="C289" s="6" t="s">
        <v>15</v>
      </c>
      <c r="D289" s="6">
        <v>0</v>
      </c>
      <c r="E289" s="6">
        <v>0</v>
      </c>
      <c r="F289" s="6">
        <v>87.943518819999994</v>
      </c>
      <c r="G289" s="6">
        <v>0</v>
      </c>
      <c r="H289" s="6">
        <v>0</v>
      </c>
      <c r="I289" s="6">
        <v>0</v>
      </c>
      <c r="J289" s="6">
        <v>100</v>
      </c>
      <c r="K289" s="6">
        <v>0</v>
      </c>
    </row>
    <row r="290" spans="1:11" x14ac:dyDescent="0.25">
      <c r="A290" s="6" t="s">
        <v>209</v>
      </c>
      <c r="B290" s="6" t="s">
        <v>210</v>
      </c>
      <c r="C290" s="6" t="s">
        <v>16</v>
      </c>
      <c r="D290" s="6">
        <v>110.32203465000001</v>
      </c>
      <c r="E290" s="6">
        <v>439.42128256000001</v>
      </c>
      <c r="F290" s="6">
        <v>4272.3420477700001</v>
      </c>
      <c r="G290" s="6">
        <v>2169.2654840999999</v>
      </c>
      <c r="H290" s="6">
        <v>1.5779788059773501</v>
      </c>
      <c r="I290" s="6">
        <v>6.2852128586541198</v>
      </c>
      <c r="J290" s="6">
        <v>61.108963632288599</v>
      </c>
      <c r="K290" s="6">
        <v>31.0278447030799</v>
      </c>
    </row>
    <row r="291" spans="1:11" x14ac:dyDescent="0.25">
      <c r="A291" s="6" t="s">
        <v>211</v>
      </c>
      <c r="B291" s="6" t="s">
        <v>212</v>
      </c>
      <c r="C291" s="6" t="s">
        <v>15</v>
      </c>
      <c r="D291" s="6">
        <v>0</v>
      </c>
      <c r="E291" s="6">
        <v>0</v>
      </c>
      <c r="F291" s="6">
        <v>0</v>
      </c>
      <c r="G291" s="6">
        <v>33.19513164</v>
      </c>
      <c r="H291" s="6">
        <v>0</v>
      </c>
      <c r="I291" s="6">
        <v>0</v>
      </c>
      <c r="J291" s="6">
        <v>0</v>
      </c>
      <c r="K291" s="6">
        <v>100</v>
      </c>
    </row>
    <row r="292" spans="1:11" x14ac:dyDescent="0.25">
      <c r="A292" s="6" t="s">
        <v>211</v>
      </c>
      <c r="B292" s="6" t="s">
        <v>212</v>
      </c>
      <c r="C292" s="6" t="s">
        <v>16</v>
      </c>
      <c r="D292" s="6">
        <v>86.08350806</v>
      </c>
      <c r="E292" s="6">
        <v>665.71393957999999</v>
      </c>
      <c r="F292" s="6">
        <v>2645.4580770699999</v>
      </c>
      <c r="G292" s="6">
        <v>1879.28421613</v>
      </c>
      <c r="H292" s="6">
        <v>1.6314386375927501</v>
      </c>
      <c r="I292" s="6">
        <v>12.6164867939386</v>
      </c>
      <c r="J292" s="6">
        <v>50.136229555789399</v>
      </c>
      <c r="K292" s="6">
        <v>35.615845012679202</v>
      </c>
    </row>
    <row r="293" spans="1:11" x14ac:dyDescent="0.25">
      <c r="A293" s="6" t="s">
        <v>213</v>
      </c>
      <c r="B293" s="6" t="s">
        <v>214</v>
      </c>
      <c r="C293" s="6" t="s">
        <v>15</v>
      </c>
      <c r="D293" s="6">
        <v>0</v>
      </c>
      <c r="E293" s="6">
        <v>0</v>
      </c>
      <c r="F293" s="6">
        <v>35.164164569999997</v>
      </c>
      <c r="G293" s="6">
        <v>0</v>
      </c>
      <c r="H293" s="6">
        <v>0</v>
      </c>
      <c r="I293" s="6">
        <v>0</v>
      </c>
      <c r="J293" s="6">
        <v>100</v>
      </c>
      <c r="K293" s="6">
        <v>0</v>
      </c>
    </row>
    <row r="294" spans="1:11" x14ac:dyDescent="0.25">
      <c r="A294" s="6" t="s">
        <v>213</v>
      </c>
      <c r="B294" s="6" t="s">
        <v>214</v>
      </c>
      <c r="C294" s="6" t="s">
        <v>16</v>
      </c>
      <c r="D294" s="6">
        <v>123.71097464</v>
      </c>
      <c r="E294" s="6">
        <v>689.61375020000003</v>
      </c>
      <c r="F294" s="6">
        <v>1718.5301381469999</v>
      </c>
      <c r="G294" s="6">
        <v>409.09846207999999</v>
      </c>
      <c r="H294" s="6">
        <v>4.2064922821303803</v>
      </c>
      <c r="I294" s="6">
        <v>23.448646543354801</v>
      </c>
      <c r="J294" s="6">
        <v>58.434458088784801</v>
      </c>
      <c r="K294" s="6">
        <v>13.91040308573</v>
      </c>
    </row>
    <row r="295" spans="1:11" x14ac:dyDescent="0.25">
      <c r="A295" s="6" t="s">
        <v>215</v>
      </c>
      <c r="B295" s="6" t="s">
        <v>216</v>
      </c>
      <c r="C295" s="6" t="s">
        <v>15</v>
      </c>
      <c r="D295" s="6">
        <v>0</v>
      </c>
      <c r="E295" s="6">
        <v>0</v>
      </c>
      <c r="F295" s="6">
        <v>43.367057899999999</v>
      </c>
      <c r="G295" s="6">
        <v>74.797524820000007</v>
      </c>
      <c r="H295" s="6">
        <v>0</v>
      </c>
      <c r="I295" s="6">
        <v>0</v>
      </c>
      <c r="J295" s="6">
        <v>36.700555193226997</v>
      </c>
      <c r="K295" s="6">
        <v>63.299444806773003</v>
      </c>
    </row>
    <row r="296" spans="1:11" x14ac:dyDescent="0.25">
      <c r="A296" s="6" t="s">
        <v>215</v>
      </c>
      <c r="B296" s="6" t="s">
        <v>216</v>
      </c>
      <c r="C296" s="6" t="s">
        <v>16</v>
      </c>
      <c r="D296" s="6">
        <v>341.99651927999997</v>
      </c>
      <c r="E296" s="6">
        <v>952.47548372000006</v>
      </c>
      <c r="F296" s="6">
        <v>4277.1129891</v>
      </c>
      <c r="G296" s="6">
        <v>1427.41169851</v>
      </c>
      <c r="H296" s="6">
        <v>4.8863649234015201</v>
      </c>
      <c r="I296" s="6">
        <v>13.6087431645433</v>
      </c>
      <c r="J296" s="6">
        <v>61.110373074447402</v>
      </c>
      <c r="K296" s="6">
        <v>20.394518837607801</v>
      </c>
    </row>
    <row r="297" spans="1:11" x14ac:dyDescent="0.25">
      <c r="A297" s="6" t="s">
        <v>217</v>
      </c>
      <c r="B297" s="6" t="s">
        <v>218</v>
      </c>
      <c r="C297" s="6" t="s">
        <v>16</v>
      </c>
      <c r="D297" s="6">
        <v>351.46802537000002</v>
      </c>
      <c r="E297" s="6">
        <v>617.59765454000001</v>
      </c>
      <c r="F297" s="6">
        <v>1858.11091876</v>
      </c>
      <c r="G297" s="6">
        <v>1057.2775011700001</v>
      </c>
      <c r="H297" s="6">
        <v>9.0480674075792802</v>
      </c>
      <c r="I297" s="6">
        <v>15.8992136003213</v>
      </c>
      <c r="J297" s="6">
        <v>47.834544340131004</v>
      </c>
      <c r="K297" s="6">
        <v>27.2181746519684</v>
      </c>
    </row>
    <row r="298" spans="1:11" x14ac:dyDescent="0.25">
      <c r="A298" s="6" t="s">
        <v>219</v>
      </c>
      <c r="B298" s="6" t="s">
        <v>220</v>
      </c>
      <c r="C298" s="6" t="s">
        <v>16</v>
      </c>
      <c r="D298" s="6">
        <v>386.85957703999998</v>
      </c>
      <c r="E298" s="6">
        <v>596.27964087999999</v>
      </c>
      <c r="F298" s="6">
        <v>3080.1297624499998</v>
      </c>
      <c r="G298" s="6">
        <v>2163.2053895899999</v>
      </c>
      <c r="H298" s="6">
        <v>6.2131401183698296</v>
      </c>
      <c r="I298" s="6">
        <v>9.5765212454224002</v>
      </c>
      <c r="J298" s="6">
        <v>49.468279791052701</v>
      </c>
      <c r="K298" s="6">
        <v>34.7420588451551</v>
      </c>
    </row>
    <row r="299" spans="1:11" x14ac:dyDescent="0.25">
      <c r="A299" s="6" t="s">
        <v>221</v>
      </c>
      <c r="B299" s="6" t="s">
        <v>222</v>
      </c>
      <c r="C299" s="6" t="s">
        <v>15</v>
      </c>
      <c r="D299" s="6">
        <v>34.416024499999999</v>
      </c>
      <c r="E299" s="6">
        <v>0</v>
      </c>
      <c r="F299" s="6">
        <v>119.61193778000001</v>
      </c>
      <c r="G299" s="6">
        <v>47.683281919999999</v>
      </c>
      <c r="H299" s="6">
        <v>17.0620257866616</v>
      </c>
      <c r="I299" s="6">
        <v>0</v>
      </c>
      <c r="J299" s="6">
        <v>59.298596989170697</v>
      </c>
      <c r="K299" s="6">
        <v>23.639377224167699</v>
      </c>
    </row>
    <row r="300" spans="1:11" x14ac:dyDescent="0.25">
      <c r="A300" s="6" t="s">
        <v>221</v>
      </c>
      <c r="B300" s="6" t="s">
        <v>222</v>
      </c>
      <c r="C300" s="6" t="s">
        <v>16</v>
      </c>
      <c r="D300" s="6">
        <v>963.74229948000004</v>
      </c>
      <c r="E300" s="6">
        <v>1651.1693873199999</v>
      </c>
      <c r="F300" s="6">
        <v>4585.0825845500003</v>
      </c>
      <c r="G300" s="6">
        <v>2331.38346439</v>
      </c>
      <c r="H300" s="6">
        <v>10.1112591085991</v>
      </c>
      <c r="I300" s="6">
        <v>17.323512225610099</v>
      </c>
      <c r="J300" s="6">
        <v>48.105139799015902</v>
      </c>
      <c r="K300" s="6">
        <v>24.4600888667749</v>
      </c>
    </row>
    <row r="301" spans="1:11" x14ac:dyDescent="0.25">
      <c r="A301" s="6" t="s">
        <v>223</v>
      </c>
      <c r="B301" s="6" t="s">
        <v>224</v>
      </c>
      <c r="C301" s="6" t="s">
        <v>15</v>
      </c>
      <c r="D301" s="6">
        <v>0</v>
      </c>
      <c r="E301" s="6">
        <v>0</v>
      </c>
      <c r="F301" s="6">
        <v>68.799199000000002</v>
      </c>
      <c r="G301" s="6">
        <v>0</v>
      </c>
      <c r="H301" s="6">
        <v>0</v>
      </c>
      <c r="I301" s="6">
        <v>0</v>
      </c>
      <c r="J301" s="6">
        <v>100</v>
      </c>
      <c r="K301" s="6">
        <v>0</v>
      </c>
    </row>
    <row r="302" spans="1:11" x14ac:dyDescent="0.25">
      <c r="A302" s="6" t="s">
        <v>223</v>
      </c>
      <c r="B302" s="6" t="s">
        <v>224</v>
      </c>
      <c r="C302" s="6" t="s">
        <v>16</v>
      </c>
      <c r="D302" s="6">
        <v>294.87834600000002</v>
      </c>
      <c r="E302" s="6">
        <v>1047.8726231799999</v>
      </c>
      <c r="F302" s="6">
        <v>2176.5874097699998</v>
      </c>
      <c r="G302" s="6">
        <v>1486.7253096300001</v>
      </c>
      <c r="H302" s="6">
        <v>5.8904233814021696</v>
      </c>
      <c r="I302" s="6">
        <v>20.9320673560435</v>
      </c>
      <c r="J302" s="6">
        <v>43.479019548538801</v>
      </c>
      <c r="K302" s="6">
        <v>29.698489714015601</v>
      </c>
    </row>
    <row r="303" spans="1:11" x14ac:dyDescent="0.25">
      <c r="A303" s="6" t="s">
        <v>225</v>
      </c>
      <c r="B303" s="6" t="s">
        <v>226</v>
      </c>
      <c r="C303" s="6" t="s">
        <v>15</v>
      </c>
      <c r="D303" s="6">
        <v>0</v>
      </c>
      <c r="E303" s="6">
        <v>0</v>
      </c>
      <c r="F303" s="6">
        <v>103.30073369999999</v>
      </c>
      <c r="G303" s="6">
        <v>93.040863869999995</v>
      </c>
      <c r="H303" s="6">
        <v>0</v>
      </c>
      <c r="I303" s="6">
        <v>0</v>
      </c>
      <c r="J303" s="6">
        <v>52.612760096938203</v>
      </c>
      <c r="K303" s="6">
        <v>47.387239903061797</v>
      </c>
    </row>
    <row r="304" spans="1:11" x14ac:dyDescent="0.25">
      <c r="A304" s="6" t="s">
        <v>225</v>
      </c>
      <c r="B304" s="6" t="s">
        <v>226</v>
      </c>
      <c r="C304" s="6" t="s">
        <v>16</v>
      </c>
      <c r="D304" s="6">
        <v>1295.54672413</v>
      </c>
      <c r="E304" s="6">
        <v>1979.4823755800001</v>
      </c>
      <c r="F304" s="6">
        <v>10876.149374209999</v>
      </c>
      <c r="G304" s="6">
        <v>4775.4325746499999</v>
      </c>
      <c r="H304" s="6">
        <v>6.8451067167034401</v>
      </c>
      <c r="I304" s="6">
        <v>10.4587259203467</v>
      </c>
      <c r="J304" s="6">
        <v>57.464853830933201</v>
      </c>
      <c r="K304" s="6">
        <v>25.2313135320166</v>
      </c>
    </row>
    <row r="305" spans="1:11" x14ac:dyDescent="0.25">
      <c r="A305" s="6" t="s">
        <v>227</v>
      </c>
      <c r="B305" s="6" t="s">
        <v>228</v>
      </c>
      <c r="C305" s="6" t="s">
        <v>15</v>
      </c>
      <c r="D305" s="6">
        <v>0</v>
      </c>
      <c r="E305" s="6">
        <v>0</v>
      </c>
      <c r="F305" s="6">
        <v>0</v>
      </c>
      <c r="G305" s="6">
        <v>28.80306268</v>
      </c>
      <c r="H305" s="6">
        <v>0</v>
      </c>
      <c r="I305" s="6">
        <v>0</v>
      </c>
      <c r="J305" s="6">
        <v>0</v>
      </c>
      <c r="K305" s="6">
        <v>100</v>
      </c>
    </row>
    <row r="306" spans="1:11" x14ac:dyDescent="0.25">
      <c r="A306" s="6" t="s">
        <v>227</v>
      </c>
      <c r="B306" s="6" t="s">
        <v>228</v>
      </c>
      <c r="C306" s="6" t="s">
        <v>16</v>
      </c>
      <c r="D306" s="6">
        <v>552.86114722000002</v>
      </c>
      <c r="E306" s="6">
        <v>826.90073167000003</v>
      </c>
      <c r="F306" s="6">
        <v>5531.0691472500002</v>
      </c>
      <c r="G306" s="6">
        <v>2671.8062716099998</v>
      </c>
      <c r="H306" s="6">
        <v>5.7694049147598596</v>
      </c>
      <c r="I306" s="6">
        <v>8.6291561078301093</v>
      </c>
      <c r="J306" s="6">
        <v>57.719696315216801</v>
      </c>
      <c r="K306" s="6">
        <v>27.881742662193201</v>
      </c>
    </row>
    <row r="307" spans="1:11" x14ac:dyDescent="0.25">
      <c r="A307" s="6" t="s">
        <v>229</v>
      </c>
      <c r="B307" s="6" t="s">
        <v>230</v>
      </c>
      <c r="C307" s="6" t="s">
        <v>15</v>
      </c>
      <c r="D307" s="6">
        <v>0</v>
      </c>
      <c r="E307" s="6">
        <v>66.87058639</v>
      </c>
      <c r="F307" s="6">
        <v>139.44896449000001</v>
      </c>
      <c r="G307" s="6">
        <v>66.177422149999998</v>
      </c>
      <c r="H307" s="6">
        <v>0</v>
      </c>
      <c r="I307" s="6">
        <v>24.539937323501199</v>
      </c>
      <c r="J307" s="6">
        <v>51.174500376797802</v>
      </c>
      <c r="K307" s="6">
        <v>24.285562299700999</v>
      </c>
    </row>
    <row r="308" spans="1:11" x14ac:dyDescent="0.25">
      <c r="A308" s="6" t="s">
        <v>229</v>
      </c>
      <c r="B308" s="6" t="s">
        <v>230</v>
      </c>
      <c r="C308" s="6" t="s">
        <v>16</v>
      </c>
      <c r="D308" s="6">
        <v>1310.8575552100001</v>
      </c>
      <c r="E308" s="6">
        <v>2779.3507937300001</v>
      </c>
      <c r="F308" s="6">
        <v>8491.7712585400004</v>
      </c>
      <c r="G308" s="6">
        <v>4016.0371586199999</v>
      </c>
      <c r="H308" s="6">
        <v>7.8976758108071801</v>
      </c>
      <c r="I308" s="6">
        <v>16.7450776372668</v>
      </c>
      <c r="J308" s="6">
        <v>51.161360891523501</v>
      </c>
      <c r="K308" s="6">
        <v>24.195885660402499</v>
      </c>
    </row>
    <row r="309" spans="1:11" x14ac:dyDescent="0.25">
      <c r="A309" s="6" t="s">
        <v>231</v>
      </c>
      <c r="B309" s="6" t="s">
        <v>232</v>
      </c>
      <c r="C309" s="6" t="s">
        <v>15</v>
      </c>
      <c r="D309" s="6">
        <v>0</v>
      </c>
      <c r="E309" s="6">
        <v>0</v>
      </c>
      <c r="F309" s="6">
        <v>59.763378670000002</v>
      </c>
      <c r="G309" s="6">
        <v>61.145619400000001</v>
      </c>
      <c r="H309" s="6">
        <v>0</v>
      </c>
      <c r="I309" s="6">
        <v>0</v>
      </c>
      <c r="J309" s="6">
        <v>49.4283962517001</v>
      </c>
      <c r="K309" s="6">
        <v>50.5716037482999</v>
      </c>
    </row>
    <row r="310" spans="1:11" x14ac:dyDescent="0.25">
      <c r="A310" s="6" t="s">
        <v>231</v>
      </c>
      <c r="B310" s="6" t="s">
        <v>232</v>
      </c>
      <c r="C310" s="6" t="s">
        <v>16</v>
      </c>
      <c r="D310" s="6">
        <v>373.49318778999998</v>
      </c>
      <c r="E310" s="6">
        <v>1860.4619590100001</v>
      </c>
      <c r="F310" s="6">
        <v>7476.1201773299999</v>
      </c>
      <c r="G310" s="6">
        <v>1706.0375318900001</v>
      </c>
      <c r="H310" s="6">
        <v>3.2716318811884202</v>
      </c>
      <c r="I310" s="6">
        <v>16.296807700433099</v>
      </c>
      <c r="J310" s="6">
        <v>65.4874410547515</v>
      </c>
      <c r="K310" s="6">
        <v>14.944119363626999</v>
      </c>
    </row>
    <row r="311" spans="1:11" x14ac:dyDescent="0.25">
      <c r="A311" s="6" t="s">
        <v>233</v>
      </c>
      <c r="B311" s="6" t="s">
        <v>234</v>
      </c>
      <c r="C311" s="6" t="s">
        <v>15</v>
      </c>
      <c r="D311" s="6">
        <v>0</v>
      </c>
      <c r="E311" s="6">
        <v>0</v>
      </c>
      <c r="F311" s="6">
        <v>225.80465321</v>
      </c>
      <c r="G311" s="6">
        <v>48.345532319999997</v>
      </c>
      <c r="H311" s="6">
        <v>0</v>
      </c>
      <c r="I311" s="6">
        <v>0</v>
      </c>
      <c r="J311" s="6">
        <v>82.3653111061967</v>
      </c>
      <c r="K311" s="6">
        <v>17.6346888938033</v>
      </c>
    </row>
    <row r="312" spans="1:11" x14ac:dyDescent="0.25">
      <c r="A312" s="6" t="s">
        <v>233</v>
      </c>
      <c r="B312" s="6" t="s">
        <v>234</v>
      </c>
      <c r="C312" s="6" t="s">
        <v>16</v>
      </c>
      <c r="D312" s="6">
        <v>586.77651301000003</v>
      </c>
      <c r="E312" s="6">
        <v>1903.0429784999999</v>
      </c>
      <c r="F312" s="6">
        <v>6796.3494498700002</v>
      </c>
      <c r="G312" s="6">
        <v>2460.9092397600002</v>
      </c>
      <c r="H312" s="6">
        <v>4.9950847688412701</v>
      </c>
      <c r="I312" s="6">
        <v>16.200138869896598</v>
      </c>
      <c r="J312" s="6">
        <v>57.855658616298101</v>
      </c>
      <c r="K312" s="6">
        <v>20.949117744963999</v>
      </c>
    </row>
    <row r="313" spans="1:11" x14ac:dyDescent="0.25">
      <c r="A313" s="6" t="s">
        <v>235</v>
      </c>
      <c r="B313" s="6" t="s">
        <v>236</v>
      </c>
      <c r="C313" s="6" t="s">
        <v>15</v>
      </c>
      <c r="D313" s="6">
        <v>0</v>
      </c>
      <c r="E313" s="6">
        <v>8.7838201120000008</v>
      </c>
      <c r="F313" s="6">
        <v>20.116068532</v>
      </c>
      <c r="G313" s="6">
        <v>8.3220995880000004</v>
      </c>
      <c r="H313" s="6">
        <v>0</v>
      </c>
      <c r="I313" s="6">
        <v>23.5984710361294</v>
      </c>
      <c r="J313" s="6">
        <v>54.043508924399902</v>
      </c>
      <c r="K313" s="6">
        <v>22.358020039470698</v>
      </c>
    </row>
    <row r="314" spans="1:11" x14ac:dyDescent="0.25">
      <c r="A314" s="6" t="s">
        <v>235</v>
      </c>
      <c r="B314" s="6" t="s">
        <v>236</v>
      </c>
      <c r="C314" s="6" t="s">
        <v>16</v>
      </c>
      <c r="D314" s="6">
        <v>140.34805897199999</v>
      </c>
      <c r="E314" s="6">
        <v>452.29807912699999</v>
      </c>
      <c r="F314" s="6">
        <v>1116.561698426</v>
      </c>
      <c r="G314" s="6">
        <v>559.60101144600003</v>
      </c>
      <c r="H314" s="6">
        <v>6.1859798853267698</v>
      </c>
      <c r="I314" s="6">
        <v>19.935486391085401</v>
      </c>
      <c r="J314" s="6">
        <v>49.213564175957103</v>
      </c>
      <c r="K314" s="6">
        <v>24.6649695476308</v>
      </c>
    </row>
    <row r="315" spans="1:11" x14ac:dyDescent="0.25">
      <c r="A315" s="6" t="s">
        <v>237</v>
      </c>
      <c r="B315" s="6" t="s">
        <v>238</v>
      </c>
      <c r="C315" s="6" t="s">
        <v>15</v>
      </c>
      <c r="D315" s="6">
        <v>0</v>
      </c>
      <c r="E315" s="6">
        <v>16.48729887</v>
      </c>
      <c r="F315" s="6">
        <v>22.430232329999999</v>
      </c>
      <c r="G315" s="6">
        <v>86.915908220000006</v>
      </c>
      <c r="H315" s="6">
        <v>0</v>
      </c>
      <c r="I315" s="6">
        <v>13.102478121868399</v>
      </c>
      <c r="J315" s="6">
        <v>17.825335167970401</v>
      </c>
      <c r="K315" s="6">
        <v>69.072186710161205</v>
      </c>
    </row>
    <row r="316" spans="1:11" x14ac:dyDescent="0.25">
      <c r="A316" s="6" t="s">
        <v>237</v>
      </c>
      <c r="B316" s="6" t="s">
        <v>238</v>
      </c>
      <c r="C316" s="6" t="s">
        <v>16</v>
      </c>
      <c r="D316" s="6">
        <v>522.51173894999999</v>
      </c>
      <c r="E316" s="6">
        <v>745.37879153999995</v>
      </c>
      <c r="F316" s="6">
        <v>2084.2354165000002</v>
      </c>
      <c r="G316" s="6">
        <v>1649.9387127099999</v>
      </c>
      <c r="H316" s="6">
        <v>10.4459213244424</v>
      </c>
      <c r="I316" s="6">
        <v>14.9014225574746</v>
      </c>
      <c r="J316" s="6">
        <v>41.667502487362903</v>
      </c>
      <c r="K316" s="6">
        <v>32.985153630720099</v>
      </c>
    </row>
    <row r="317" spans="1:11" x14ac:dyDescent="0.25">
      <c r="A317" s="6" t="s">
        <v>239</v>
      </c>
      <c r="B317" s="6" t="s">
        <v>240</v>
      </c>
      <c r="C317" s="6" t="s">
        <v>15</v>
      </c>
      <c r="D317" s="6">
        <v>0</v>
      </c>
      <c r="E317" s="6">
        <v>0</v>
      </c>
      <c r="F317" s="6">
        <v>15.070941380000001</v>
      </c>
      <c r="G317" s="6">
        <v>14.6453509</v>
      </c>
      <c r="H317" s="6">
        <v>0</v>
      </c>
      <c r="I317" s="6">
        <v>0</v>
      </c>
      <c r="J317" s="6">
        <v>50.716089470365098</v>
      </c>
      <c r="K317" s="6">
        <v>49.283910529634902</v>
      </c>
    </row>
    <row r="318" spans="1:11" x14ac:dyDescent="0.25">
      <c r="A318" s="6" t="s">
        <v>239</v>
      </c>
      <c r="B318" s="6" t="s">
        <v>240</v>
      </c>
      <c r="C318" s="6" t="s">
        <v>16</v>
      </c>
      <c r="D318" s="6">
        <v>148.68450285</v>
      </c>
      <c r="E318" s="6">
        <v>204.641215383</v>
      </c>
      <c r="F318" s="6">
        <v>1392.7790062900001</v>
      </c>
      <c r="G318" s="6">
        <v>666.97773291999999</v>
      </c>
      <c r="H318" s="6">
        <v>6.1616005864777703</v>
      </c>
      <c r="I318" s="6">
        <v>8.4804899539092506</v>
      </c>
      <c r="J318" s="6">
        <v>57.717837282935001</v>
      </c>
      <c r="K318" s="6">
        <v>27.640072176678</v>
      </c>
    </row>
    <row r="319" spans="1:11" x14ac:dyDescent="0.25">
      <c r="A319" s="6" t="s">
        <v>241</v>
      </c>
      <c r="B319" s="6" t="s">
        <v>242</v>
      </c>
      <c r="C319" s="6" t="s">
        <v>15</v>
      </c>
      <c r="D319" s="6">
        <v>0</v>
      </c>
      <c r="E319" s="6">
        <v>43.845378070000002</v>
      </c>
      <c r="F319" s="6">
        <v>43.651554660000002</v>
      </c>
      <c r="G319" s="6">
        <v>0</v>
      </c>
      <c r="H319" s="6">
        <v>0</v>
      </c>
      <c r="I319" s="6">
        <v>50.1107601169278</v>
      </c>
      <c r="J319" s="6">
        <v>49.8892398830722</v>
      </c>
      <c r="K319" s="6">
        <v>0</v>
      </c>
    </row>
    <row r="320" spans="1:11" x14ac:dyDescent="0.25">
      <c r="A320" s="6" t="s">
        <v>241</v>
      </c>
      <c r="B320" s="6" t="s">
        <v>242</v>
      </c>
      <c r="C320" s="6" t="s">
        <v>16</v>
      </c>
      <c r="D320" s="6">
        <v>514.82613675000005</v>
      </c>
      <c r="E320" s="6">
        <v>2410.92198977</v>
      </c>
      <c r="F320" s="6">
        <v>4788.1528771599997</v>
      </c>
      <c r="G320" s="6">
        <v>2424.93817696</v>
      </c>
      <c r="H320" s="6">
        <v>5.0777621340819197</v>
      </c>
      <c r="I320" s="6">
        <v>23.779073193838901</v>
      </c>
      <c r="J320" s="6">
        <v>47.225848954216801</v>
      </c>
      <c r="K320" s="6">
        <v>23.917315717862401</v>
      </c>
    </row>
    <row r="321" spans="1:11" x14ac:dyDescent="0.25">
      <c r="A321" s="6" t="s">
        <v>243</v>
      </c>
      <c r="B321" s="6" t="s">
        <v>244</v>
      </c>
      <c r="C321" s="6" t="s">
        <v>16</v>
      </c>
      <c r="D321" s="6">
        <v>136.56915549000001</v>
      </c>
      <c r="E321" s="6">
        <v>690.49183879999998</v>
      </c>
      <c r="F321" s="6">
        <v>1715.36015578</v>
      </c>
      <c r="G321" s="6">
        <v>360.54928035</v>
      </c>
      <c r="H321" s="6">
        <v>4.70446250705493</v>
      </c>
      <c r="I321" s="6">
        <v>23.785700038980401</v>
      </c>
      <c r="J321" s="6">
        <v>59.089825297732098</v>
      </c>
      <c r="K321" s="6">
        <v>12.420012156232501</v>
      </c>
    </row>
    <row r="322" spans="1:11" x14ac:dyDescent="0.25">
      <c r="A322" s="6" t="s">
        <v>245</v>
      </c>
      <c r="B322" s="6" t="s">
        <v>246</v>
      </c>
      <c r="C322" s="6" t="s">
        <v>15</v>
      </c>
      <c r="D322" s="6">
        <v>0</v>
      </c>
      <c r="E322" s="6">
        <v>0</v>
      </c>
      <c r="F322" s="6">
        <v>0</v>
      </c>
      <c r="G322" s="6">
        <v>24.0016189</v>
      </c>
      <c r="H322" s="6">
        <v>0</v>
      </c>
      <c r="I322" s="6">
        <v>0</v>
      </c>
      <c r="J322" s="6">
        <v>0</v>
      </c>
      <c r="K322" s="6">
        <v>100</v>
      </c>
    </row>
    <row r="323" spans="1:11" x14ac:dyDescent="0.25">
      <c r="A323" s="6" t="s">
        <v>245</v>
      </c>
      <c r="B323" s="6" t="s">
        <v>246</v>
      </c>
      <c r="C323" s="6" t="s">
        <v>16</v>
      </c>
      <c r="D323" s="6">
        <v>148.72995252999999</v>
      </c>
      <c r="E323" s="6">
        <v>638.81073154000001</v>
      </c>
      <c r="F323" s="6">
        <v>2194.9090273699999</v>
      </c>
      <c r="G323" s="6">
        <v>995.16658765</v>
      </c>
      <c r="H323" s="6">
        <v>3.73917294546552</v>
      </c>
      <c r="I323" s="6">
        <v>16.0601396290071</v>
      </c>
      <c r="J323" s="6">
        <v>55.181517329164002</v>
      </c>
      <c r="K323" s="6">
        <v>25.0191700963634</v>
      </c>
    </row>
    <row r="324" spans="1:11" x14ac:dyDescent="0.25">
      <c r="A324" s="6" t="s">
        <v>247</v>
      </c>
      <c r="B324" s="6" t="s">
        <v>248</v>
      </c>
      <c r="C324" s="6" t="s">
        <v>15</v>
      </c>
      <c r="D324" s="6">
        <v>0</v>
      </c>
      <c r="E324" s="6">
        <v>45.868958489999997</v>
      </c>
      <c r="F324" s="6">
        <v>91.443240759999995</v>
      </c>
      <c r="G324" s="6">
        <v>0</v>
      </c>
      <c r="H324" s="6">
        <v>0</v>
      </c>
      <c r="I324" s="6">
        <v>33.404867696050701</v>
      </c>
      <c r="J324" s="6">
        <v>66.595132303949299</v>
      </c>
      <c r="K324" s="6">
        <v>0</v>
      </c>
    </row>
    <row r="325" spans="1:11" x14ac:dyDescent="0.25">
      <c r="A325" s="6" t="s">
        <v>247</v>
      </c>
      <c r="B325" s="6" t="s">
        <v>248</v>
      </c>
      <c r="C325" s="6" t="s">
        <v>16</v>
      </c>
      <c r="D325" s="6">
        <v>450.28461312000002</v>
      </c>
      <c r="E325" s="6">
        <v>925.87663269999996</v>
      </c>
      <c r="F325" s="6">
        <v>4125.46259121</v>
      </c>
      <c r="G325" s="6">
        <v>1616.9018830800001</v>
      </c>
      <c r="H325" s="6">
        <v>6.3255318702850998</v>
      </c>
      <c r="I325" s="6">
        <v>13.0065784560471</v>
      </c>
      <c r="J325" s="6">
        <v>57.953890361812903</v>
      </c>
      <c r="K325" s="6">
        <v>22.713999311854899</v>
      </c>
    </row>
    <row r="326" spans="1:11" x14ac:dyDescent="0.25">
      <c r="A326" s="6" t="s">
        <v>249</v>
      </c>
      <c r="B326" s="6" t="s">
        <v>250</v>
      </c>
      <c r="C326" s="6" t="s">
        <v>16</v>
      </c>
      <c r="D326" s="6">
        <v>22.377290161000001</v>
      </c>
      <c r="E326" s="6">
        <v>219.92835023200001</v>
      </c>
      <c r="F326" s="6">
        <v>1517.0215779969999</v>
      </c>
      <c r="G326" s="6">
        <v>506.94631919199998</v>
      </c>
      <c r="H326" s="6">
        <v>0.98740464422822705</v>
      </c>
      <c r="I326" s="6">
        <v>9.7044044589009495</v>
      </c>
      <c r="J326" s="6">
        <v>66.939032417754206</v>
      </c>
      <c r="K326" s="6">
        <v>22.369158479116599</v>
      </c>
    </row>
    <row r="327" spans="1:11" x14ac:dyDescent="0.25">
      <c r="A327" s="6" t="s">
        <v>251</v>
      </c>
      <c r="B327" s="6" t="s">
        <v>252</v>
      </c>
      <c r="C327" s="6" t="s">
        <v>15</v>
      </c>
      <c r="D327" s="6">
        <v>0</v>
      </c>
      <c r="E327" s="6">
        <v>0</v>
      </c>
      <c r="F327" s="6">
        <v>219.97753711999999</v>
      </c>
      <c r="G327" s="6">
        <v>140.74126475</v>
      </c>
      <c r="H327" s="6">
        <v>0</v>
      </c>
      <c r="I327" s="6">
        <v>0</v>
      </c>
      <c r="J327" s="6">
        <v>60.983108166143801</v>
      </c>
      <c r="K327" s="6">
        <v>39.016891833856199</v>
      </c>
    </row>
    <row r="328" spans="1:11" x14ac:dyDescent="0.25">
      <c r="A328" s="6" t="s">
        <v>251</v>
      </c>
      <c r="B328" s="6" t="s">
        <v>252</v>
      </c>
      <c r="C328" s="6" t="s">
        <v>16</v>
      </c>
      <c r="D328" s="6">
        <v>687.39735592</v>
      </c>
      <c r="E328" s="6">
        <v>1532.9058562299999</v>
      </c>
      <c r="F328" s="6">
        <v>6193.6257212500004</v>
      </c>
      <c r="G328" s="6">
        <v>3366.0693831799999</v>
      </c>
      <c r="H328" s="6">
        <v>5.8352924800719901</v>
      </c>
      <c r="I328" s="6">
        <v>13.0127850194382</v>
      </c>
      <c r="J328" s="6">
        <v>52.577475435906102</v>
      </c>
      <c r="K328" s="6">
        <v>28.574447064583701</v>
      </c>
    </row>
    <row r="329" spans="1:11" x14ac:dyDescent="0.25">
      <c r="A329" s="6" t="s">
        <v>253</v>
      </c>
      <c r="B329" s="6" t="s">
        <v>254</v>
      </c>
      <c r="C329" s="6" t="s">
        <v>15</v>
      </c>
      <c r="D329" s="6">
        <v>0</v>
      </c>
      <c r="E329" s="6">
        <v>0</v>
      </c>
      <c r="F329" s="6">
        <v>70.27390948</v>
      </c>
      <c r="G329" s="6">
        <v>0</v>
      </c>
      <c r="H329" s="6">
        <v>0</v>
      </c>
      <c r="I329" s="6">
        <v>0</v>
      </c>
      <c r="J329" s="6">
        <v>100</v>
      </c>
      <c r="K329" s="6">
        <v>0</v>
      </c>
    </row>
    <row r="330" spans="1:11" x14ac:dyDescent="0.25">
      <c r="A330" s="6" t="s">
        <v>253</v>
      </c>
      <c r="B330" s="6" t="s">
        <v>254</v>
      </c>
      <c r="C330" s="6" t="s">
        <v>16</v>
      </c>
      <c r="D330" s="6">
        <v>975.65464708000002</v>
      </c>
      <c r="E330" s="6">
        <v>1496.38491716</v>
      </c>
      <c r="F330" s="6">
        <v>5986.9314594099997</v>
      </c>
      <c r="G330" s="6">
        <v>5052.81002317</v>
      </c>
      <c r="H330" s="6">
        <v>7.22077010942699</v>
      </c>
      <c r="I330" s="6">
        <v>11.0746681875235</v>
      </c>
      <c r="J330" s="6">
        <v>44.308973322351299</v>
      </c>
      <c r="K330" s="6">
        <v>37.3955883806982</v>
      </c>
    </row>
    <row r="331" spans="1:11" x14ac:dyDescent="0.25">
      <c r="A331" s="6" t="s">
        <v>255</v>
      </c>
      <c r="B331" s="6" t="s">
        <v>256</v>
      </c>
      <c r="C331" s="6" t="s">
        <v>15</v>
      </c>
      <c r="D331" s="6">
        <v>0</v>
      </c>
      <c r="E331" s="6">
        <v>0</v>
      </c>
      <c r="F331" s="6">
        <v>61.374179069999997</v>
      </c>
      <c r="G331" s="6">
        <v>64.739333549999998</v>
      </c>
      <c r="H331" s="6">
        <v>0</v>
      </c>
      <c r="I331" s="6">
        <v>0</v>
      </c>
      <c r="J331" s="6">
        <v>48.665823189724399</v>
      </c>
      <c r="K331" s="6">
        <v>51.334176810275601</v>
      </c>
    </row>
    <row r="332" spans="1:11" x14ac:dyDescent="0.25">
      <c r="A332" s="6" t="s">
        <v>255</v>
      </c>
      <c r="B332" s="6" t="s">
        <v>256</v>
      </c>
      <c r="C332" s="6" t="s">
        <v>16</v>
      </c>
      <c r="D332" s="6">
        <v>435.31134338999999</v>
      </c>
      <c r="E332" s="6">
        <v>739.26168311000004</v>
      </c>
      <c r="F332" s="6">
        <v>2603.3707425799998</v>
      </c>
      <c r="G332" s="6">
        <v>4576.4475332599995</v>
      </c>
      <c r="H332" s="6">
        <v>5.2105692400124104</v>
      </c>
      <c r="I332" s="6">
        <v>8.8487797178345993</v>
      </c>
      <c r="J332" s="6">
        <v>31.161704645685099</v>
      </c>
      <c r="K332" s="6">
        <v>54.778946396467802</v>
      </c>
    </row>
    <row r="333" spans="1:11" x14ac:dyDescent="0.25">
      <c r="A333" s="6" t="s">
        <v>257</v>
      </c>
      <c r="B333" s="6" t="s">
        <v>258</v>
      </c>
      <c r="C333" s="6" t="s">
        <v>15</v>
      </c>
      <c r="D333" s="6">
        <v>0</v>
      </c>
      <c r="E333" s="6">
        <v>100.49620159</v>
      </c>
      <c r="F333" s="6">
        <v>180.30277432</v>
      </c>
      <c r="G333" s="6">
        <v>204.53365883000001</v>
      </c>
      <c r="H333" s="6">
        <v>0</v>
      </c>
      <c r="I333" s="6">
        <v>20.706664748361199</v>
      </c>
      <c r="J333" s="6">
        <v>37.150350381154801</v>
      </c>
      <c r="K333" s="6">
        <v>42.142984870484099</v>
      </c>
    </row>
    <row r="334" spans="1:11" x14ac:dyDescent="0.25">
      <c r="A334" s="6" t="s">
        <v>257</v>
      </c>
      <c r="B334" s="6" t="s">
        <v>258</v>
      </c>
      <c r="C334" s="6" t="s">
        <v>16</v>
      </c>
      <c r="D334" s="6">
        <v>657.12263060999999</v>
      </c>
      <c r="E334" s="6">
        <v>830.26431701000001</v>
      </c>
      <c r="F334" s="6">
        <v>2211.75025714</v>
      </c>
      <c r="G334" s="6">
        <v>3300.8504515099999</v>
      </c>
      <c r="H334" s="6">
        <v>9.38748270536456</v>
      </c>
      <c r="I334" s="6">
        <v>11.860939729891101</v>
      </c>
      <c r="J334" s="6">
        <v>31.596487961788</v>
      </c>
      <c r="K334" s="6">
        <v>47.155089602956302</v>
      </c>
    </row>
    <row r="335" spans="1:11" x14ac:dyDescent="0.25">
      <c r="A335" s="6" t="s">
        <v>259</v>
      </c>
      <c r="B335" s="6" t="s">
        <v>260</v>
      </c>
      <c r="C335" s="6" t="s">
        <v>16</v>
      </c>
      <c r="D335" s="6">
        <v>8.0824481299999995</v>
      </c>
      <c r="E335" s="6">
        <v>105.80296788</v>
      </c>
      <c r="F335" s="6">
        <v>468.78759889399998</v>
      </c>
      <c r="G335" s="6">
        <v>258.04855295599998</v>
      </c>
      <c r="H335" s="6">
        <v>0.96137037980045204</v>
      </c>
      <c r="I335" s="6">
        <v>12.584780969675201</v>
      </c>
      <c r="J335" s="6">
        <v>55.7601489976363</v>
      </c>
      <c r="K335" s="6">
        <v>30.6936996528881</v>
      </c>
    </row>
    <row r="336" spans="1:11" x14ac:dyDescent="0.25">
      <c r="A336" s="6" t="s">
        <v>261</v>
      </c>
      <c r="B336" s="6" t="s">
        <v>262</v>
      </c>
      <c r="C336" s="6" t="s">
        <v>15</v>
      </c>
      <c r="D336" s="6">
        <v>17.37412329</v>
      </c>
      <c r="E336" s="6">
        <v>6.8179637599999996</v>
      </c>
      <c r="F336" s="6">
        <v>5.1321892900000003</v>
      </c>
      <c r="G336" s="6">
        <v>0</v>
      </c>
      <c r="H336" s="6">
        <v>59.248259321239203</v>
      </c>
      <c r="I336" s="6">
        <v>23.250237042337201</v>
      </c>
      <c r="J336" s="6">
        <v>17.5015036364236</v>
      </c>
      <c r="K336" s="6">
        <v>0</v>
      </c>
    </row>
    <row r="337" spans="1:11" x14ac:dyDescent="0.25">
      <c r="A337" s="6" t="s">
        <v>261</v>
      </c>
      <c r="B337" s="6" t="s">
        <v>262</v>
      </c>
      <c r="C337" s="6" t="s">
        <v>16</v>
      </c>
      <c r="D337" s="6">
        <v>508.45556731200003</v>
      </c>
      <c r="E337" s="6">
        <v>527.39871243300001</v>
      </c>
      <c r="F337" s="6">
        <v>160.33641493600001</v>
      </c>
      <c r="G337" s="6">
        <v>24.830580577999999</v>
      </c>
      <c r="H337" s="6">
        <v>41.641827019283298</v>
      </c>
      <c r="I337" s="6">
        <v>43.1932451235241</v>
      </c>
      <c r="J337" s="6">
        <v>13.1313367084443</v>
      </c>
      <c r="K337" s="6">
        <v>2.0335911487482501</v>
      </c>
    </row>
    <row r="338" spans="1:11" x14ac:dyDescent="0.25">
      <c r="A338" s="6" t="s">
        <v>263</v>
      </c>
      <c r="B338" s="6" t="s">
        <v>264</v>
      </c>
      <c r="C338" s="6" t="s">
        <v>15</v>
      </c>
      <c r="D338" s="6">
        <v>0</v>
      </c>
      <c r="E338" s="6">
        <v>12.61573181</v>
      </c>
      <c r="F338" s="6">
        <v>17.05632847</v>
      </c>
      <c r="G338" s="6">
        <v>8.1489611039999996</v>
      </c>
      <c r="H338" s="6">
        <v>0</v>
      </c>
      <c r="I338" s="6">
        <v>33.356401673850698</v>
      </c>
      <c r="J338" s="6">
        <v>45.097482420756599</v>
      </c>
      <c r="K338" s="6">
        <v>21.5461159053927</v>
      </c>
    </row>
    <row r="339" spans="1:11" x14ac:dyDescent="0.25">
      <c r="A339" s="6" t="s">
        <v>263</v>
      </c>
      <c r="B339" s="6" t="s">
        <v>264</v>
      </c>
      <c r="C339" s="6" t="s">
        <v>16</v>
      </c>
      <c r="D339" s="6">
        <v>1281.1500025509999</v>
      </c>
      <c r="E339" s="6">
        <v>671.65584915700003</v>
      </c>
      <c r="F339" s="6">
        <v>412.533394155</v>
      </c>
      <c r="G339" s="6">
        <v>61.685492713000002</v>
      </c>
      <c r="H339" s="6">
        <v>52.786853886898797</v>
      </c>
      <c r="I339" s="6">
        <v>27.674042150517099</v>
      </c>
      <c r="J339" s="6">
        <v>16.997494405312299</v>
      </c>
      <c r="K339" s="6">
        <v>2.54160955727186</v>
      </c>
    </row>
    <row r="340" spans="1:11" x14ac:dyDescent="0.25">
      <c r="A340" s="6" t="s">
        <v>265</v>
      </c>
      <c r="B340" s="6" t="s">
        <v>266</v>
      </c>
      <c r="C340" s="6" t="s">
        <v>15</v>
      </c>
      <c r="D340" s="6">
        <v>0</v>
      </c>
      <c r="E340" s="6">
        <v>7.4822018039999998</v>
      </c>
      <c r="F340" s="6">
        <v>0</v>
      </c>
      <c r="G340" s="6">
        <v>0</v>
      </c>
      <c r="H340" s="6">
        <v>0</v>
      </c>
      <c r="I340" s="6">
        <v>100</v>
      </c>
      <c r="J340" s="6">
        <v>0</v>
      </c>
      <c r="K340" s="6">
        <v>0</v>
      </c>
    </row>
    <row r="341" spans="1:11" x14ac:dyDescent="0.25">
      <c r="A341" s="6" t="s">
        <v>265</v>
      </c>
      <c r="B341" s="6" t="s">
        <v>266</v>
      </c>
      <c r="C341" s="6" t="s">
        <v>16</v>
      </c>
      <c r="D341" s="6">
        <v>82.703359625000004</v>
      </c>
      <c r="E341" s="6">
        <v>756.70042597500003</v>
      </c>
      <c r="F341" s="6">
        <v>397.96773299099999</v>
      </c>
      <c r="G341" s="6">
        <v>30.363244005999999</v>
      </c>
      <c r="H341" s="6">
        <v>6.5237115889745896</v>
      </c>
      <c r="I341" s="6">
        <v>59.689175393823902</v>
      </c>
      <c r="J341" s="6">
        <v>31.392034417021801</v>
      </c>
      <c r="K341" s="6">
        <v>2.3950786001797302</v>
      </c>
    </row>
    <row r="342" spans="1:11" x14ac:dyDescent="0.25">
      <c r="A342" s="6" t="s">
        <v>267</v>
      </c>
      <c r="B342" s="6" t="s">
        <v>268</v>
      </c>
      <c r="C342" s="6" t="s">
        <v>16</v>
      </c>
      <c r="D342" s="6">
        <v>198.33512128300001</v>
      </c>
      <c r="E342" s="6">
        <v>598.06283048</v>
      </c>
      <c r="F342" s="6">
        <v>856.15767155599997</v>
      </c>
      <c r="G342" s="6">
        <v>270.41321400300001</v>
      </c>
      <c r="H342" s="6">
        <v>10.314006001220999</v>
      </c>
      <c r="I342" s="6">
        <v>31.101015204847801</v>
      </c>
      <c r="J342" s="6">
        <v>44.522701301198303</v>
      </c>
      <c r="K342" s="6">
        <v>14.0622774927329</v>
      </c>
    </row>
    <row r="343" spans="1:11" x14ac:dyDescent="0.25">
      <c r="A343" s="6" t="s">
        <v>269</v>
      </c>
      <c r="B343" s="6" t="s">
        <v>270</v>
      </c>
      <c r="C343" s="6" t="s">
        <v>15</v>
      </c>
      <c r="D343" s="6">
        <v>24.347259189999999</v>
      </c>
      <c r="E343" s="6">
        <v>112.20732275</v>
      </c>
      <c r="F343" s="6">
        <v>46.944070189999998</v>
      </c>
      <c r="G343" s="6">
        <v>15.93856463</v>
      </c>
      <c r="H343" s="6">
        <v>12.2079818328488</v>
      </c>
      <c r="I343" s="6">
        <v>56.2619778659611</v>
      </c>
      <c r="J343" s="6">
        <v>23.538269813748901</v>
      </c>
      <c r="K343" s="6">
        <v>7.9917704874412898</v>
      </c>
    </row>
    <row r="344" spans="1:11" x14ac:dyDescent="0.25">
      <c r="A344" s="6" t="s">
        <v>269</v>
      </c>
      <c r="B344" s="6" t="s">
        <v>270</v>
      </c>
      <c r="C344" s="6" t="s">
        <v>16</v>
      </c>
      <c r="D344" s="6">
        <v>1062.2552997</v>
      </c>
      <c r="E344" s="6">
        <v>2177.6764066649998</v>
      </c>
      <c r="F344" s="6">
        <v>1957.5613223099999</v>
      </c>
      <c r="G344" s="6">
        <v>61.111633959999999</v>
      </c>
      <c r="H344" s="6">
        <v>20.2003262813775</v>
      </c>
      <c r="I344" s="6">
        <v>41.411677552763599</v>
      </c>
      <c r="J344" s="6">
        <v>37.2258697486701</v>
      </c>
      <c r="K344" s="6">
        <v>1.16212641718874</v>
      </c>
    </row>
    <row r="345" spans="1:11" x14ac:dyDescent="0.25">
      <c r="A345" s="6" t="s">
        <v>271</v>
      </c>
      <c r="B345" s="6" t="s">
        <v>272</v>
      </c>
      <c r="C345" s="6" t="s">
        <v>16</v>
      </c>
      <c r="D345" s="6">
        <v>2001.2358586299999</v>
      </c>
      <c r="E345" s="6">
        <v>1861.2156008330001</v>
      </c>
      <c r="F345" s="6">
        <v>863.11212675700006</v>
      </c>
      <c r="G345" s="6">
        <v>122.13171104</v>
      </c>
      <c r="H345" s="6">
        <v>41.282212183615002</v>
      </c>
      <c r="I345" s="6">
        <v>38.393824007152197</v>
      </c>
      <c r="J345" s="6">
        <v>17.804587001267301</v>
      </c>
      <c r="K345" s="6">
        <v>2.5193768079654499</v>
      </c>
    </row>
    <row r="346" spans="1:11" x14ac:dyDescent="0.25">
      <c r="A346" s="6" t="s">
        <v>273</v>
      </c>
      <c r="B346" s="6" t="s">
        <v>274</v>
      </c>
      <c r="C346" s="6" t="s">
        <v>15</v>
      </c>
      <c r="D346" s="6">
        <v>18.446282929999999</v>
      </c>
      <c r="E346" s="6">
        <v>31.138769929999999</v>
      </c>
      <c r="F346" s="6">
        <v>0</v>
      </c>
      <c r="G346" s="6">
        <v>0</v>
      </c>
      <c r="H346" s="6">
        <v>37.201297298364899</v>
      </c>
      <c r="I346" s="6">
        <v>62.798702701635101</v>
      </c>
      <c r="J346" s="6">
        <v>0</v>
      </c>
      <c r="K346" s="6">
        <v>0</v>
      </c>
    </row>
    <row r="347" spans="1:11" x14ac:dyDescent="0.25">
      <c r="A347" s="6" t="s">
        <v>273</v>
      </c>
      <c r="B347" s="6" t="s">
        <v>274</v>
      </c>
      <c r="C347" s="6" t="s">
        <v>16</v>
      </c>
      <c r="D347" s="6">
        <v>1552.7665879030001</v>
      </c>
      <c r="E347" s="6">
        <v>1754.000348348</v>
      </c>
      <c r="F347" s="6">
        <v>419.75264326199999</v>
      </c>
      <c r="G347" s="6">
        <v>102.32916690099999</v>
      </c>
      <c r="H347" s="6">
        <v>40.554398743415497</v>
      </c>
      <c r="I347" s="6">
        <v>45.810123734732301</v>
      </c>
      <c r="J347" s="6">
        <v>10.9628943596983</v>
      </c>
      <c r="K347" s="6">
        <v>2.6725831621538698</v>
      </c>
    </row>
    <row r="348" spans="1:11" x14ac:dyDescent="0.25">
      <c r="A348" s="6" t="s">
        <v>275</v>
      </c>
      <c r="B348" s="6" t="s">
        <v>276</v>
      </c>
      <c r="C348" s="6" t="s">
        <v>15</v>
      </c>
      <c r="D348" s="6">
        <v>40.64612168</v>
      </c>
      <c r="E348" s="6">
        <v>24.593556683999999</v>
      </c>
      <c r="F348" s="6">
        <v>0</v>
      </c>
      <c r="G348" s="6">
        <v>0</v>
      </c>
      <c r="H348" s="6">
        <v>62.302762213538102</v>
      </c>
      <c r="I348" s="6">
        <v>37.697237786461898</v>
      </c>
      <c r="J348" s="6">
        <v>0</v>
      </c>
      <c r="K348" s="6">
        <v>0</v>
      </c>
    </row>
    <row r="349" spans="1:11" x14ac:dyDescent="0.25">
      <c r="A349" s="6" t="s">
        <v>275</v>
      </c>
      <c r="B349" s="6" t="s">
        <v>276</v>
      </c>
      <c r="C349" s="6" t="s">
        <v>16</v>
      </c>
      <c r="D349" s="6">
        <v>351.46818513599999</v>
      </c>
      <c r="E349" s="6">
        <v>1727.3984826000001</v>
      </c>
      <c r="F349" s="6">
        <v>931.68003650599996</v>
      </c>
      <c r="G349" s="6">
        <v>55.323402809999997</v>
      </c>
      <c r="H349" s="6">
        <v>11.463896801353901</v>
      </c>
      <c r="I349" s="6">
        <v>56.342846313896402</v>
      </c>
      <c r="J349" s="6">
        <v>30.388764167241899</v>
      </c>
      <c r="K349" s="6">
        <v>1.8044927175077401</v>
      </c>
    </row>
    <row r="350" spans="1:11" x14ac:dyDescent="0.25">
      <c r="A350" s="6" t="s">
        <v>277</v>
      </c>
      <c r="B350" s="6" t="s">
        <v>278</v>
      </c>
      <c r="C350" s="6" t="s">
        <v>15</v>
      </c>
      <c r="D350" s="6">
        <v>58.446117852999997</v>
      </c>
      <c r="E350" s="6">
        <v>83.902588039999998</v>
      </c>
      <c r="F350" s="6">
        <v>27.34659005</v>
      </c>
      <c r="G350" s="6">
        <v>13.49337416</v>
      </c>
      <c r="H350" s="6">
        <v>31.904875896603201</v>
      </c>
      <c r="I350" s="6">
        <v>45.801188464780502</v>
      </c>
      <c r="J350" s="6">
        <v>14.928101194590299</v>
      </c>
      <c r="K350" s="6">
        <v>7.3658344440260404</v>
      </c>
    </row>
    <row r="351" spans="1:11" x14ac:dyDescent="0.25">
      <c r="A351" s="6" t="s">
        <v>277</v>
      </c>
      <c r="B351" s="6" t="s">
        <v>278</v>
      </c>
      <c r="C351" s="6" t="s">
        <v>16</v>
      </c>
      <c r="D351" s="6">
        <v>1399.216436663</v>
      </c>
      <c r="E351" s="6">
        <v>1366.302742267</v>
      </c>
      <c r="F351" s="6">
        <v>776.22244802</v>
      </c>
      <c r="G351" s="6">
        <v>122.633348459</v>
      </c>
      <c r="H351" s="6">
        <v>38.184313724793597</v>
      </c>
      <c r="I351" s="6">
        <v>37.286106128221803</v>
      </c>
      <c r="J351" s="6">
        <v>21.1829426090151</v>
      </c>
      <c r="K351" s="6">
        <v>3.3466375379695501</v>
      </c>
    </row>
    <row r="352" spans="1:11" x14ac:dyDescent="0.25">
      <c r="A352" s="6" t="s">
        <v>279</v>
      </c>
      <c r="B352" s="6" t="s">
        <v>280</v>
      </c>
      <c r="C352" s="6" t="s">
        <v>15</v>
      </c>
      <c r="D352" s="6">
        <v>0</v>
      </c>
      <c r="E352" s="6">
        <v>6.7919593999999996</v>
      </c>
      <c r="F352" s="6">
        <v>9.7447990000000004</v>
      </c>
      <c r="G352" s="6">
        <v>0</v>
      </c>
      <c r="H352" s="6">
        <v>0</v>
      </c>
      <c r="I352" s="6">
        <v>41.071891090819797</v>
      </c>
      <c r="J352" s="6">
        <v>58.928108909180203</v>
      </c>
      <c r="K352" s="6">
        <v>0</v>
      </c>
    </row>
    <row r="353" spans="1:11" x14ac:dyDescent="0.25">
      <c r="A353" s="6" t="s">
        <v>279</v>
      </c>
      <c r="B353" s="6" t="s">
        <v>280</v>
      </c>
      <c r="C353" s="6" t="s">
        <v>16</v>
      </c>
      <c r="D353" s="6">
        <v>427.26720941500002</v>
      </c>
      <c r="E353" s="6">
        <v>1202.6268461239999</v>
      </c>
      <c r="F353" s="6">
        <v>878.13539957900002</v>
      </c>
      <c r="G353" s="6">
        <v>165.63132473900001</v>
      </c>
      <c r="H353" s="6">
        <v>15.9806065389437</v>
      </c>
      <c r="I353" s="6">
        <v>44.980532129746202</v>
      </c>
      <c r="J353" s="6">
        <v>32.843934660475803</v>
      </c>
      <c r="K353" s="6">
        <v>6.1949266708343904</v>
      </c>
    </row>
    <row r="354" spans="1:11" x14ac:dyDescent="0.25">
      <c r="A354" s="6" t="s">
        <v>281</v>
      </c>
      <c r="B354" s="6" t="s">
        <v>282</v>
      </c>
      <c r="C354" s="6" t="s">
        <v>15</v>
      </c>
      <c r="D354" s="6">
        <v>22.432160369999998</v>
      </c>
      <c r="E354" s="6">
        <v>15.445356950000001</v>
      </c>
      <c r="F354" s="6">
        <v>18.2535928</v>
      </c>
      <c r="G354" s="6">
        <v>0</v>
      </c>
      <c r="H354" s="6">
        <v>39.963863750500103</v>
      </c>
      <c r="I354" s="6">
        <v>27.516571321999699</v>
      </c>
      <c r="J354" s="6">
        <v>32.519564927500099</v>
      </c>
      <c r="K354" s="6">
        <v>0</v>
      </c>
    </row>
    <row r="355" spans="1:11" x14ac:dyDescent="0.25">
      <c r="A355" s="6" t="s">
        <v>281</v>
      </c>
      <c r="B355" s="6" t="s">
        <v>282</v>
      </c>
      <c r="C355" s="6" t="s">
        <v>16</v>
      </c>
      <c r="D355" s="6">
        <v>512.15986855000006</v>
      </c>
      <c r="E355" s="6">
        <v>1670.00831892</v>
      </c>
      <c r="F355" s="6">
        <v>3141.5246693499998</v>
      </c>
      <c r="G355" s="6">
        <v>143.30193793000001</v>
      </c>
      <c r="H355" s="6">
        <v>9.3682157707893108</v>
      </c>
      <c r="I355" s="6">
        <v>30.547099121508602</v>
      </c>
      <c r="J355" s="6">
        <v>57.463465528938002</v>
      </c>
      <c r="K355" s="6">
        <v>2.6212195787640802</v>
      </c>
    </row>
    <row r="356" spans="1:11" x14ac:dyDescent="0.25">
      <c r="A356" s="6" t="s">
        <v>283</v>
      </c>
      <c r="B356" s="6" t="s">
        <v>284</v>
      </c>
      <c r="C356" s="6" t="s">
        <v>15</v>
      </c>
      <c r="D356" s="6">
        <v>14.456641469999999</v>
      </c>
      <c r="E356" s="6">
        <v>0</v>
      </c>
      <c r="F356" s="6">
        <v>0</v>
      </c>
      <c r="G356" s="6">
        <v>0</v>
      </c>
      <c r="H356" s="6">
        <v>100</v>
      </c>
      <c r="I356" s="6">
        <v>0</v>
      </c>
      <c r="J356" s="6">
        <v>0</v>
      </c>
      <c r="K356" s="6">
        <v>0</v>
      </c>
    </row>
    <row r="357" spans="1:11" x14ac:dyDescent="0.25">
      <c r="A357" s="6" t="s">
        <v>283</v>
      </c>
      <c r="B357" s="6" t="s">
        <v>284</v>
      </c>
      <c r="C357" s="6" t="s">
        <v>16</v>
      </c>
      <c r="D357" s="6">
        <v>345.61085014999998</v>
      </c>
      <c r="E357" s="6">
        <v>1723.3121179499999</v>
      </c>
      <c r="F357" s="6">
        <v>3496.3580609199998</v>
      </c>
      <c r="G357" s="6">
        <v>614.32347316000005</v>
      </c>
      <c r="H357" s="6">
        <v>5.59276649546225</v>
      </c>
      <c r="I357" s="6">
        <v>27.887094025872699</v>
      </c>
      <c r="J357" s="6">
        <v>56.578994006599899</v>
      </c>
      <c r="K357" s="6">
        <v>9.9411454720651307</v>
      </c>
    </row>
    <row r="358" spans="1:11" x14ac:dyDescent="0.25">
      <c r="A358" s="6" t="s">
        <v>285</v>
      </c>
      <c r="B358" s="6" t="s">
        <v>286</v>
      </c>
      <c r="C358" s="6" t="s">
        <v>16</v>
      </c>
      <c r="D358" s="6">
        <v>196.76119485999999</v>
      </c>
      <c r="E358" s="6">
        <v>1281.7812765050001</v>
      </c>
      <c r="F358" s="6">
        <v>3016.8257503069999</v>
      </c>
      <c r="G358" s="6">
        <v>584.46308151999995</v>
      </c>
      <c r="H358" s="6">
        <v>3.8733804946703998</v>
      </c>
      <c r="I358" s="6">
        <v>25.232752821920901</v>
      </c>
      <c r="J358" s="6">
        <v>59.3883058362849</v>
      </c>
      <c r="K358" s="6">
        <v>11.505560847123901</v>
      </c>
    </row>
    <row r="359" spans="1:11" x14ac:dyDescent="0.25">
      <c r="A359" s="6" t="s">
        <v>287</v>
      </c>
      <c r="B359" s="6" t="s">
        <v>288</v>
      </c>
      <c r="C359" s="6" t="s">
        <v>15</v>
      </c>
      <c r="D359" s="6">
        <v>36.099190460000003</v>
      </c>
      <c r="E359" s="6">
        <v>0</v>
      </c>
      <c r="F359" s="6">
        <v>96.724424440000007</v>
      </c>
      <c r="G359" s="6">
        <v>29.39448814</v>
      </c>
      <c r="H359" s="6">
        <v>22.253490691540499</v>
      </c>
      <c r="I359" s="6">
        <v>0</v>
      </c>
      <c r="J359" s="6">
        <v>59.626159243243997</v>
      </c>
      <c r="K359" s="6">
        <v>18.120350065215501</v>
      </c>
    </row>
    <row r="360" spans="1:11" x14ac:dyDescent="0.25">
      <c r="A360" s="6" t="s">
        <v>287</v>
      </c>
      <c r="B360" s="6" t="s">
        <v>288</v>
      </c>
      <c r="C360" s="6" t="s">
        <v>16</v>
      </c>
      <c r="D360" s="6">
        <v>171.45286293999999</v>
      </c>
      <c r="E360" s="6">
        <v>2145.99467491</v>
      </c>
      <c r="F360" s="6">
        <v>2795.9139622500002</v>
      </c>
      <c r="G360" s="6">
        <v>555.36723094000001</v>
      </c>
      <c r="H360" s="6">
        <v>3.0245381473483302</v>
      </c>
      <c r="I360" s="6">
        <v>37.856718441284301</v>
      </c>
      <c r="J360" s="6">
        <v>49.3217102970643</v>
      </c>
      <c r="K360" s="6">
        <v>9.7970331143030496</v>
      </c>
    </row>
    <row r="361" spans="1:11" x14ac:dyDescent="0.25">
      <c r="A361" s="6" t="s">
        <v>289</v>
      </c>
      <c r="B361" s="6" t="s">
        <v>290</v>
      </c>
      <c r="C361" s="6" t="s">
        <v>15</v>
      </c>
      <c r="D361" s="6">
        <v>94.990801129999994</v>
      </c>
      <c r="E361" s="6">
        <v>253.73628165</v>
      </c>
      <c r="F361" s="6">
        <v>278.31634609000002</v>
      </c>
      <c r="G361" s="6">
        <v>55.317430369999997</v>
      </c>
      <c r="H361" s="6">
        <v>13.920904143857101</v>
      </c>
      <c r="I361" s="6">
        <v>37.185058054561701</v>
      </c>
      <c r="J361" s="6">
        <v>40.787267077420502</v>
      </c>
      <c r="K361" s="6">
        <v>8.1067707241607394</v>
      </c>
    </row>
    <row r="362" spans="1:11" x14ac:dyDescent="0.25">
      <c r="A362" s="6" t="s">
        <v>289</v>
      </c>
      <c r="B362" s="6" t="s">
        <v>290</v>
      </c>
      <c r="C362" s="6" t="s">
        <v>16</v>
      </c>
      <c r="D362" s="6">
        <v>1267.7611885399999</v>
      </c>
      <c r="E362" s="6">
        <v>4221.7678924900001</v>
      </c>
      <c r="F362" s="6">
        <v>10014.2546717</v>
      </c>
      <c r="G362" s="6">
        <v>3330.94927869</v>
      </c>
      <c r="H362" s="6">
        <v>6.7309750896130396</v>
      </c>
      <c r="I362" s="6">
        <v>22.414800812134001</v>
      </c>
      <c r="J362" s="6">
        <v>53.169082115442102</v>
      </c>
      <c r="K362" s="6">
        <v>17.685141982810801</v>
      </c>
    </row>
    <row r="363" spans="1:11" x14ac:dyDescent="0.25">
      <c r="A363" s="6" t="s">
        <v>291</v>
      </c>
      <c r="B363" s="6" t="s">
        <v>292</v>
      </c>
      <c r="C363" s="6" t="s">
        <v>15</v>
      </c>
      <c r="D363" s="6">
        <v>67.902887870000001</v>
      </c>
      <c r="E363" s="6">
        <v>0</v>
      </c>
      <c r="F363" s="6">
        <v>83.774811339999999</v>
      </c>
      <c r="G363" s="6">
        <v>0</v>
      </c>
      <c r="H363" s="6">
        <v>44.767878352365699</v>
      </c>
      <c r="I363" s="6">
        <v>0</v>
      </c>
      <c r="J363" s="6">
        <v>55.232121647634301</v>
      </c>
      <c r="K363" s="6">
        <v>0</v>
      </c>
    </row>
    <row r="364" spans="1:11" x14ac:dyDescent="0.25">
      <c r="A364" s="6" t="s">
        <v>291</v>
      </c>
      <c r="B364" s="6" t="s">
        <v>292</v>
      </c>
      <c r="C364" s="6" t="s">
        <v>16</v>
      </c>
      <c r="D364" s="6">
        <v>2288.06205761</v>
      </c>
      <c r="E364" s="6">
        <v>3634.8208310999999</v>
      </c>
      <c r="F364" s="6">
        <v>7575.3644321199999</v>
      </c>
      <c r="G364" s="6">
        <v>1148.7968163099999</v>
      </c>
      <c r="H364" s="6">
        <v>15.621322883900101</v>
      </c>
      <c r="I364" s="6">
        <v>24.8160707175266</v>
      </c>
      <c r="J364" s="6">
        <v>51.719407418944101</v>
      </c>
      <c r="K364" s="6">
        <v>7.8431989796291797</v>
      </c>
    </row>
    <row r="365" spans="1:11" x14ac:dyDescent="0.25">
      <c r="A365" s="6" t="s">
        <v>293</v>
      </c>
      <c r="B365" s="6" t="s">
        <v>294</v>
      </c>
      <c r="C365" s="6" t="s">
        <v>15</v>
      </c>
      <c r="D365" s="6">
        <v>0</v>
      </c>
      <c r="E365" s="6">
        <v>51.018910810000001</v>
      </c>
      <c r="F365" s="6">
        <v>0</v>
      </c>
      <c r="G365" s="6">
        <v>0</v>
      </c>
      <c r="H365" s="6">
        <v>0</v>
      </c>
      <c r="I365" s="6">
        <v>100</v>
      </c>
      <c r="J365" s="6">
        <v>0</v>
      </c>
      <c r="K365" s="6">
        <v>0</v>
      </c>
    </row>
    <row r="366" spans="1:11" x14ac:dyDescent="0.25">
      <c r="A366" s="6" t="s">
        <v>293</v>
      </c>
      <c r="B366" s="6" t="s">
        <v>294</v>
      </c>
      <c r="C366" s="6" t="s">
        <v>16</v>
      </c>
      <c r="D366" s="6">
        <v>1110.3459583599999</v>
      </c>
      <c r="E366" s="6">
        <v>3161.0859114499999</v>
      </c>
      <c r="F366" s="6">
        <v>6495.5714610200002</v>
      </c>
      <c r="G366" s="6">
        <v>2744.9216805299998</v>
      </c>
      <c r="H366" s="6">
        <v>8.2175260551438001</v>
      </c>
      <c r="I366" s="6">
        <v>23.3947857821321</v>
      </c>
      <c r="J366" s="6">
        <v>48.072879738149197</v>
      </c>
      <c r="K366" s="6">
        <v>20.314808424574899</v>
      </c>
    </row>
    <row r="367" spans="1:11" x14ac:dyDescent="0.25">
      <c r="A367" s="6" t="s">
        <v>295</v>
      </c>
      <c r="B367" s="6" t="s">
        <v>296</v>
      </c>
      <c r="C367" s="6" t="s">
        <v>16</v>
      </c>
      <c r="D367" s="6">
        <v>1227.5134132999999</v>
      </c>
      <c r="E367" s="6">
        <v>2425.15490989</v>
      </c>
      <c r="F367" s="6">
        <v>4772.1689998700003</v>
      </c>
      <c r="G367" s="6">
        <v>532.22311142000001</v>
      </c>
      <c r="H367" s="6">
        <v>13.7044225868424</v>
      </c>
      <c r="I367" s="6">
        <v>27.075343832162002</v>
      </c>
      <c r="J367" s="6">
        <v>53.278294087417798</v>
      </c>
      <c r="K367" s="6">
        <v>5.94193949357782</v>
      </c>
    </row>
    <row r="368" spans="1:11" x14ac:dyDescent="0.25">
      <c r="A368" s="6" t="s">
        <v>297</v>
      </c>
      <c r="B368" s="6" t="s">
        <v>298</v>
      </c>
      <c r="C368" s="6" t="s">
        <v>15</v>
      </c>
      <c r="D368" s="6">
        <v>0</v>
      </c>
      <c r="E368" s="6">
        <v>0</v>
      </c>
      <c r="F368" s="6">
        <v>0</v>
      </c>
      <c r="G368" s="6">
        <v>34.735345840000001</v>
      </c>
      <c r="H368" s="6">
        <v>0</v>
      </c>
      <c r="I368" s="6">
        <v>0</v>
      </c>
      <c r="J368" s="6">
        <v>0</v>
      </c>
      <c r="K368" s="6">
        <v>100</v>
      </c>
    </row>
    <row r="369" spans="1:11" x14ac:dyDescent="0.25">
      <c r="A369" s="6" t="s">
        <v>297</v>
      </c>
      <c r="B369" s="6" t="s">
        <v>298</v>
      </c>
      <c r="C369" s="6" t="s">
        <v>16</v>
      </c>
      <c r="D369" s="6">
        <v>350.38001623000002</v>
      </c>
      <c r="E369" s="6">
        <v>1461.0688676100001</v>
      </c>
      <c r="F369" s="6">
        <v>4227.9586882100002</v>
      </c>
      <c r="G369" s="6">
        <v>505.84800266000002</v>
      </c>
      <c r="H369" s="6">
        <v>5.3531907536784704</v>
      </c>
      <c r="I369" s="6">
        <v>22.322564045556501</v>
      </c>
      <c r="J369" s="6">
        <v>64.595776894431296</v>
      </c>
      <c r="K369" s="6">
        <v>7.7284683063336699</v>
      </c>
    </row>
    <row r="370" spans="1:11" x14ac:dyDescent="0.25">
      <c r="A370" s="6" t="s">
        <v>299</v>
      </c>
      <c r="B370" s="6" t="s">
        <v>300</v>
      </c>
      <c r="C370" s="6" t="s">
        <v>15</v>
      </c>
      <c r="D370" s="6">
        <v>28.200727619999999</v>
      </c>
      <c r="E370" s="6">
        <v>0</v>
      </c>
      <c r="F370" s="6">
        <v>0</v>
      </c>
      <c r="G370" s="6">
        <v>0</v>
      </c>
      <c r="H370" s="6">
        <v>100</v>
      </c>
      <c r="I370" s="6">
        <v>0</v>
      </c>
      <c r="J370" s="6">
        <v>0</v>
      </c>
      <c r="K370" s="6">
        <v>0</v>
      </c>
    </row>
    <row r="371" spans="1:11" x14ac:dyDescent="0.25">
      <c r="A371" s="6" t="s">
        <v>299</v>
      </c>
      <c r="B371" s="6" t="s">
        <v>300</v>
      </c>
      <c r="C371" s="6" t="s">
        <v>16</v>
      </c>
      <c r="D371" s="6">
        <v>1563.4735097400001</v>
      </c>
      <c r="E371" s="6">
        <v>3777.4401388299998</v>
      </c>
      <c r="F371" s="6">
        <v>2349.7315644300002</v>
      </c>
      <c r="G371" s="6">
        <v>270.53408404999999</v>
      </c>
      <c r="H371" s="6">
        <v>19.638717473921801</v>
      </c>
      <c r="I371" s="6">
        <v>47.448248530588003</v>
      </c>
      <c r="J371" s="6">
        <v>29.5148680460028</v>
      </c>
      <c r="K371" s="6">
        <v>3.3981659494874799</v>
      </c>
    </row>
    <row r="372" spans="1:11" x14ac:dyDescent="0.25">
      <c r="A372" s="6" t="s">
        <v>301</v>
      </c>
      <c r="B372" s="6" t="s">
        <v>302</v>
      </c>
      <c r="C372" s="6" t="s">
        <v>15</v>
      </c>
      <c r="D372" s="6">
        <v>19.07625298</v>
      </c>
      <c r="E372" s="6">
        <v>25.88482282</v>
      </c>
      <c r="F372" s="6">
        <v>23.510118370000001</v>
      </c>
      <c r="G372" s="6">
        <v>0</v>
      </c>
      <c r="H372" s="6">
        <v>27.860260378455699</v>
      </c>
      <c r="I372" s="6">
        <v>37.803959948081598</v>
      </c>
      <c r="J372" s="6">
        <v>34.335779673462604</v>
      </c>
      <c r="K372" s="6">
        <v>0</v>
      </c>
    </row>
    <row r="373" spans="1:11" x14ac:dyDescent="0.25">
      <c r="A373" s="6" t="s">
        <v>301</v>
      </c>
      <c r="B373" s="6" t="s">
        <v>302</v>
      </c>
      <c r="C373" s="6" t="s">
        <v>16</v>
      </c>
      <c r="D373" s="6">
        <v>1246.53797063</v>
      </c>
      <c r="E373" s="6">
        <v>2050.4836229900002</v>
      </c>
      <c r="F373" s="6">
        <v>1436.31487539</v>
      </c>
      <c r="G373" s="6">
        <v>228.4044944</v>
      </c>
      <c r="H373" s="6">
        <v>25.122995735216801</v>
      </c>
      <c r="I373" s="6">
        <v>41.325890208923497</v>
      </c>
      <c r="J373" s="6">
        <v>28.947800499502101</v>
      </c>
      <c r="K373" s="6">
        <v>4.6033135563575804</v>
      </c>
    </row>
    <row r="374" spans="1:11" x14ac:dyDescent="0.25">
      <c r="A374" s="6" t="s">
        <v>303</v>
      </c>
      <c r="B374" s="6" t="s">
        <v>304</v>
      </c>
      <c r="C374" s="6" t="s">
        <v>15</v>
      </c>
      <c r="D374" s="6">
        <v>0</v>
      </c>
      <c r="E374" s="6">
        <v>3.7633220060000001</v>
      </c>
      <c r="F374" s="6">
        <v>41.810566637999997</v>
      </c>
      <c r="G374" s="6">
        <v>0</v>
      </c>
      <c r="H374" s="6">
        <v>0</v>
      </c>
      <c r="I374" s="6">
        <v>8.2576275976736504</v>
      </c>
      <c r="J374" s="6">
        <v>91.742372402326396</v>
      </c>
      <c r="K374" s="6">
        <v>0</v>
      </c>
    </row>
    <row r="375" spans="1:11" x14ac:dyDescent="0.25">
      <c r="A375" s="6" t="s">
        <v>303</v>
      </c>
      <c r="B375" s="6" t="s">
        <v>304</v>
      </c>
      <c r="C375" s="6" t="s">
        <v>16</v>
      </c>
      <c r="D375" s="6">
        <v>95.560257547999996</v>
      </c>
      <c r="E375" s="6">
        <v>510.83048581700001</v>
      </c>
      <c r="F375" s="6">
        <v>585.80806153799995</v>
      </c>
      <c r="G375" s="6">
        <v>30.106576048000001</v>
      </c>
      <c r="H375" s="6">
        <v>7.8180345957121196</v>
      </c>
      <c r="I375" s="6">
        <v>41.792378056910302</v>
      </c>
      <c r="J375" s="6">
        <v>47.926489620966798</v>
      </c>
      <c r="K375" s="6">
        <v>2.4630977264107199</v>
      </c>
    </row>
    <row r="376" spans="1:11" x14ac:dyDescent="0.25">
      <c r="A376" s="6" t="s">
        <v>305</v>
      </c>
      <c r="B376" s="6" t="s">
        <v>306</v>
      </c>
      <c r="C376" s="6" t="s">
        <v>15</v>
      </c>
      <c r="D376" s="6">
        <v>59.066282450000003</v>
      </c>
      <c r="E376" s="6">
        <v>0</v>
      </c>
      <c r="F376" s="6">
        <v>188.99859821000001</v>
      </c>
      <c r="G376" s="6">
        <v>0</v>
      </c>
      <c r="H376" s="6">
        <v>23.810820093859601</v>
      </c>
      <c r="I376" s="6">
        <v>0</v>
      </c>
      <c r="J376" s="6">
        <v>76.189179906140495</v>
      </c>
      <c r="K376" s="6">
        <v>0</v>
      </c>
    </row>
    <row r="377" spans="1:11" x14ac:dyDescent="0.25">
      <c r="A377" s="6" t="s">
        <v>305</v>
      </c>
      <c r="B377" s="6" t="s">
        <v>306</v>
      </c>
      <c r="C377" s="6" t="s">
        <v>16</v>
      </c>
      <c r="D377" s="6">
        <v>395.03457335000002</v>
      </c>
      <c r="E377" s="6">
        <v>2690.01340046</v>
      </c>
      <c r="F377" s="6">
        <v>5088.67359588</v>
      </c>
      <c r="G377" s="6">
        <v>630.19957112999998</v>
      </c>
      <c r="H377" s="6">
        <v>4.4870298930597396</v>
      </c>
      <c r="I377" s="6">
        <v>30.554719396424002</v>
      </c>
      <c r="J377" s="6">
        <v>57.8000815146561</v>
      </c>
      <c r="K377" s="6">
        <v>7.1581691958601903</v>
      </c>
    </row>
    <row r="378" spans="1:11" x14ac:dyDescent="0.25">
      <c r="A378" s="6" t="s">
        <v>307</v>
      </c>
      <c r="B378" s="6" t="s">
        <v>308</v>
      </c>
      <c r="C378" s="6" t="s">
        <v>15</v>
      </c>
      <c r="D378" s="6">
        <v>0</v>
      </c>
      <c r="E378" s="6">
        <v>0</v>
      </c>
      <c r="F378" s="6">
        <v>0</v>
      </c>
      <c r="G378" s="6">
        <v>31.059344589999998</v>
      </c>
      <c r="H378" s="6">
        <v>0</v>
      </c>
      <c r="I378" s="6">
        <v>0</v>
      </c>
      <c r="J378" s="6">
        <v>0</v>
      </c>
      <c r="K378" s="6">
        <v>100</v>
      </c>
    </row>
    <row r="379" spans="1:11" x14ac:dyDescent="0.25">
      <c r="A379" s="6" t="s">
        <v>307</v>
      </c>
      <c r="B379" s="6" t="s">
        <v>308</v>
      </c>
      <c r="C379" s="6" t="s">
        <v>16</v>
      </c>
      <c r="D379" s="6">
        <v>0</v>
      </c>
      <c r="E379" s="6">
        <v>175.35296905000001</v>
      </c>
      <c r="F379" s="6">
        <v>1209.31253894</v>
      </c>
      <c r="G379" s="6">
        <v>1862.6910755399999</v>
      </c>
      <c r="H379" s="6">
        <v>0</v>
      </c>
      <c r="I379" s="6">
        <v>5.3998680015418801</v>
      </c>
      <c r="J379" s="6">
        <v>37.239905992258798</v>
      </c>
      <c r="K379" s="6">
        <v>57.360226006199298</v>
      </c>
    </row>
    <row r="380" spans="1:11" x14ac:dyDescent="0.25">
      <c r="A380" s="6" t="s">
        <v>309</v>
      </c>
      <c r="B380" s="6" t="s">
        <v>310</v>
      </c>
      <c r="C380" s="6" t="s">
        <v>16</v>
      </c>
      <c r="D380" s="6">
        <v>172.65797763</v>
      </c>
      <c r="E380" s="6">
        <v>274.25703201699997</v>
      </c>
      <c r="F380" s="6">
        <v>1987.8497579100001</v>
      </c>
      <c r="G380" s="6">
        <v>945.46584343999996</v>
      </c>
      <c r="H380" s="6">
        <v>5.10787568955464</v>
      </c>
      <c r="I380" s="6">
        <v>8.1135598004689893</v>
      </c>
      <c r="J380" s="6">
        <v>58.808110649104002</v>
      </c>
      <c r="K380" s="6">
        <v>27.9704538608724</v>
      </c>
    </row>
    <row r="381" spans="1:11" x14ac:dyDescent="0.25">
      <c r="A381" s="6" t="s">
        <v>311</v>
      </c>
      <c r="B381" s="6" t="s">
        <v>312</v>
      </c>
      <c r="C381" s="6" t="s">
        <v>15</v>
      </c>
      <c r="D381" s="6">
        <v>0</v>
      </c>
      <c r="E381" s="6">
        <v>0</v>
      </c>
      <c r="F381" s="6">
        <v>0</v>
      </c>
      <c r="G381" s="6">
        <v>9.8424212470000008</v>
      </c>
      <c r="H381" s="6">
        <v>0</v>
      </c>
      <c r="I381" s="6">
        <v>0</v>
      </c>
      <c r="J381" s="6">
        <v>0</v>
      </c>
      <c r="K381" s="6">
        <v>100</v>
      </c>
    </row>
    <row r="382" spans="1:11" x14ac:dyDescent="0.25">
      <c r="A382" s="6" t="s">
        <v>311</v>
      </c>
      <c r="B382" s="6" t="s">
        <v>312</v>
      </c>
      <c r="C382" s="6" t="s">
        <v>16</v>
      </c>
      <c r="D382" s="6">
        <v>129.34185250199999</v>
      </c>
      <c r="E382" s="6">
        <v>443.59808379200001</v>
      </c>
      <c r="F382" s="6">
        <v>1027.3618799779999</v>
      </c>
      <c r="G382" s="6">
        <v>286.69105032099998</v>
      </c>
      <c r="H382" s="6">
        <v>6.8543901141252901</v>
      </c>
      <c r="I382" s="6">
        <v>23.508201416411499</v>
      </c>
      <c r="J382" s="6">
        <v>54.444396593449802</v>
      </c>
      <c r="K382" s="6">
        <v>15.193011876013401</v>
      </c>
    </row>
    <row r="383" spans="1:11" x14ac:dyDescent="0.25">
      <c r="A383" s="6" t="s">
        <v>313</v>
      </c>
      <c r="B383" s="6" t="s">
        <v>314</v>
      </c>
      <c r="C383" s="6" t="s">
        <v>15</v>
      </c>
      <c r="D383" s="6">
        <v>76.805337559999998</v>
      </c>
      <c r="E383" s="6">
        <v>24.788533739999998</v>
      </c>
      <c r="F383" s="6">
        <v>18.51842589</v>
      </c>
      <c r="G383" s="6">
        <v>0</v>
      </c>
      <c r="H383" s="6">
        <v>63.944607968412498</v>
      </c>
      <c r="I383" s="6">
        <v>20.637798393605099</v>
      </c>
      <c r="J383" s="6">
        <v>15.417593637982399</v>
      </c>
      <c r="K383" s="6">
        <v>0</v>
      </c>
    </row>
    <row r="384" spans="1:11" x14ac:dyDescent="0.25">
      <c r="A384" s="6" t="s">
        <v>313</v>
      </c>
      <c r="B384" s="6" t="s">
        <v>314</v>
      </c>
      <c r="C384" s="6" t="s">
        <v>16</v>
      </c>
      <c r="D384" s="6">
        <v>2736.6033727700001</v>
      </c>
      <c r="E384" s="6">
        <v>1379.1032997499999</v>
      </c>
      <c r="F384" s="6">
        <v>333.65714441</v>
      </c>
      <c r="G384" s="6">
        <v>77.289828450000002</v>
      </c>
      <c r="H384" s="6">
        <v>60.455329414545297</v>
      </c>
      <c r="I384" s="6">
        <v>30.466287191147099</v>
      </c>
      <c r="J384" s="6">
        <v>7.3709448645477398</v>
      </c>
      <c r="K384" s="6">
        <v>1.7074385297599199</v>
      </c>
    </row>
    <row r="385" spans="1:11" x14ac:dyDescent="0.25">
      <c r="A385" s="6" t="s">
        <v>315</v>
      </c>
      <c r="B385" s="6" t="s">
        <v>316</v>
      </c>
      <c r="C385" s="6" t="s">
        <v>15</v>
      </c>
      <c r="D385" s="6">
        <v>21.38197607</v>
      </c>
      <c r="E385" s="6">
        <v>0</v>
      </c>
      <c r="F385" s="6">
        <v>92.228654730000002</v>
      </c>
      <c r="G385" s="6">
        <v>0</v>
      </c>
      <c r="H385" s="6">
        <v>18.820400801788299</v>
      </c>
      <c r="I385" s="6">
        <v>0</v>
      </c>
      <c r="J385" s="6">
        <v>81.179599198211605</v>
      </c>
      <c r="K385" s="6">
        <v>0</v>
      </c>
    </row>
    <row r="386" spans="1:11" x14ac:dyDescent="0.25">
      <c r="A386" s="6" t="s">
        <v>315</v>
      </c>
      <c r="B386" s="6" t="s">
        <v>316</v>
      </c>
      <c r="C386" s="6" t="s">
        <v>16</v>
      </c>
      <c r="D386" s="6">
        <v>41.504421469999997</v>
      </c>
      <c r="E386" s="6">
        <v>124.34059512</v>
      </c>
      <c r="F386" s="6">
        <v>883.98424545</v>
      </c>
      <c r="G386" s="6">
        <v>420.36781781000002</v>
      </c>
      <c r="H386" s="6">
        <v>2.82305155130866</v>
      </c>
      <c r="I386" s="6">
        <v>8.4574100183008198</v>
      </c>
      <c r="J386" s="6">
        <v>60.126921592048802</v>
      </c>
      <c r="K386" s="6">
        <v>28.592616838341801</v>
      </c>
    </row>
    <row r="387" spans="1:11" x14ac:dyDescent="0.25">
      <c r="A387" s="6" t="s">
        <v>317</v>
      </c>
      <c r="B387" s="6" t="s">
        <v>318</v>
      </c>
      <c r="C387" s="6" t="s">
        <v>15</v>
      </c>
      <c r="D387" s="6">
        <v>67.664410689999997</v>
      </c>
      <c r="E387" s="6">
        <v>198.40337872999999</v>
      </c>
      <c r="F387" s="6">
        <v>0</v>
      </c>
      <c r="G387" s="6">
        <v>0</v>
      </c>
      <c r="H387" s="6">
        <v>25.4312672862436</v>
      </c>
      <c r="I387" s="6">
        <v>74.568732713756404</v>
      </c>
      <c r="J387" s="6">
        <v>0</v>
      </c>
      <c r="K387" s="6">
        <v>0</v>
      </c>
    </row>
    <row r="388" spans="1:11" x14ac:dyDescent="0.25">
      <c r="A388" s="6" t="s">
        <v>317</v>
      </c>
      <c r="B388" s="6" t="s">
        <v>318</v>
      </c>
      <c r="C388" s="6" t="s">
        <v>16</v>
      </c>
      <c r="D388" s="6">
        <v>5773.2730266400004</v>
      </c>
      <c r="E388" s="6">
        <v>3927.22161271</v>
      </c>
      <c r="F388" s="6">
        <v>533.91229206000003</v>
      </c>
      <c r="G388" s="6">
        <v>120.05108300000001</v>
      </c>
      <c r="H388" s="6">
        <v>55.756399983519202</v>
      </c>
      <c r="I388" s="6">
        <v>37.927833665891498</v>
      </c>
      <c r="J388" s="6">
        <v>5.1563518951640903</v>
      </c>
      <c r="K388" s="6">
        <v>1.15941445542517</v>
      </c>
    </row>
    <row r="389" spans="1:11" x14ac:dyDescent="0.25">
      <c r="A389" s="6" t="s">
        <v>319</v>
      </c>
      <c r="B389" s="6" t="s">
        <v>320</v>
      </c>
      <c r="C389" s="6" t="s">
        <v>15</v>
      </c>
      <c r="D389" s="6">
        <v>150.81659478</v>
      </c>
      <c r="E389" s="6">
        <v>71.355131459999996</v>
      </c>
      <c r="F389" s="6">
        <v>33.09459468</v>
      </c>
      <c r="G389" s="6">
        <v>0</v>
      </c>
      <c r="H389" s="6">
        <v>59.082057608087503</v>
      </c>
      <c r="I389" s="6">
        <v>27.9532102796916</v>
      </c>
      <c r="J389" s="6">
        <v>12.964732112220901</v>
      </c>
      <c r="K389" s="6">
        <v>0</v>
      </c>
    </row>
    <row r="390" spans="1:11" x14ac:dyDescent="0.25">
      <c r="A390" s="6" t="s">
        <v>319</v>
      </c>
      <c r="B390" s="6" t="s">
        <v>320</v>
      </c>
      <c r="C390" s="6" t="s">
        <v>16</v>
      </c>
      <c r="D390" s="6">
        <v>1008.25339696</v>
      </c>
      <c r="E390" s="6">
        <v>2342.2183224599999</v>
      </c>
      <c r="F390" s="6">
        <v>3538.7283062000001</v>
      </c>
      <c r="G390" s="6">
        <v>103.73739454</v>
      </c>
      <c r="H390" s="6">
        <v>14.4181670216767</v>
      </c>
      <c r="I390" s="6">
        <v>33.494055240757604</v>
      </c>
      <c r="J390" s="6">
        <v>50.604318236828</v>
      </c>
      <c r="K390" s="6">
        <v>1.4834595007376199</v>
      </c>
    </row>
    <row r="391" spans="1:11" x14ac:dyDescent="0.25">
      <c r="A391" t="s">
        <v>19</v>
      </c>
    </row>
    <row r="392" spans="1:11" x14ac:dyDescent="0.25">
      <c r="A392" t="s">
        <v>20</v>
      </c>
    </row>
    <row r="393" spans="1:11" x14ac:dyDescent="0.25">
      <c r="A393" t="s">
        <v>21</v>
      </c>
    </row>
    <row r="394" spans="1:11" x14ac:dyDescent="0.25">
      <c r="A394" t="s">
        <v>22</v>
      </c>
    </row>
    <row r="395" spans="1:11" x14ac:dyDescent="0.25">
      <c r="A395" t="s">
        <v>23</v>
      </c>
    </row>
    <row r="398" spans="1:11" x14ac:dyDescent="0.25">
      <c r="K398" s="7" t="str">
        <f>HYPERLINK("#'Indice'!A1", "Ir al índice")</f>
        <v>Ir al índice</v>
      </c>
    </row>
    <row r="399" spans="1:11" ht="17.25" x14ac:dyDescent="0.3">
      <c r="A399" s="4" t="s">
        <v>854</v>
      </c>
    </row>
    <row r="400" spans="1:11" x14ac:dyDescent="0.25">
      <c r="A400" s="5" t="s">
        <v>25</v>
      </c>
      <c r="B400" s="5" t="s">
        <v>102</v>
      </c>
      <c r="C400" s="5" t="s">
        <v>11</v>
      </c>
      <c r="D400" s="5" t="s">
        <v>831</v>
      </c>
      <c r="E400" s="5" t="s">
        <v>832</v>
      </c>
      <c r="F400" s="5" t="s">
        <v>833</v>
      </c>
      <c r="G400" s="5" t="s">
        <v>834</v>
      </c>
      <c r="H400" s="5" t="s">
        <v>835</v>
      </c>
      <c r="I400" s="5" t="s">
        <v>836</v>
      </c>
      <c r="J400" s="5" t="s">
        <v>837</v>
      </c>
      <c r="K400" s="5" t="s">
        <v>838</v>
      </c>
    </row>
    <row r="401" spans="1:11" x14ac:dyDescent="0.25">
      <c r="A401" s="6" t="s">
        <v>103</v>
      </c>
      <c r="B401" s="6" t="s">
        <v>104</v>
      </c>
      <c r="C401" s="6" t="s">
        <v>16</v>
      </c>
      <c r="D401" s="6">
        <v>1.1220488909999999</v>
      </c>
      <c r="E401" s="6">
        <v>1.1220488909999999</v>
      </c>
      <c r="F401" s="6">
        <v>12.342537801000001</v>
      </c>
      <c r="G401" s="6">
        <v>10.098440019</v>
      </c>
      <c r="H401" s="6">
        <v>4.5454545454545396</v>
      </c>
      <c r="I401" s="6">
        <v>4.5454545454545396</v>
      </c>
      <c r="J401" s="6">
        <v>50</v>
      </c>
      <c r="K401" s="6">
        <v>40.909090909090899</v>
      </c>
    </row>
    <row r="402" spans="1:11" x14ac:dyDescent="0.25">
      <c r="A402" s="6" t="s">
        <v>105</v>
      </c>
      <c r="B402" s="6" t="s">
        <v>106</v>
      </c>
      <c r="C402" s="6" t="s">
        <v>16</v>
      </c>
      <c r="D402" s="6">
        <v>1.455017301</v>
      </c>
      <c r="E402" s="6">
        <v>8.0554238779999991</v>
      </c>
      <c r="F402" s="6">
        <v>34.515891959000001</v>
      </c>
      <c r="G402" s="6">
        <v>16.708234235999999</v>
      </c>
      <c r="H402" s="6">
        <v>2.3956987987418898</v>
      </c>
      <c r="I402" s="6">
        <v>13.263326349877801</v>
      </c>
      <c r="J402" s="6">
        <v>56.830720051816797</v>
      </c>
      <c r="K402" s="6">
        <v>27.510254799563601</v>
      </c>
    </row>
    <row r="403" spans="1:11" x14ac:dyDescent="0.25">
      <c r="A403" s="6" t="s">
        <v>107</v>
      </c>
      <c r="B403" s="6" t="s">
        <v>108</v>
      </c>
      <c r="C403" s="6" t="s">
        <v>15</v>
      </c>
      <c r="D403" s="6">
        <v>0</v>
      </c>
      <c r="E403" s="6">
        <v>0</v>
      </c>
      <c r="F403" s="6">
        <v>0</v>
      </c>
      <c r="G403" s="6">
        <v>1.0740740740000001</v>
      </c>
      <c r="H403" s="6">
        <v>0</v>
      </c>
      <c r="I403" s="6">
        <v>0</v>
      </c>
      <c r="J403" s="6">
        <v>0</v>
      </c>
      <c r="K403" s="6">
        <v>100</v>
      </c>
    </row>
    <row r="404" spans="1:11" x14ac:dyDescent="0.25">
      <c r="A404" s="6" t="s">
        <v>107</v>
      </c>
      <c r="B404" s="6" t="s">
        <v>108</v>
      </c>
      <c r="C404" s="6" t="s">
        <v>16</v>
      </c>
      <c r="D404" s="6">
        <v>0</v>
      </c>
      <c r="E404" s="6">
        <v>1.0740740740000001</v>
      </c>
      <c r="F404" s="6">
        <v>17.925560686000001</v>
      </c>
      <c r="G404" s="6">
        <v>4.3719281739999998</v>
      </c>
      <c r="H404" s="6">
        <v>0</v>
      </c>
      <c r="I404" s="6">
        <v>4.5956450453618602</v>
      </c>
      <c r="J404" s="6">
        <v>76.698168353656101</v>
      </c>
      <c r="K404" s="6">
        <v>18.7061866009821</v>
      </c>
    </row>
    <row r="405" spans="1:11" x14ac:dyDescent="0.25">
      <c r="A405" s="6" t="s">
        <v>109</v>
      </c>
      <c r="B405" s="6" t="s">
        <v>110</v>
      </c>
      <c r="C405" s="6" t="s">
        <v>16</v>
      </c>
      <c r="D405" s="6">
        <v>0</v>
      </c>
      <c r="E405" s="6">
        <v>0</v>
      </c>
      <c r="F405" s="6">
        <v>2</v>
      </c>
      <c r="G405" s="6">
        <v>0</v>
      </c>
      <c r="H405" s="6">
        <v>0</v>
      </c>
      <c r="I405" s="6">
        <v>0</v>
      </c>
      <c r="J405" s="6">
        <v>100</v>
      </c>
      <c r="K405" s="6">
        <v>0</v>
      </c>
    </row>
    <row r="406" spans="1:11" x14ac:dyDescent="0.25">
      <c r="A406" s="6" t="s">
        <v>111</v>
      </c>
      <c r="B406" s="6" t="s">
        <v>112</v>
      </c>
      <c r="C406" s="6" t="s">
        <v>15</v>
      </c>
      <c r="D406" s="6">
        <v>0</v>
      </c>
      <c r="E406" s="6">
        <v>2.6208467400000002</v>
      </c>
      <c r="F406" s="6">
        <v>3.1693731239999998</v>
      </c>
      <c r="G406" s="6">
        <v>0</v>
      </c>
      <c r="H406" s="6">
        <v>0</v>
      </c>
      <c r="I406" s="6">
        <v>45.263337171266997</v>
      </c>
      <c r="J406" s="6">
        <v>54.736662828733003</v>
      </c>
      <c r="K406" s="6">
        <v>0</v>
      </c>
    </row>
    <row r="407" spans="1:11" x14ac:dyDescent="0.25">
      <c r="A407" s="6" t="s">
        <v>111</v>
      </c>
      <c r="B407" s="6" t="s">
        <v>112</v>
      </c>
      <c r="C407" s="6" t="s">
        <v>16</v>
      </c>
      <c r="D407" s="6">
        <v>4.858854816</v>
      </c>
      <c r="E407" s="6">
        <v>4.6374097819999998</v>
      </c>
      <c r="F407" s="6">
        <v>44.011844185999998</v>
      </c>
      <c r="G407" s="6">
        <v>127.358214781</v>
      </c>
      <c r="H407" s="6">
        <v>2.6864342240327699</v>
      </c>
      <c r="I407" s="6">
        <v>2.5639984772142501</v>
      </c>
      <c r="J407" s="6">
        <v>24.333907671973499</v>
      </c>
      <c r="K407" s="6">
        <v>70.415659626779501</v>
      </c>
    </row>
    <row r="408" spans="1:11" x14ac:dyDescent="0.25">
      <c r="A408" s="6" t="s">
        <v>123</v>
      </c>
      <c r="B408" s="6" t="s">
        <v>124</v>
      </c>
      <c r="C408" s="6" t="s">
        <v>15</v>
      </c>
      <c r="D408" s="6">
        <v>0</v>
      </c>
      <c r="E408" s="6">
        <v>0</v>
      </c>
      <c r="F408" s="6">
        <v>4.741167119</v>
      </c>
      <c r="G408" s="6">
        <v>4.2591870549999999</v>
      </c>
      <c r="H408" s="6">
        <v>0</v>
      </c>
      <c r="I408" s="6">
        <v>0</v>
      </c>
      <c r="J408" s="6">
        <v>52.677561653030999</v>
      </c>
      <c r="K408" s="6">
        <v>47.322438346969001</v>
      </c>
    </row>
    <row r="409" spans="1:11" x14ac:dyDescent="0.25">
      <c r="A409" s="6" t="s">
        <v>123</v>
      </c>
      <c r="B409" s="6" t="s">
        <v>124</v>
      </c>
      <c r="C409" s="6" t="s">
        <v>16</v>
      </c>
      <c r="D409" s="6">
        <v>5.5167264899999999</v>
      </c>
      <c r="E409" s="6">
        <v>20.388559278999999</v>
      </c>
      <c r="F409" s="6">
        <v>57.925150725999998</v>
      </c>
      <c r="G409" s="6">
        <v>78.711474820000007</v>
      </c>
      <c r="H409" s="6">
        <v>3.39403323448609</v>
      </c>
      <c r="I409" s="6">
        <v>12.5435705253199</v>
      </c>
      <c r="J409" s="6">
        <v>35.637055241551401</v>
      </c>
      <c r="K409" s="6">
        <v>48.425340998642604</v>
      </c>
    </row>
    <row r="410" spans="1:11" x14ac:dyDescent="0.25">
      <c r="A410" s="6" t="s">
        <v>139</v>
      </c>
      <c r="B410" s="6" t="s">
        <v>140</v>
      </c>
      <c r="C410" s="6" t="s">
        <v>15</v>
      </c>
      <c r="D410" s="6">
        <v>0</v>
      </c>
      <c r="E410" s="6">
        <v>0</v>
      </c>
      <c r="F410" s="6">
        <v>0</v>
      </c>
      <c r="G410" s="6">
        <v>18.022421521999998</v>
      </c>
      <c r="H410" s="6">
        <v>0</v>
      </c>
      <c r="I410" s="6">
        <v>0</v>
      </c>
      <c r="J410" s="6">
        <v>0</v>
      </c>
      <c r="K410" s="6">
        <v>100</v>
      </c>
    </row>
    <row r="411" spans="1:11" x14ac:dyDescent="0.25">
      <c r="A411" s="6" t="s">
        <v>139</v>
      </c>
      <c r="B411" s="6" t="s">
        <v>140</v>
      </c>
      <c r="C411" s="6" t="s">
        <v>16</v>
      </c>
      <c r="D411" s="6">
        <v>0</v>
      </c>
      <c r="E411" s="6">
        <v>3.0037369209999998</v>
      </c>
      <c r="F411" s="6">
        <v>11.063531708999999</v>
      </c>
      <c r="G411" s="6">
        <v>165.03083114099999</v>
      </c>
      <c r="H411" s="6">
        <v>0</v>
      </c>
      <c r="I411" s="6">
        <v>1.67714617008258</v>
      </c>
      <c r="J411" s="6">
        <v>6.1773585108642397</v>
      </c>
      <c r="K411" s="6">
        <v>92.145495319053197</v>
      </c>
    </row>
    <row r="412" spans="1:11" x14ac:dyDescent="0.25">
      <c r="A412" s="6" t="s">
        <v>141</v>
      </c>
      <c r="B412" s="6" t="s">
        <v>142</v>
      </c>
      <c r="C412" s="6" t="s">
        <v>16</v>
      </c>
      <c r="D412" s="6">
        <v>14.347650005</v>
      </c>
      <c r="E412" s="6">
        <v>11.050431744999999</v>
      </c>
      <c r="F412" s="6">
        <v>3.981451845</v>
      </c>
      <c r="G412" s="6">
        <v>40.354628364</v>
      </c>
      <c r="H412" s="6">
        <v>20.574779422222999</v>
      </c>
      <c r="I412" s="6">
        <v>15.846511142554601</v>
      </c>
      <c r="J412" s="6">
        <v>5.7094711302917496</v>
      </c>
      <c r="K412" s="6">
        <v>57.869238304930597</v>
      </c>
    </row>
    <row r="413" spans="1:11" x14ac:dyDescent="0.25">
      <c r="A413" t="s">
        <v>19</v>
      </c>
    </row>
    <row r="414" spans="1:11" x14ac:dyDescent="0.25">
      <c r="A414" t="s">
        <v>20</v>
      </c>
    </row>
    <row r="415" spans="1:11" x14ac:dyDescent="0.25">
      <c r="A415" t="s">
        <v>21</v>
      </c>
    </row>
    <row r="416" spans="1:11" x14ac:dyDescent="0.25">
      <c r="A416" t="s">
        <v>22</v>
      </c>
    </row>
    <row r="417" spans="1:11" x14ac:dyDescent="0.25">
      <c r="A417" t="s">
        <v>23</v>
      </c>
    </row>
    <row r="420" spans="1:11" x14ac:dyDescent="0.25">
      <c r="K420" s="7" t="str">
        <f>HYPERLINK("#'Indice'!A1", "Ir al índice")</f>
        <v>Ir al índice</v>
      </c>
    </row>
    <row r="421" spans="1:11" ht="17.25" x14ac:dyDescent="0.3">
      <c r="A421" s="8" t="s">
        <v>855</v>
      </c>
    </row>
    <row r="422" spans="1:11" x14ac:dyDescent="0.25">
      <c r="A422" s="5" t="s">
        <v>25</v>
      </c>
      <c r="B422" s="5" t="s">
        <v>10</v>
      </c>
      <c r="C422" s="5" t="s">
        <v>11</v>
      </c>
      <c r="D422" s="5" t="s">
        <v>831</v>
      </c>
      <c r="E422" s="5" t="s">
        <v>832</v>
      </c>
      <c r="F422" s="5" t="s">
        <v>833</v>
      </c>
      <c r="G422" s="5" t="s">
        <v>834</v>
      </c>
      <c r="H422" s="5" t="s">
        <v>835</v>
      </c>
      <c r="I422" s="5" t="s">
        <v>836</v>
      </c>
      <c r="J422" s="5" t="s">
        <v>837</v>
      </c>
      <c r="K422" s="5" t="s">
        <v>838</v>
      </c>
    </row>
    <row r="423" spans="1:11" x14ac:dyDescent="0.25">
      <c r="A423" s="6" t="s">
        <v>13</v>
      </c>
      <c r="B423" s="6" t="s">
        <v>14</v>
      </c>
      <c r="C423" s="6" t="s">
        <v>15</v>
      </c>
      <c r="D423" s="6">
        <v>0</v>
      </c>
      <c r="E423" s="6">
        <v>2.6208467400000002</v>
      </c>
      <c r="F423" s="6">
        <v>7.9105402429999998</v>
      </c>
      <c r="G423" s="6">
        <v>23.355682650999999</v>
      </c>
      <c r="H423" s="6">
        <v>0</v>
      </c>
      <c r="I423" s="6">
        <v>7.73406130511332</v>
      </c>
      <c r="J423" s="6">
        <v>23.343830931498101</v>
      </c>
      <c r="K423" s="6">
        <v>68.922107763388595</v>
      </c>
    </row>
    <row r="424" spans="1:11" x14ac:dyDescent="0.25">
      <c r="A424" s="6" t="s">
        <v>13</v>
      </c>
      <c r="B424" s="6" t="s">
        <v>14</v>
      </c>
      <c r="C424" s="6" t="s">
        <v>16</v>
      </c>
      <c r="D424" s="6">
        <v>27.300297502999999</v>
      </c>
      <c r="E424" s="6">
        <v>49.33168457</v>
      </c>
      <c r="F424" s="6">
        <v>183.76596891200001</v>
      </c>
      <c r="G424" s="6">
        <v>442.63375153499999</v>
      </c>
      <c r="H424" s="6">
        <v>3.8832242422557499</v>
      </c>
      <c r="I424" s="6">
        <v>7.01699288853857</v>
      </c>
      <c r="J424" s="6">
        <v>26.139072854509301</v>
      </c>
      <c r="K424" s="6">
        <v>62.960710014696403</v>
      </c>
    </row>
    <row r="425" spans="1:11" x14ac:dyDescent="0.25">
      <c r="A425" t="s">
        <v>19</v>
      </c>
    </row>
    <row r="426" spans="1:11" x14ac:dyDescent="0.25">
      <c r="A426" t="s">
        <v>20</v>
      </c>
    </row>
    <row r="427" spans="1:11" x14ac:dyDescent="0.25">
      <c r="A427" t="s">
        <v>21</v>
      </c>
    </row>
    <row r="428" spans="1:11" x14ac:dyDescent="0.25">
      <c r="A428" t="s">
        <v>22</v>
      </c>
    </row>
    <row r="429" spans="1:11" x14ac:dyDescent="0.25">
      <c r="A429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856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857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858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831</v>
      </c>
      <c r="E16" s="5" t="s">
        <v>832</v>
      </c>
      <c r="F16" s="5" t="s">
        <v>833</v>
      </c>
      <c r="G16" s="5" t="s">
        <v>834</v>
      </c>
      <c r="H16" s="5" t="s">
        <v>835</v>
      </c>
      <c r="I16" s="5" t="s">
        <v>836</v>
      </c>
      <c r="J16" s="5" t="s">
        <v>837</v>
      </c>
      <c r="K16" s="5" t="s">
        <v>838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11250.486843858</v>
      </c>
      <c r="E17" s="6">
        <v>13872.898120917</v>
      </c>
      <c r="F17" s="6">
        <v>21319.295040771001</v>
      </c>
      <c r="G17" s="6">
        <v>14117.385165726</v>
      </c>
      <c r="H17" s="6">
        <v>18.577402141229701</v>
      </c>
      <c r="I17" s="6">
        <v>22.907667093294201</v>
      </c>
      <c r="J17" s="6">
        <v>35.203553662759703</v>
      </c>
      <c r="K17" s="6">
        <v>23.3113771027163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491484.193025399</v>
      </c>
      <c r="E18" s="6">
        <v>683275.26777935796</v>
      </c>
      <c r="F18" s="6">
        <v>1235815.1296659601</v>
      </c>
      <c r="G18" s="6">
        <v>549221.60950594698</v>
      </c>
      <c r="H18" s="6">
        <v>16.605339010479</v>
      </c>
      <c r="I18" s="6">
        <v>23.085213359782902</v>
      </c>
      <c r="J18" s="6">
        <v>41.753385914736398</v>
      </c>
      <c r="K18" s="6">
        <v>18.5560617150018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124.287416483</v>
      </c>
      <c r="E19" s="6">
        <v>55.832760575000002</v>
      </c>
      <c r="F19" s="6">
        <v>80.037086106000004</v>
      </c>
      <c r="G19" s="6">
        <v>67.105980071999994</v>
      </c>
      <c r="H19" s="6">
        <v>37.977811151059299</v>
      </c>
      <c r="I19" s="6">
        <v>17.060504572075398</v>
      </c>
      <c r="J19" s="6">
        <v>24.456485034673701</v>
      </c>
      <c r="K19" s="6">
        <v>20.505199242191601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2356.008455317</v>
      </c>
      <c r="E20" s="6">
        <v>2082.872036667</v>
      </c>
      <c r="F20" s="6">
        <v>1667.3975557839999</v>
      </c>
      <c r="G20" s="6">
        <v>1269.628451411</v>
      </c>
      <c r="H20" s="6">
        <v>31.941951210732402</v>
      </c>
      <c r="I20" s="6">
        <v>28.2388617168458</v>
      </c>
      <c r="J20" s="6">
        <v>22.606001797468501</v>
      </c>
      <c r="K20" s="6">
        <v>17.2131852749533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11126.199427375001</v>
      </c>
      <c r="E21" s="6">
        <v>13817.065360342</v>
      </c>
      <c r="F21" s="6">
        <v>21239.257954665001</v>
      </c>
      <c r="G21" s="6">
        <v>14050.279185654001</v>
      </c>
      <c r="H21" s="6">
        <v>18.4719937828364</v>
      </c>
      <c r="I21" s="6">
        <v>22.939436516418599</v>
      </c>
      <c r="J21" s="6">
        <v>35.261945775062699</v>
      </c>
      <c r="K21" s="6">
        <v>23.326623925682199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489128.184570082</v>
      </c>
      <c r="E22" s="6">
        <v>681192.39574269101</v>
      </c>
      <c r="F22" s="6">
        <v>1234147.7321101699</v>
      </c>
      <c r="G22" s="6">
        <v>547951.98105453595</v>
      </c>
      <c r="H22" s="6">
        <v>16.567024202166198</v>
      </c>
      <c r="I22" s="6">
        <v>23.072338218497801</v>
      </c>
      <c r="J22" s="6">
        <v>41.801221013033498</v>
      </c>
      <c r="K22" s="6">
        <v>18.559416566302499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859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831</v>
      </c>
      <c r="E32" s="5" t="s">
        <v>832</v>
      </c>
      <c r="F32" s="5" t="s">
        <v>833</v>
      </c>
      <c r="G32" s="5" t="s">
        <v>834</v>
      </c>
      <c r="H32" s="5" t="s">
        <v>835</v>
      </c>
      <c r="I32" s="5" t="s">
        <v>836</v>
      </c>
      <c r="J32" s="5" t="s">
        <v>837</v>
      </c>
      <c r="K32" s="5" t="s">
        <v>838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11250.486843858</v>
      </c>
      <c r="E33" s="6">
        <v>13872.898120917</v>
      </c>
      <c r="F33" s="6">
        <v>21319.295040771001</v>
      </c>
      <c r="G33" s="6">
        <v>14117.385165726</v>
      </c>
      <c r="H33" s="6">
        <v>18.577402141229701</v>
      </c>
      <c r="I33" s="6">
        <v>22.907667093294201</v>
      </c>
      <c r="J33" s="6">
        <v>35.203553662759703</v>
      </c>
      <c r="K33" s="6">
        <v>23.3113771027163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491484.193025399</v>
      </c>
      <c r="E34" s="6">
        <v>683275.26777935796</v>
      </c>
      <c r="F34" s="6">
        <v>1235815.1296659601</v>
      </c>
      <c r="G34" s="6">
        <v>549221.60950594698</v>
      </c>
      <c r="H34" s="6">
        <v>16.605339010479</v>
      </c>
      <c r="I34" s="6">
        <v>23.085213359782902</v>
      </c>
      <c r="J34" s="6">
        <v>41.753385914736398</v>
      </c>
      <c r="K34" s="6">
        <v>18.5560617150018</v>
      </c>
    </row>
    <row r="35" spans="1:11" x14ac:dyDescent="0.25">
      <c r="A35" t="s">
        <v>19</v>
      </c>
    </row>
    <row r="36" spans="1:11" x14ac:dyDescent="0.25">
      <c r="A36" t="s">
        <v>20</v>
      </c>
    </row>
    <row r="37" spans="1:11" x14ac:dyDescent="0.25">
      <c r="A37" t="s">
        <v>21</v>
      </c>
    </row>
    <row r="38" spans="1:11" x14ac:dyDescent="0.25">
      <c r="A38" t="s">
        <v>22</v>
      </c>
    </row>
    <row r="39" spans="1:11" x14ac:dyDescent="0.25">
      <c r="A39" t="s">
        <v>23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860</v>
      </c>
    </row>
    <row r="44" spans="1:11" x14ac:dyDescent="0.25">
      <c r="A44" s="5" t="s">
        <v>25</v>
      </c>
      <c r="B44" s="5" t="s">
        <v>10</v>
      </c>
      <c r="C44" s="5" t="s">
        <v>11</v>
      </c>
      <c r="D44" s="5" t="s">
        <v>831</v>
      </c>
      <c r="E44" s="5" t="s">
        <v>832</v>
      </c>
      <c r="F44" s="5" t="s">
        <v>833</v>
      </c>
      <c r="G44" s="5" t="s">
        <v>834</v>
      </c>
      <c r="H44" s="5" t="s">
        <v>835</v>
      </c>
      <c r="I44" s="5" t="s">
        <v>836</v>
      </c>
      <c r="J44" s="5" t="s">
        <v>837</v>
      </c>
      <c r="K44" s="5" t="s">
        <v>838</v>
      </c>
    </row>
    <row r="45" spans="1:11" x14ac:dyDescent="0.25">
      <c r="A45" s="6" t="s">
        <v>13</v>
      </c>
      <c r="B45" s="6" t="s">
        <v>14</v>
      </c>
      <c r="C45" s="6" t="s">
        <v>15</v>
      </c>
      <c r="D45" s="6">
        <v>11126.199427375001</v>
      </c>
      <c r="E45" s="6">
        <v>13817.065360342</v>
      </c>
      <c r="F45" s="6">
        <v>21239.257954665001</v>
      </c>
      <c r="G45" s="6">
        <v>14050.279185654001</v>
      </c>
      <c r="H45" s="6">
        <v>18.4719937828364</v>
      </c>
      <c r="I45" s="6">
        <v>22.939436516418599</v>
      </c>
      <c r="J45" s="6">
        <v>35.261945775062699</v>
      </c>
      <c r="K45" s="6">
        <v>23.326623925682199</v>
      </c>
    </row>
    <row r="46" spans="1:11" x14ac:dyDescent="0.25">
      <c r="A46" s="6" t="s">
        <v>13</v>
      </c>
      <c r="B46" s="6" t="s">
        <v>14</v>
      </c>
      <c r="C46" s="6" t="s">
        <v>16</v>
      </c>
      <c r="D46" s="6">
        <v>489128.184570082</v>
      </c>
      <c r="E46" s="6">
        <v>681192.39574269101</v>
      </c>
      <c r="F46" s="6">
        <v>1234147.7321101699</v>
      </c>
      <c r="G46" s="6">
        <v>547951.98105453595</v>
      </c>
      <c r="H46" s="6">
        <v>16.567024202166198</v>
      </c>
      <c r="I46" s="6">
        <v>23.072338218497801</v>
      </c>
      <c r="J46" s="6">
        <v>41.801221013033498</v>
      </c>
      <c r="K46" s="6">
        <v>18.559416566302499</v>
      </c>
    </row>
    <row r="47" spans="1:11" x14ac:dyDescent="0.25">
      <c r="A47" s="6" t="s">
        <v>27</v>
      </c>
      <c r="B47" s="6" t="s">
        <v>28</v>
      </c>
      <c r="C47" s="6" t="s">
        <v>15</v>
      </c>
      <c r="D47" s="6">
        <v>57.308594335000002</v>
      </c>
      <c r="E47" s="6">
        <v>14.665321884000001</v>
      </c>
      <c r="F47" s="6">
        <v>6.5481802680000003</v>
      </c>
      <c r="G47" s="6">
        <v>5.171456697</v>
      </c>
      <c r="H47" s="6">
        <v>68.4743234750797</v>
      </c>
      <c r="I47" s="6">
        <v>17.522642218043199</v>
      </c>
      <c r="J47" s="6">
        <v>7.8239960174756202</v>
      </c>
      <c r="K47" s="6">
        <v>6.1790382894015403</v>
      </c>
    </row>
    <row r="48" spans="1:11" x14ac:dyDescent="0.25">
      <c r="A48" s="6" t="s">
        <v>27</v>
      </c>
      <c r="B48" s="6" t="s">
        <v>28</v>
      </c>
      <c r="C48" s="6" t="s">
        <v>16</v>
      </c>
      <c r="D48" s="6">
        <v>1254.224274851</v>
      </c>
      <c r="E48" s="6">
        <v>942.49471556799995</v>
      </c>
      <c r="F48" s="6">
        <v>546.81425600900002</v>
      </c>
      <c r="G48" s="6">
        <v>267.63255132799998</v>
      </c>
      <c r="H48" s="6">
        <v>41.652448224062603</v>
      </c>
      <c r="I48" s="6">
        <v>31.2999940511536</v>
      </c>
      <c r="J48" s="6">
        <v>18.159553234049799</v>
      </c>
      <c r="K48" s="6">
        <v>8.8880044907340103</v>
      </c>
    </row>
    <row r="49" spans="1:11" x14ac:dyDescent="0.25">
      <c r="A49" s="6" t="s">
        <v>29</v>
      </c>
      <c r="B49" s="6" t="s">
        <v>30</v>
      </c>
      <c r="C49" s="6" t="s">
        <v>15</v>
      </c>
      <c r="D49" s="6">
        <v>212.84657776200001</v>
      </c>
      <c r="E49" s="6">
        <v>191.91637356999999</v>
      </c>
      <c r="F49" s="6">
        <v>87.019631180000005</v>
      </c>
      <c r="G49" s="6">
        <v>25.94979515</v>
      </c>
      <c r="H49" s="6">
        <v>41.111312899375299</v>
      </c>
      <c r="I49" s="6">
        <v>37.0686443132386</v>
      </c>
      <c r="J49" s="6">
        <v>16.807840292501599</v>
      </c>
      <c r="K49" s="6">
        <v>5.0122024948845798</v>
      </c>
    </row>
    <row r="50" spans="1:11" x14ac:dyDescent="0.25">
      <c r="A50" s="6" t="s">
        <v>29</v>
      </c>
      <c r="B50" s="6" t="s">
        <v>30</v>
      </c>
      <c r="C50" s="6" t="s">
        <v>16</v>
      </c>
      <c r="D50" s="6">
        <v>9002.1925144310007</v>
      </c>
      <c r="E50" s="6">
        <v>8325.0671410199993</v>
      </c>
      <c r="F50" s="6">
        <v>3135.996506042</v>
      </c>
      <c r="G50" s="6">
        <v>1732.553274742</v>
      </c>
      <c r="H50" s="6">
        <v>40.558072641112098</v>
      </c>
      <c r="I50" s="6">
        <v>37.507382485584003</v>
      </c>
      <c r="J50" s="6">
        <v>14.1287773939996</v>
      </c>
      <c r="K50" s="6">
        <v>7.8057674793043601</v>
      </c>
    </row>
    <row r="51" spans="1:11" x14ac:dyDescent="0.25">
      <c r="A51" s="6" t="s">
        <v>31</v>
      </c>
      <c r="B51" s="6" t="s">
        <v>32</v>
      </c>
      <c r="C51" s="6" t="s">
        <v>15</v>
      </c>
      <c r="D51" s="6">
        <v>27.920422596000002</v>
      </c>
      <c r="E51" s="6">
        <v>12.534594633999999</v>
      </c>
      <c r="F51" s="6">
        <v>0</v>
      </c>
      <c r="G51" s="6">
        <v>0</v>
      </c>
      <c r="H51" s="6">
        <v>69.015970101466706</v>
      </c>
      <c r="I51" s="6">
        <v>30.984029898533301</v>
      </c>
      <c r="J51" s="6">
        <v>0</v>
      </c>
      <c r="K51" s="6">
        <v>0</v>
      </c>
    </row>
    <row r="52" spans="1:11" x14ac:dyDescent="0.25">
      <c r="A52" s="6" t="s">
        <v>31</v>
      </c>
      <c r="B52" s="6" t="s">
        <v>32</v>
      </c>
      <c r="C52" s="6" t="s">
        <v>16</v>
      </c>
      <c r="D52" s="6">
        <v>1716.804999942</v>
      </c>
      <c r="E52" s="6">
        <v>577.73452972200005</v>
      </c>
      <c r="F52" s="6">
        <v>281.35284494000001</v>
      </c>
      <c r="G52" s="6">
        <v>133.205009305</v>
      </c>
      <c r="H52" s="6">
        <v>63.371845181319898</v>
      </c>
      <c r="I52" s="6">
        <v>21.325720262162701</v>
      </c>
      <c r="J52" s="6">
        <v>10.385482877475299</v>
      </c>
      <c r="K52" s="6">
        <v>4.9169516790421302</v>
      </c>
    </row>
    <row r="53" spans="1:11" x14ac:dyDescent="0.25">
      <c r="A53" s="6" t="s">
        <v>33</v>
      </c>
      <c r="B53" s="6" t="s">
        <v>34</v>
      </c>
      <c r="C53" s="6" t="s">
        <v>15</v>
      </c>
      <c r="D53" s="6">
        <v>389.89578883000001</v>
      </c>
      <c r="E53" s="6">
        <v>196.27377824000001</v>
      </c>
      <c r="F53" s="6">
        <v>34.74468461</v>
      </c>
      <c r="G53" s="6">
        <v>100.88579883</v>
      </c>
      <c r="H53" s="6">
        <v>54.017146238007697</v>
      </c>
      <c r="I53" s="6">
        <v>27.192264409141998</v>
      </c>
      <c r="J53" s="6">
        <v>4.8136162619343903</v>
      </c>
      <c r="K53" s="6">
        <v>13.9769730909159</v>
      </c>
    </row>
    <row r="54" spans="1:11" x14ac:dyDescent="0.25">
      <c r="A54" s="6" t="s">
        <v>33</v>
      </c>
      <c r="B54" s="6" t="s">
        <v>34</v>
      </c>
      <c r="C54" s="6" t="s">
        <v>16</v>
      </c>
      <c r="D54" s="6">
        <v>13415.45271938</v>
      </c>
      <c r="E54" s="6">
        <v>14703.57701732</v>
      </c>
      <c r="F54" s="6">
        <v>7298.0230966099998</v>
      </c>
      <c r="G54" s="6">
        <v>4461.3820229900002</v>
      </c>
      <c r="H54" s="6">
        <v>33.640870730563897</v>
      </c>
      <c r="I54" s="6">
        <v>36.8709982483104</v>
      </c>
      <c r="J54" s="6">
        <v>18.300675848758999</v>
      </c>
      <c r="K54" s="6">
        <v>11.1874551723667</v>
      </c>
    </row>
    <row r="55" spans="1:11" x14ac:dyDescent="0.25">
      <c r="A55" s="6" t="s">
        <v>35</v>
      </c>
      <c r="B55" s="6" t="s">
        <v>36</v>
      </c>
      <c r="C55" s="6" t="s">
        <v>15</v>
      </c>
      <c r="D55" s="6">
        <v>66.417930518000006</v>
      </c>
      <c r="E55" s="6">
        <v>27.218612586999999</v>
      </c>
      <c r="F55" s="6">
        <v>38.732690611000002</v>
      </c>
      <c r="G55" s="6">
        <v>11.252297833</v>
      </c>
      <c r="H55" s="6">
        <v>46.245106706260103</v>
      </c>
      <c r="I55" s="6">
        <v>18.951623961560198</v>
      </c>
      <c r="J55" s="6">
        <v>26.968582073493199</v>
      </c>
      <c r="K55" s="6">
        <v>7.8346872586865599</v>
      </c>
    </row>
    <row r="56" spans="1:11" x14ac:dyDescent="0.25">
      <c r="A56" s="6" t="s">
        <v>35</v>
      </c>
      <c r="B56" s="6" t="s">
        <v>36</v>
      </c>
      <c r="C56" s="6" t="s">
        <v>16</v>
      </c>
      <c r="D56" s="6">
        <v>2245.3351619710002</v>
      </c>
      <c r="E56" s="6">
        <v>963.54250561499998</v>
      </c>
      <c r="F56" s="6">
        <v>825.340521717</v>
      </c>
      <c r="G56" s="6">
        <v>271.00672469400001</v>
      </c>
      <c r="H56" s="6">
        <v>52.153724992881202</v>
      </c>
      <c r="I56" s="6">
        <v>22.3807704559723</v>
      </c>
      <c r="J56" s="6">
        <v>19.170671409841599</v>
      </c>
      <c r="K56" s="6">
        <v>6.2948331413049301</v>
      </c>
    </row>
    <row r="57" spans="1:11" x14ac:dyDescent="0.25">
      <c r="A57" s="6" t="s">
        <v>37</v>
      </c>
      <c r="B57" s="6" t="s">
        <v>38</v>
      </c>
      <c r="C57" s="6" t="s">
        <v>15</v>
      </c>
      <c r="D57" s="6">
        <v>32.839924168000003</v>
      </c>
      <c r="E57" s="6">
        <v>22.666371062</v>
      </c>
      <c r="F57" s="6">
        <v>28.460634962</v>
      </c>
      <c r="G57" s="6">
        <v>2.9300160399999999</v>
      </c>
      <c r="H57" s="6">
        <v>37.791804651366</v>
      </c>
      <c r="I57" s="6">
        <v>26.084197483171199</v>
      </c>
      <c r="J57" s="6">
        <v>32.752169317912497</v>
      </c>
      <c r="K57" s="6">
        <v>3.3718285475502898</v>
      </c>
    </row>
    <row r="58" spans="1:11" x14ac:dyDescent="0.25">
      <c r="A58" s="6" t="s">
        <v>37</v>
      </c>
      <c r="B58" s="6" t="s">
        <v>38</v>
      </c>
      <c r="C58" s="6" t="s">
        <v>16</v>
      </c>
      <c r="D58" s="6">
        <v>1050.5751510130001</v>
      </c>
      <c r="E58" s="6">
        <v>697.68261921500005</v>
      </c>
      <c r="F58" s="6">
        <v>739.40588171700006</v>
      </c>
      <c r="G58" s="6">
        <v>274.47350467699999</v>
      </c>
      <c r="H58" s="6">
        <v>38.0348654480945</v>
      </c>
      <c r="I58" s="6">
        <v>25.258797071042</v>
      </c>
      <c r="J58" s="6">
        <v>26.769339818782498</v>
      </c>
      <c r="K58" s="6">
        <v>9.9369976620810405</v>
      </c>
    </row>
    <row r="59" spans="1:11" x14ac:dyDescent="0.25">
      <c r="A59" s="6" t="s">
        <v>39</v>
      </c>
      <c r="B59" s="6" t="s">
        <v>40</v>
      </c>
      <c r="C59" s="6" t="s">
        <v>15</v>
      </c>
      <c r="D59" s="6">
        <v>113.520994952</v>
      </c>
      <c r="E59" s="6">
        <v>61.220909898000002</v>
      </c>
      <c r="F59" s="6">
        <v>24.642946353999999</v>
      </c>
      <c r="G59" s="6">
        <v>28.595106452</v>
      </c>
      <c r="H59" s="6">
        <v>49.794287234359601</v>
      </c>
      <c r="I59" s="6">
        <v>26.853636840470202</v>
      </c>
      <c r="J59" s="6">
        <v>10.8092599925752</v>
      </c>
      <c r="K59" s="6">
        <v>12.542815932594999</v>
      </c>
    </row>
    <row r="60" spans="1:11" x14ac:dyDescent="0.25">
      <c r="A60" s="6" t="s">
        <v>39</v>
      </c>
      <c r="B60" s="6" t="s">
        <v>40</v>
      </c>
      <c r="C60" s="6" t="s">
        <v>16</v>
      </c>
      <c r="D60" s="6">
        <v>3480.470553139</v>
      </c>
      <c r="E60" s="6">
        <v>1976.9510440189999</v>
      </c>
      <c r="F60" s="6">
        <v>1832.7980555459999</v>
      </c>
      <c r="G60" s="6">
        <v>1229.9475531430001</v>
      </c>
      <c r="H60" s="6">
        <v>40.849791665479401</v>
      </c>
      <c r="I60" s="6">
        <v>23.2031953863806</v>
      </c>
      <c r="J60" s="6">
        <v>21.511292105725801</v>
      </c>
      <c r="K60" s="6">
        <v>14.4357208424143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51.847790171</v>
      </c>
      <c r="E61" s="6">
        <v>66.784992912999996</v>
      </c>
      <c r="F61" s="6">
        <v>17.388685611</v>
      </c>
      <c r="G61" s="6">
        <v>0</v>
      </c>
      <c r="H61" s="6">
        <v>38.117357993875203</v>
      </c>
      <c r="I61" s="6">
        <v>49.098861785378503</v>
      </c>
      <c r="J61" s="6">
        <v>12.7837802207463</v>
      </c>
      <c r="K61" s="6">
        <v>0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3208.317542368</v>
      </c>
      <c r="E62" s="6">
        <v>3608.030764013</v>
      </c>
      <c r="F62" s="6">
        <v>980.47265654399996</v>
      </c>
      <c r="G62" s="6">
        <v>231.302254095</v>
      </c>
      <c r="H62" s="6">
        <v>39.963481571461401</v>
      </c>
      <c r="I62" s="6">
        <v>44.942393962810698</v>
      </c>
      <c r="J62" s="6">
        <v>12.2129746895931</v>
      </c>
      <c r="K62" s="6">
        <v>2.8811497761348299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72.966786920000004</v>
      </c>
      <c r="E63" s="6">
        <v>201.40623556</v>
      </c>
      <c r="F63" s="6">
        <v>37.48290789</v>
      </c>
      <c r="G63" s="6">
        <v>0</v>
      </c>
      <c r="H63" s="6">
        <v>23.397594791104002</v>
      </c>
      <c r="I63" s="6">
        <v>64.583102627242795</v>
      </c>
      <c r="J63" s="6">
        <v>12.0193025816532</v>
      </c>
      <c r="K63" s="6">
        <v>0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17753.515041480001</v>
      </c>
      <c r="E64" s="6">
        <v>16474.90956534</v>
      </c>
      <c r="F64" s="6">
        <v>10571.35407524</v>
      </c>
      <c r="G64" s="6">
        <v>4313.6133527700003</v>
      </c>
      <c r="H64" s="6">
        <v>36.148012397290003</v>
      </c>
      <c r="I64" s="6">
        <v>33.544637995389103</v>
      </c>
      <c r="J64" s="6">
        <v>21.524381919585299</v>
      </c>
      <c r="K64" s="6">
        <v>8.7829676877355407</v>
      </c>
    </row>
    <row r="65" spans="1:11" x14ac:dyDescent="0.25">
      <c r="A65" s="6" t="s">
        <v>45</v>
      </c>
      <c r="B65" s="6" t="s">
        <v>46</v>
      </c>
      <c r="C65" s="6" t="s">
        <v>15</v>
      </c>
      <c r="D65" s="6">
        <v>295.35690757999998</v>
      </c>
      <c r="E65" s="6">
        <v>230.22721971000001</v>
      </c>
      <c r="F65" s="6">
        <v>75.503559920000001</v>
      </c>
      <c r="G65" s="6">
        <v>189.12984422</v>
      </c>
      <c r="H65" s="6">
        <v>37.376658430434198</v>
      </c>
      <c r="I65" s="6">
        <v>29.134663627795501</v>
      </c>
      <c r="J65" s="6">
        <v>9.5547816793391807</v>
      </c>
      <c r="K65" s="6">
        <v>23.933896262431102</v>
      </c>
    </row>
    <row r="66" spans="1:11" x14ac:dyDescent="0.25">
      <c r="A66" s="6" t="s">
        <v>45</v>
      </c>
      <c r="B66" s="6" t="s">
        <v>46</v>
      </c>
      <c r="C66" s="6" t="s">
        <v>16</v>
      </c>
      <c r="D66" s="6">
        <v>12559.187548219999</v>
      </c>
      <c r="E66" s="6">
        <v>13896.858035380001</v>
      </c>
      <c r="F66" s="6">
        <v>5635.7298163200003</v>
      </c>
      <c r="G66" s="6">
        <v>3020.9214866699999</v>
      </c>
      <c r="H66" s="6">
        <v>35.768222500210499</v>
      </c>
      <c r="I66" s="6">
        <v>39.577871447087297</v>
      </c>
      <c r="J66" s="6">
        <v>16.050404315347102</v>
      </c>
      <c r="K66" s="6">
        <v>8.6035017373550993</v>
      </c>
    </row>
    <row r="67" spans="1:11" x14ac:dyDescent="0.25">
      <c r="A67" s="6" t="s">
        <v>47</v>
      </c>
      <c r="B67" s="6" t="s">
        <v>48</v>
      </c>
      <c r="C67" s="6" t="s">
        <v>15</v>
      </c>
      <c r="D67" s="6">
        <v>390.59756900999997</v>
      </c>
      <c r="E67" s="6">
        <v>301.26892746999999</v>
      </c>
      <c r="F67" s="6">
        <v>106.50579976</v>
      </c>
      <c r="G67" s="6">
        <v>39.346864230000001</v>
      </c>
      <c r="H67" s="6">
        <v>46.626314335565198</v>
      </c>
      <c r="I67" s="6">
        <v>35.962998303748201</v>
      </c>
      <c r="J67" s="6">
        <v>12.7137834235814</v>
      </c>
      <c r="K67" s="6">
        <v>4.6969039371051897</v>
      </c>
    </row>
    <row r="68" spans="1:11" x14ac:dyDescent="0.25">
      <c r="A68" s="6" t="s">
        <v>47</v>
      </c>
      <c r="B68" s="6" t="s">
        <v>48</v>
      </c>
      <c r="C68" s="6" t="s">
        <v>16</v>
      </c>
      <c r="D68" s="6">
        <v>15953.961418950001</v>
      </c>
      <c r="E68" s="6">
        <v>16645.81214138</v>
      </c>
      <c r="F68" s="6">
        <v>2827.4044235599999</v>
      </c>
      <c r="G68" s="6">
        <v>1341.5268777399999</v>
      </c>
      <c r="H68" s="6">
        <v>43.390055426180602</v>
      </c>
      <c r="I68" s="6">
        <v>45.271684722163698</v>
      </c>
      <c r="J68" s="6">
        <v>7.6897036058252297</v>
      </c>
      <c r="K68" s="6">
        <v>3.6485562458305401</v>
      </c>
    </row>
    <row r="69" spans="1:11" x14ac:dyDescent="0.25">
      <c r="A69" s="6" t="s">
        <v>49</v>
      </c>
      <c r="B69" s="6" t="s">
        <v>50</v>
      </c>
      <c r="C69" s="6" t="s">
        <v>15</v>
      </c>
      <c r="D69" s="6">
        <v>45.865934185999997</v>
      </c>
      <c r="E69" s="6">
        <v>50.104475817000001</v>
      </c>
      <c r="F69" s="6">
        <v>23.113759876</v>
      </c>
      <c r="G69" s="6">
        <v>0</v>
      </c>
      <c r="H69" s="6">
        <v>38.5155594002157</v>
      </c>
      <c r="I69" s="6">
        <v>42.074841574585903</v>
      </c>
      <c r="J69" s="6">
        <v>19.4095990251984</v>
      </c>
      <c r="K69" s="6">
        <v>0</v>
      </c>
    </row>
    <row r="70" spans="1:11" x14ac:dyDescent="0.25">
      <c r="A70" s="6" t="s">
        <v>49</v>
      </c>
      <c r="B70" s="6" t="s">
        <v>50</v>
      </c>
      <c r="C70" s="6" t="s">
        <v>16</v>
      </c>
      <c r="D70" s="6">
        <v>1601.498118553</v>
      </c>
      <c r="E70" s="6">
        <v>1879.014428643</v>
      </c>
      <c r="F70" s="6">
        <v>651.94805939100002</v>
      </c>
      <c r="G70" s="6">
        <v>215.16030135099999</v>
      </c>
      <c r="H70" s="6">
        <v>36.836195070019599</v>
      </c>
      <c r="I70" s="6">
        <v>43.219371431677601</v>
      </c>
      <c r="J70" s="6">
        <v>14.9955130218611</v>
      </c>
      <c r="K70" s="6">
        <v>4.9489204764416002</v>
      </c>
    </row>
    <row r="71" spans="1:11" x14ac:dyDescent="0.25">
      <c r="A71" s="6" t="s">
        <v>51</v>
      </c>
      <c r="B71" s="6" t="s">
        <v>52</v>
      </c>
      <c r="C71" s="6" t="s">
        <v>15</v>
      </c>
      <c r="D71" s="6">
        <v>42.287313431999998</v>
      </c>
      <c r="E71" s="6">
        <v>9.0615671639999995</v>
      </c>
      <c r="F71" s="6">
        <v>1.5102611939999999</v>
      </c>
      <c r="G71" s="6">
        <v>0</v>
      </c>
      <c r="H71" s="6">
        <v>80</v>
      </c>
      <c r="I71" s="6">
        <v>17.1428571428571</v>
      </c>
      <c r="J71" s="6">
        <v>2.8571428571428599</v>
      </c>
      <c r="K71" s="6">
        <v>0</v>
      </c>
    </row>
    <row r="72" spans="1:11" x14ac:dyDescent="0.25">
      <c r="A72" s="6" t="s">
        <v>51</v>
      </c>
      <c r="B72" s="6" t="s">
        <v>52</v>
      </c>
      <c r="C72" s="6" t="s">
        <v>16</v>
      </c>
      <c r="D72" s="6">
        <v>812.52052237199996</v>
      </c>
      <c r="E72" s="6">
        <v>182.74160447400001</v>
      </c>
      <c r="F72" s="6">
        <v>89.105410445999993</v>
      </c>
      <c r="G72" s="6">
        <v>45.307835820000001</v>
      </c>
      <c r="H72" s="6">
        <v>71.925133689839598</v>
      </c>
      <c r="I72" s="6">
        <v>16.176470588235301</v>
      </c>
      <c r="J72" s="6">
        <v>7.8877005347593601</v>
      </c>
      <c r="K72" s="6">
        <v>4.0106951871657701</v>
      </c>
    </row>
    <row r="73" spans="1:11" x14ac:dyDescent="0.25">
      <c r="A73" s="6" t="s">
        <v>53</v>
      </c>
      <c r="B73" s="6" t="s">
        <v>54</v>
      </c>
      <c r="C73" s="6" t="s">
        <v>15</v>
      </c>
      <c r="D73" s="6">
        <v>472.13587998000003</v>
      </c>
      <c r="E73" s="6">
        <v>312.96017366000001</v>
      </c>
      <c r="F73" s="6">
        <v>99.123618919999998</v>
      </c>
      <c r="G73" s="6">
        <v>32.840318099999998</v>
      </c>
      <c r="H73" s="6">
        <v>51.4836417233956</v>
      </c>
      <c r="I73" s="6">
        <v>34.126466844853297</v>
      </c>
      <c r="J73" s="6">
        <v>10.808847832153401</v>
      </c>
      <c r="K73" s="6">
        <v>3.58104359959757</v>
      </c>
    </row>
    <row r="74" spans="1:11" x14ac:dyDescent="0.25">
      <c r="A74" s="6" t="s">
        <v>53</v>
      </c>
      <c r="B74" s="6" t="s">
        <v>54</v>
      </c>
      <c r="C74" s="6" t="s">
        <v>16</v>
      </c>
      <c r="D74" s="6">
        <v>19853.17904721</v>
      </c>
      <c r="E74" s="6">
        <v>14096.79622523</v>
      </c>
      <c r="F74" s="6">
        <v>2449.41463931</v>
      </c>
      <c r="G74" s="6">
        <v>158.01869199999999</v>
      </c>
      <c r="H74" s="6">
        <v>54.3068554513831</v>
      </c>
      <c r="I74" s="6">
        <v>38.560709753874498</v>
      </c>
      <c r="J74" s="6">
        <v>6.7001867278381004</v>
      </c>
      <c r="K74" s="6">
        <v>0.43224806690425699</v>
      </c>
    </row>
    <row r="75" spans="1:11" x14ac:dyDescent="0.25">
      <c r="A75" s="6" t="s">
        <v>55</v>
      </c>
      <c r="B75" s="6" t="s">
        <v>56</v>
      </c>
      <c r="C75" s="6" t="s">
        <v>15</v>
      </c>
      <c r="D75" s="6">
        <v>94.947776153999996</v>
      </c>
      <c r="E75" s="6">
        <v>27.101903736000001</v>
      </c>
      <c r="F75" s="6">
        <v>15.583084218</v>
      </c>
      <c r="G75" s="6">
        <v>15.384604332</v>
      </c>
      <c r="H75" s="6">
        <v>62.0503261309387</v>
      </c>
      <c r="I75" s="6">
        <v>17.71165195971</v>
      </c>
      <c r="J75" s="6">
        <v>10.1838663001908</v>
      </c>
      <c r="K75" s="6">
        <v>10.0541556091605</v>
      </c>
    </row>
    <row r="76" spans="1:11" x14ac:dyDescent="0.25">
      <c r="A76" s="6" t="s">
        <v>55</v>
      </c>
      <c r="B76" s="6" t="s">
        <v>56</v>
      </c>
      <c r="C76" s="6" t="s">
        <v>16</v>
      </c>
      <c r="D76" s="6">
        <v>3043.7983458909998</v>
      </c>
      <c r="E76" s="6">
        <v>1055.483079998</v>
      </c>
      <c r="F76" s="6">
        <v>336.77154001399998</v>
      </c>
      <c r="G76" s="6">
        <v>212.07581484400001</v>
      </c>
      <c r="H76" s="6">
        <v>65.484380693123398</v>
      </c>
      <c r="I76" s="6">
        <v>22.707698727494702</v>
      </c>
      <c r="J76" s="6">
        <v>7.2453143167835696</v>
      </c>
      <c r="K76" s="6">
        <v>4.5626062625983703</v>
      </c>
    </row>
    <row r="77" spans="1:11" x14ac:dyDescent="0.25">
      <c r="A77" s="6" t="s">
        <v>57</v>
      </c>
      <c r="B77" s="6" t="s">
        <v>58</v>
      </c>
      <c r="C77" s="6" t="s">
        <v>15</v>
      </c>
      <c r="D77" s="6">
        <v>18</v>
      </c>
      <c r="E77" s="6">
        <v>5</v>
      </c>
      <c r="F77" s="6">
        <v>7</v>
      </c>
      <c r="G77" s="6">
        <v>2</v>
      </c>
      <c r="H77" s="6">
        <v>56.25</v>
      </c>
      <c r="I77" s="6">
        <v>15.625</v>
      </c>
      <c r="J77" s="6">
        <v>21.875</v>
      </c>
      <c r="K77" s="6">
        <v>6.25</v>
      </c>
    </row>
    <row r="78" spans="1:11" x14ac:dyDescent="0.25">
      <c r="A78" s="6" t="s">
        <v>57</v>
      </c>
      <c r="B78" s="6" t="s">
        <v>58</v>
      </c>
      <c r="C78" s="6" t="s">
        <v>16</v>
      </c>
      <c r="D78" s="6">
        <v>464</v>
      </c>
      <c r="E78" s="6">
        <v>142</v>
      </c>
      <c r="F78" s="6">
        <v>110</v>
      </c>
      <c r="G78" s="6">
        <v>97</v>
      </c>
      <c r="H78" s="6">
        <v>57.072570725707301</v>
      </c>
      <c r="I78" s="6">
        <v>17.466174661746599</v>
      </c>
      <c r="J78" s="6">
        <v>13.530135301353001</v>
      </c>
      <c r="K78" s="6">
        <v>11.9311193111931</v>
      </c>
    </row>
    <row r="79" spans="1:11" x14ac:dyDescent="0.25">
      <c r="A79" s="6" t="s">
        <v>59</v>
      </c>
      <c r="B79" s="6" t="s">
        <v>60</v>
      </c>
      <c r="C79" s="6" t="s">
        <v>15</v>
      </c>
      <c r="D79" s="6">
        <v>54.168921331</v>
      </c>
      <c r="E79" s="6">
        <v>17.035160536999999</v>
      </c>
      <c r="F79" s="6">
        <v>21.759965526999999</v>
      </c>
      <c r="G79" s="6">
        <v>25.029340105999999</v>
      </c>
      <c r="H79" s="6">
        <v>45.908438157639097</v>
      </c>
      <c r="I79" s="6">
        <v>14.4373857703302</v>
      </c>
      <c r="J79" s="6">
        <v>18.441682189025698</v>
      </c>
      <c r="K79" s="6">
        <v>21.212493883004999</v>
      </c>
    </row>
    <row r="80" spans="1:11" x14ac:dyDescent="0.25">
      <c r="A80" s="6" t="s">
        <v>59</v>
      </c>
      <c r="B80" s="6" t="s">
        <v>60</v>
      </c>
      <c r="C80" s="6" t="s">
        <v>16</v>
      </c>
      <c r="D80" s="6">
        <v>2674.8138493400002</v>
      </c>
      <c r="E80" s="6">
        <v>963.61393070600002</v>
      </c>
      <c r="F80" s="6">
        <v>1104.560202956</v>
      </c>
      <c r="G80" s="6">
        <v>1184.7760591650001</v>
      </c>
      <c r="H80" s="6">
        <v>45.123487208883098</v>
      </c>
      <c r="I80" s="6">
        <v>16.255942777940501</v>
      </c>
      <c r="J80" s="6">
        <v>18.6336735925846</v>
      </c>
      <c r="K80" s="6">
        <v>19.986896420591702</v>
      </c>
    </row>
    <row r="81" spans="1:11" x14ac:dyDescent="0.25">
      <c r="A81" s="6" t="s">
        <v>61</v>
      </c>
      <c r="B81" s="6" t="s">
        <v>62</v>
      </c>
      <c r="C81" s="6" t="s">
        <v>15</v>
      </c>
      <c r="D81" s="6">
        <v>59.337868686</v>
      </c>
      <c r="E81" s="6">
        <v>28.987092695000001</v>
      </c>
      <c r="F81" s="6">
        <v>9.9570991170000003</v>
      </c>
      <c r="G81" s="6">
        <v>9.1605346609999998</v>
      </c>
      <c r="H81" s="6">
        <v>55.227508790334298</v>
      </c>
      <c r="I81" s="6">
        <v>26.979144213803799</v>
      </c>
      <c r="J81" s="6">
        <v>9.2673665432828507</v>
      </c>
      <c r="K81" s="6">
        <v>8.5259804525790592</v>
      </c>
    </row>
    <row r="82" spans="1:11" x14ac:dyDescent="0.25">
      <c r="A82" s="6" t="s">
        <v>61</v>
      </c>
      <c r="B82" s="6" t="s">
        <v>62</v>
      </c>
      <c r="C82" s="6" t="s">
        <v>16</v>
      </c>
      <c r="D82" s="6">
        <v>3916.911438006</v>
      </c>
      <c r="E82" s="6">
        <v>1640.3303802820001</v>
      </c>
      <c r="F82" s="6">
        <v>515.90556874100002</v>
      </c>
      <c r="G82" s="6">
        <v>101.252515053</v>
      </c>
      <c r="H82" s="6">
        <v>63.437929193494902</v>
      </c>
      <c r="I82" s="6">
        <v>26.566636536271002</v>
      </c>
      <c r="J82" s="6">
        <v>8.3555580610682103</v>
      </c>
      <c r="K82" s="6">
        <v>1.6398762091658099</v>
      </c>
    </row>
    <row r="83" spans="1:11" x14ac:dyDescent="0.25">
      <c r="A83" s="6" t="s">
        <v>63</v>
      </c>
      <c r="B83" s="6" t="s">
        <v>64</v>
      </c>
      <c r="C83" s="6" t="s">
        <v>15</v>
      </c>
      <c r="D83" s="6">
        <v>75.186160529999995</v>
      </c>
      <c r="E83" s="6">
        <v>221.40411309000001</v>
      </c>
      <c r="F83" s="6">
        <v>164.19195454000001</v>
      </c>
      <c r="G83" s="6">
        <v>138.37842337000001</v>
      </c>
      <c r="H83" s="6">
        <v>12.5485811423041</v>
      </c>
      <c r="I83" s="6">
        <v>36.952378719234801</v>
      </c>
      <c r="J83" s="6">
        <v>27.4036611250629</v>
      </c>
      <c r="K83" s="6">
        <v>23.095379013398301</v>
      </c>
    </row>
    <row r="84" spans="1:11" x14ac:dyDescent="0.25">
      <c r="A84" s="6" t="s">
        <v>63</v>
      </c>
      <c r="B84" s="6" t="s">
        <v>64</v>
      </c>
      <c r="C84" s="6" t="s">
        <v>16</v>
      </c>
      <c r="D84" s="6">
        <v>12443.58182318</v>
      </c>
      <c r="E84" s="6">
        <v>15275.038282449999</v>
      </c>
      <c r="F84" s="6">
        <v>8832.5583074700007</v>
      </c>
      <c r="G84" s="6">
        <v>2974.56564832</v>
      </c>
      <c r="H84" s="6">
        <v>31.4822203064505</v>
      </c>
      <c r="I84" s="6">
        <v>38.645795658429002</v>
      </c>
      <c r="J84" s="6">
        <v>22.346342914493601</v>
      </c>
      <c r="K84" s="6">
        <v>7.5256411206269798</v>
      </c>
    </row>
    <row r="85" spans="1:11" x14ac:dyDescent="0.25">
      <c r="A85" s="6" t="s">
        <v>65</v>
      </c>
      <c r="B85" s="6" t="s">
        <v>66</v>
      </c>
      <c r="C85" s="6" t="s">
        <v>15</v>
      </c>
      <c r="D85" s="6">
        <v>49.684300335000003</v>
      </c>
      <c r="E85" s="6">
        <v>14.353242319</v>
      </c>
      <c r="F85" s="6">
        <v>6.624573378</v>
      </c>
      <c r="G85" s="6">
        <v>13.249146756</v>
      </c>
      <c r="H85" s="6">
        <v>59.210526315789501</v>
      </c>
      <c r="I85" s="6">
        <v>17.105263157894701</v>
      </c>
      <c r="J85" s="6">
        <v>7.8947368421052602</v>
      </c>
      <c r="K85" s="6">
        <v>15.789473684210501</v>
      </c>
    </row>
    <row r="86" spans="1:11" x14ac:dyDescent="0.25">
      <c r="A86" s="6" t="s">
        <v>65</v>
      </c>
      <c r="B86" s="6" t="s">
        <v>66</v>
      </c>
      <c r="C86" s="6" t="s">
        <v>16</v>
      </c>
      <c r="D86" s="6">
        <v>703.30887363099998</v>
      </c>
      <c r="E86" s="6">
        <v>162.30204776100001</v>
      </c>
      <c r="F86" s="6">
        <v>166.71843001299999</v>
      </c>
      <c r="G86" s="6">
        <v>152.36518769400001</v>
      </c>
      <c r="H86" s="6">
        <v>59.3662628145387</v>
      </c>
      <c r="I86" s="6">
        <v>13.6999068033551</v>
      </c>
      <c r="J86" s="6">
        <v>14.072693383038199</v>
      </c>
      <c r="K86" s="6">
        <v>12.861136999068</v>
      </c>
    </row>
    <row r="87" spans="1:11" x14ac:dyDescent="0.25">
      <c r="A87" s="6" t="s">
        <v>67</v>
      </c>
      <c r="B87" s="6" t="s">
        <v>68</v>
      </c>
      <c r="C87" s="6" t="s">
        <v>15</v>
      </c>
      <c r="D87" s="6">
        <v>245.03297401</v>
      </c>
      <c r="E87" s="6">
        <v>551.23191898000005</v>
      </c>
      <c r="F87" s="6">
        <v>404.62864666000002</v>
      </c>
      <c r="G87" s="6">
        <v>196.32271600999999</v>
      </c>
      <c r="H87" s="6">
        <v>17.537226110660601</v>
      </c>
      <c r="I87" s="6">
        <v>39.452154721719602</v>
      </c>
      <c r="J87" s="6">
        <v>28.959629192752701</v>
      </c>
      <c r="K87" s="6">
        <v>14.0509899748671</v>
      </c>
    </row>
    <row r="88" spans="1:11" x14ac:dyDescent="0.25">
      <c r="A88" s="6" t="s">
        <v>67</v>
      </c>
      <c r="B88" s="6" t="s">
        <v>68</v>
      </c>
      <c r="C88" s="6" t="s">
        <v>16</v>
      </c>
      <c r="D88" s="6">
        <v>14118.028094650001</v>
      </c>
      <c r="E88" s="6">
        <v>17974.04882783</v>
      </c>
      <c r="F88" s="6">
        <v>12714.86961614</v>
      </c>
      <c r="G88" s="6">
        <v>5512.31402325</v>
      </c>
      <c r="H88" s="6">
        <v>28.056906911998801</v>
      </c>
      <c r="I88" s="6">
        <v>35.720017796624902</v>
      </c>
      <c r="J88" s="6">
        <v>25.2683951913531</v>
      </c>
      <c r="K88" s="6">
        <v>10.9546801000232</v>
      </c>
    </row>
    <row r="89" spans="1:11" x14ac:dyDescent="0.25">
      <c r="A89" s="6" t="s">
        <v>69</v>
      </c>
      <c r="B89" s="6" t="s">
        <v>70</v>
      </c>
      <c r="C89" s="6" t="s">
        <v>15</v>
      </c>
      <c r="D89" s="6">
        <v>35.079070903999998</v>
      </c>
      <c r="E89" s="6">
        <v>43.696817666999998</v>
      </c>
      <c r="F89" s="6">
        <v>10.879565575999999</v>
      </c>
      <c r="G89" s="6">
        <v>0</v>
      </c>
      <c r="H89" s="6">
        <v>39.126533056744101</v>
      </c>
      <c r="I89" s="6">
        <v>48.738605010414901</v>
      </c>
      <c r="J89" s="6">
        <v>12.134861932841</v>
      </c>
      <c r="K89" s="6">
        <v>0</v>
      </c>
    </row>
    <row r="90" spans="1:11" x14ac:dyDescent="0.25">
      <c r="A90" s="6" t="s">
        <v>69</v>
      </c>
      <c r="B90" s="6" t="s">
        <v>70</v>
      </c>
      <c r="C90" s="6" t="s">
        <v>16</v>
      </c>
      <c r="D90" s="6">
        <v>969.78851365800006</v>
      </c>
      <c r="E90" s="6">
        <v>768.39433126100005</v>
      </c>
      <c r="F90" s="6">
        <v>495.61718784999999</v>
      </c>
      <c r="G90" s="6">
        <v>157.29891592499999</v>
      </c>
      <c r="H90" s="6">
        <v>40.558276109304899</v>
      </c>
      <c r="I90" s="6">
        <v>32.135614115036603</v>
      </c>
      <c r="J90" s="6">
        <v>20.727590053130299</v>
      </c>
      <c r="K90" s="6">
        <v>6.5785197225282301</v>
      </c>
    </row>
    <row r="91" spans="1:11" x14ac:dyDescent="0.25">
      <c r="A91" s="6" t="s">
        <v>71</v>
      </c>
      <c r="B91" s="6" t="s">
        <v>72</v>
      </c>
      <c r="C91" s="6" t="s">
        <v>15</v>
      </c>
      <c r="D91" s="6">
        <v>80.575413431000001</v>
      </c>
      <c r="E91" s="6">
        <v>70.849311259999993</v>
      </c>
      <c r="F91" s="6">
        <v>15.558822020999999</v>
      </c>
      <c r="G91" s="6">
        <v>11.410208842999999</v>
      </c>
      <c r="H91" s="6">
        <v>45.167171451894298</v>
      </c>
      <c r="I91" s="6">
        <v>39.715129624117701</v>
      </c>
      <c r="J91" s="6">
        <v>8.7216180704279793</v>
      </c>
      <c r="K91" s="6">
        <v>6.3960808535600098</v>
      </c>
    </row>
    <row r="92" spans="1:11" x14ac:dyDescent="0.25">
      <c r="A92" s="6" t="s">
        <v>71</v>
      </c>
      <c r="B92" s="6" t="s">
        <v>72</v>
      </c>
      <c r="C92" s="6" t="s">
        <v>16</v>
      </c>
      <c r="D92" s="6">
        <v>2029.6288512369999</v>
      </c>
      <c r="E92" s="6">
        <v>1144.000711787</v>
      </c>
      <c r="F92" s="6">
        <v>323.18082933599999</v>
      </c>
      <c r="G92" s="6">
        <v>309.35235856100002</v>
      </c>
      <c r="H92" s="6">
        <v>53.324804640733703</v>
      </c>
      <c r="I92" s="6">
        <v>30.056536902164201</v>
      </c>
      <c r="J92" s="6">
        <v>8.49098818114906</v>
      </c>
      <c r="K92" s="6">
        <v>8.1276702759529709</v>
      </c>
    </row>
    <row r="93" spans="1:11" x14ac:dyDescent="0.25">
      <c r="A93" s="6" t="s">
        <v>73</v>
      </c>
      <c r="B93" s="6" t="s">
        <v>74</v>
      </c>
      <c r="C93" s="6" t="s">
        <v>15</v>
      </c>
      <c r="D93" s="6">
        <v>19.210838272</v>
      </c>
      <c r="E93" s="6">
        <v>1.200677392</v>
      </c>
      <c r="F93" s="6">
        <v>0</v>
      </c>
      <c r="G93" s="6">
        <v>0</v>
      </c>
      <c r="H93" s="6">
        <v>94.117647058823493</v>
      </c>
      <c r="I93" s="6">
        <v>5.8823529411764701</v>
      </c>
      <c r="J93" s="6">
        <v>0</v>
      </c>
      <c r="K93" s="6">
        <v>0</v>
      </c>
    </row>
    <row r="94" spans="1:11" x14ac:dyDescent="0.25">
      <c r="A94" s="6" t="s">
        <v>73</v>
      </c>
      <c r="B94" s="6" t="s">
        <v>74</v>
      </c>
      <c r="C94" s="6" t="s">
        <v>16</v>
      </c>
      <c r="D94" s="6">
        <v>638.76037254400001</v>
      </c>
      <c r="E94" s="6">
        <v>213.720575776</v>
      </c>
      <c r="F94" s="6">
        <v>98.455546143999996</v>
      </c>
      <c r="G94" s="6">
        <v>38.421676544</v>
      </c>
      <c r="H94" s="6">
        <v>64.5631067961165</v>
      </c>
      <c r="I94" s="6">
        <v>21.601941747572798</v>
      </c>
      <c r="J94" s="6">
        <v>9.9514563106796103</v>
      </c>
      <c r="K94" s="6">
        <v>3.8834951456310698</v>
      </c>
    </row>
    <row r="95" spans="1:11" x14ac:dyDescent="0.25">
      <c r="A95" s="6" t="s">
        <v>75</v>
      </c>
      <c r="B95" s="6" t="s">
        <v>76</v>
      </c>
      <c r="C95" s="6" t="s">
        <v>15</v>
      </c>
      <c r="D95" s="6">
        <v>22.628886650999998</v>
      </c>
      <c r="E95" s="6">
        <v>14.008358403000001</v>
      </c>
      <c r="F95" s="6">
        <v>5.3878301549999996</v>
      </c>
      <c r="G95" s="6">
        <v>2.1551320619999998</v>
      </c>
      <c r="H95" s="6">
        <v>51.219512195121901</v>
      </c>
      <c r="I95" s="6">
        <v>31.707317073170699</v>
      </c>
      <c r="J95" s="6">
        <v>12.1951219512195</v>
      </c>
      <c r="K95" s="6">
        <v>4.8780487804878003</v>
      </c>
    </row>
    <row r="96" spans="1:11" x14ac:dyDescent="0.25">
      <c r="A96" s="6" t="s">
        <v>75</v>
      </c>
      <c r="B96" s="6" t="s">
        <v>76</v>
      </c>
      <c r="C96" s="6" t="s">
        <v>16</v>
      </c>
      <c r="D96" s="6">
        <v>723.046806801</v>
      </c>
      <c r="E96" s="6">
        <v>431.02641240000003</v>
      </c>
      <c r="F96" s="6">
        <v>184.263791301</v>
      </c>
      <c r="G96" s="6">
        <v>66.809093922000002</v>
      </c>
      <c r="H96" s="6">
        <v>51.457055214723901</v>
      </c>
      <c r="I96" s="6">
        <v>30.6748466257669</v>
      </c>
      <c r="J96" s="6">
        <v>13.1134969325153</v>
      </c>
      <c r="K96" s="6">
        <v>4.7546012269938602</v>
      </c>
    </row>
    <row r="97" spans="1:11" x14ac:dyDescent="0.25">
      <c r="A97" s="6" t="s">
        <v>77</v>
      </c>
      <c r="B97" s="6" t="s">
        <v>78</v>
      </c>
      <c r="C97" s="6" t="s">
        <v>15</v>
      </c>
      <c r="D97" s="6">
        <v>107.346836185</v>
      </c>
      <c r="E97" s="6">
        <v>32.774051479999997</v>
      </c>
      <c r="F97" s="6">
        <v>48.831756087000002</v>
      </c>
      <c r="G97" s="6">
        <v>71.794662876999993</v>
      </c>
      <c r="H97" s="6">
        <v>41.168914675593101</v>
      </c>
      <c r="I97" s="6">
        <v>12.569277091951699</v>
      </c>
      <c r="J97" s="6">
        <v>18.72761667927</v>
      </c>
      <c r="K97" s="6">
        <v>27.534191553185199</v>
      </c>
    </row>
    <row r="98" spans="1:11" x14ac:dyDescent="0.25">
      <c r="A98" s="6" t="s">
        <v>77</v>
      </c>
      <c r="B98" s="6" t="s">
        <v>78</v>
      </c>
      <c r="C98" s="6" t="s">
        <v>16</v>
      </c>
      <c r="D98" s="6">
        <v>3075.6706163690001</v>
      </c>
      <c r="E98" s="6">
        <v>2082.3365959560001</v>
      </c>
      <c r="F98" s="6">
        <v>1242.0594492509999</v>
      </c>
      <c r="G98" s="6">
        <v>2507.7664874120001</v>
      </c>
      <c r="H98" s="6">
        <v>34.5277079725996</v>
      </c>
      <c r="I98" s="6">
        <v>23.376466095939101</v>
      </c>
      <c r="J98" s="6">
        <v>13.943452110933499</v>
      </c>
      <c r="K98" s="6">
        <v>28.152373820527899</v>
      </c>
    </row>
    <row r="99" spans="1:11" x14ac:dyDescent="0.25">
      <c r="A99" s="6" t="s">
        <v>79</v>
      </c>
      <c r="B99" s="6" t="s">
        <v>80</v>
      </c>
      <c r="C99" s="6" t="s">
        <v>15</v>
      </c>
      <c r="D99" s="6">
        <v>1096.5727483000001</v>
      </c>
      <c r="E99" s="6">
        <v>798.76116430000002</v>
      </c>
      <c r="F99" s="6">
        <v>756.86691519999999</v>
      </c>
      <c r="G99" s="6">
        <v>958.18878319999999</v>
      </c>
      <c r="H99" s="6">
        <v>30.372698419001701</v>
      </c>
      <c r="I99" s="6">
        <v>22.123960302410701</v>
      </c>
      <c r="J99" s="6">
        <v>20.963580021779499</v>
      </c>
      <c r="K99" s="6">
        <v>26.539761256807999</v>
      </c>
    </row>
    <row r="100" spans="1:11" x14ac:dyDescent="0.25">
      <c r="A100" s="6" t="s">
        <v>79</v>
      </c>
      <c r="B100" s="6" t="s">
        <v>80</v>
      </c>
      <c r="C100" s="6" t="s">
        <v>16</v>
      </c>
      <c r="D100" s="6">
        <v>31332.2905479</v>
      </c>
      <c r="E100" s="6">
        <v>78896.837258800006</v>
      </c>
      <c r="F100" s="6">
        <v>73574.74846735</v>
      </c>
      <c r="G100" s="6">
        <v>58191.190292630003</v>
      </c>
      <c r="H100" s="6">
        <v>12.947491447833499</v>
      </c>
      <c r="I100" s="6">
        <v>32.6026635080433</v>
      </c>
      <c r="J100" s="6">
        <v>30.403408429434698</v>
      </c>
      <c r="K100" s="6">
        <v>24.046436614688499</v>
      </c>
    </row>
    <row r="101" spans="1:11" x14ac:dyDescent="0.25">
      <c r="A101" s="6" t="s">
        <v>81</v>
      </c>
      <c r="B101" s="6" t="s">
        <v>82</v>
      </c>
      <c r="C101" s="6" t="s">
        <v>15</v>
      </c>
      <c r="D101" s="6">
        <v>329.74702040800003</v>
      </c>
      <c r="E101" s="6">
        <v>125.280604435</v>
      </c>
      <c r="F101" s="6">
        <v>58.379003128000001</v>
      </c>
      <c r="G101" s="6">
        <v>50.213950775000001</v>
      </c>
      <c r="H101" s="6">
        <v>58.5051420836433</v>
      </c>
      <c r="I101" s="6">
        <v>22.227826512959599</v>
      </c>
      <c r="J101" s="6">
        <v>10.357855147497901</v>
      </c>
      <c r="K101" s="6">
        <v>8.9091762558991494</v>
      </c>
    </row>
    <row r="102" spans="1:11" x14ac:dyDescent="0.25">
      <c r="A102" s="6" t="s">
        <v>81</v>
      </c>
      <c r="B102" s="6" t="s">
        <v>82</v>
      </c>
      <c r="C102" s="6" t="s">
        <v>16</v>
      </c>
      <c r="D102" s="6">
        <v>4094.222481414</v>
      </c>
      <c r="E102" s="6">
        <v>2019.339710064</v>
      </c>
      <c r="F102" s="6">
        <v>797.01201111199998</v>
      </c>
      <c r="G102" s="6">
        <v>636.25134613399996</v>
      </c>
      <c r="H102" s="6">
        <v>54.2509225233945</v>
      </c>
      <c r="I102" s="6">
        <v>26.757471694909199</v>
      </c>
      <c r="J102" s="6">
        <v>10.5608908800967</v>
      </c>
      <c r="K102" s="6">
        <v>8.4307149015996004</v>
      </c>
    </row>
    <row r="103" spans="1:11" x14ac:dyDescent="0.25">
      <c r="A103" s="6" t="s">
        <v>83</v>
      </c>
      <c r="B103" s="6" t="s">
        <v>84</v>
      </c>
      <c r="C103" s="6" t="s">
        <v>15</v>
      </c>
      <c r="D103" s="6">
        <v>16.221959238</v>
      </c>
      <c r="E103" s="6">
        <v>12.383664549000001</v>
      </c>
      <c r="F103" s="6">
        <v>2.8815251929999999</v>
      </c>
      <c r="G103" s="6">
        <v>0</v>
      </c>
      <c r="H103" s="6">
        <v>51.519301567454903</v>
      </c>
      <c r="I103" s="6">
        <v>39.3292659073892</v>
      </c>
      <c r="J103" s="6">
        <v>9.1514325251558493</v>
      </c>
      <c r="K103" s="6">
        <v>0</v>
      </c>
    </row>
    <row r="104" spans="1:11" x14ac:dyDescent="0.25">
      <c r="A104" s="6" t="s">
        <v>83</v>
      </c>
      <c r="B104" s="6" t="s">
        <v>84</v>
      </c>
      <c r="C104" s="6" t="s">
        <v>16</v>
      </c>
      <c r="D104" s="6">
        <v>1748.2607594640001</v>
      </c>
      <c r="E104" s="6">
        <v>922.25639840199995</v>
      </c>
      <c r="F104" s="6">
        <v>405.95065916300001</v>
      </c>
      <c r="G104" s="6">
        <v>208.92825720499999</v>
      </c>
      <c r="H104" s="6">
        <v>53.213089684220598</v>
      </c>
      <c r="I104" s="6">
        <v>28.071391624129401</v>
      </c>
      <c r="J104" s="6">
        <v>12.3562167236609</v>
      </c>
      <c r="K104" s="6">
        <v>6.3593019679891203</v>
      </c>
    </row>
    <row r="105" spans="1:11" x14ac:dyDescent="0.25">
      <c r="A105" s="6" t="s">
        <v>85</v>
      </c>
      <c r="B105" s="6" t="s">
        <v>86</v>
      </c>
      <c r="C105" s="6" t="s">
        <v>15</v>
      </c>
      <c r="D105" s="6">
        <v>8.8916718879999994</v>
      </c>
      <c r="E105" s="6">
        <v>7.7802129019999997</v>
      </c>
      <c r="F105" s="6">
        <v>6.668753916</v>
      </c>
      <c r="G105" s="6">
        <v>0</v>
      </c>
      <c r="H105" s="6">
        <v>38.095238095238102</v>
      </c>
      <c r="I105" s="6">
        <v>33.3333333333333</v>
      </c>
      <c r="J105" s="6">
        <v>28.571428571428601</v>
      </c>
      <c r="K105" s="6">
        <v>0</v>
      </c>
    </row>
    <row r="106" spans="1:11" x14ac:dyDescent="0.25">
      <c r="A106" s="6" t="s">
        <v>85</v>
      </c>
      <c r="B106" s="6" t="s">
        <v>86</v>
      </c>
      <c r="C106" s="6" t="s">
        <v>16</v>
      </c>
      <c r="D106" s="6">
        <v>241.186599962</v>
      </c>
      <c r="E106" s="6">
        <v>147.824045138</v>
      </c>
      <c r="F106" s="6">
        <v>172.27614283</v>
      </c>
      <c r="G106" s="6">
        <v>42.235441467999998</v>
      </c>
      <c r="H106" s="6">
        <v>39.963167587477002</v>
      </c>
      <c r="I106" s="6">
        <v>24.4935543278085</v>
      </c>
      <c r="J106" s="6">
        <v>28.545119705340699</v>
      </c>
      <c r="K106" s="6">
        <v>6.9981583793738498</v>
      </c>
    </row>
    <row r="107" spans="1:11" x14ac:dyDescent="0.25">
      <c r="A107" s="6" t="s">
        <v>87</v>
      </c>
      <c r="B107" s="6" t="s">
        <v>88</v>
      </c>
      <c r="C107" s="6" t="s">
        <v>15</v>
      </c>
      <c r="D107" s="6">
        <v>2.4292224839999998</v>
      </c>
      <c r="E107" s="6">
        <v>6.3883666469999998</v>
      </c>
      <c r="F107" s="6">
        <v>2.4210996370000002</v>
      </c>
      <c r="G107" s="6">
        <v>0</v>
      </c>
      <c r="H107" s="6">
        <v>21.614821213990201</v>
      </c>
      <c r="I107" s="6">
        <v>56.842633325603302</v>
      </c>
      <c r="J107" s="6">
        <v>21.542545460406501</v>
      </c>
      <c r="K107" s="6">
        <v>0</v>
      </c>
    </row>
    <row r="108" spans="1:11" x14ac:dyDescent="0.25">
      <c r="A108" s="6" t="s">
        <v>87</v>
      </c>
      <c r="B108" s="6" t="s">
        <v>88</v>
      </c>
      <c r="C108" s="6" t="s">
        <v>16</v>
      </c>
      <c r="D108" s="6">
        <v>1007.465919432</v>
      </c>
      <c r="E108" s="6">
        <v>692.77946606600005</v>
      </c>
      <c r="F108" s="6">
        <v>517.95190785</v>
      </c>
      <c r="G108" s="6">
        <v>278.22099719099998</v>
      </c>
      <c r="H108" s="6">
        <v>40.356454815690299</v>
      </c>
      <c r="I108" s="6">
        <v>27.7509369600245</v>
      </c>
      <c r="J108" s="6">
        <v>20.747801352559801</v>
      </c>
      <c r="K108" s="6">
        <v>11.1448068717254</v>
      </c>
    </row>
    <row r="109" spans="1:11" x14ac:dyDescent="0.25">
      <c r="A109" s="6" t="s">
        <v>89</v>
      </c>
      <c r="B109" s="6" t="s">
        <v>90</v>
      </c>
      <c r="C109" s="6" t="s">
        <v>15</v>
      </c>
      <c r="D109" s="6">
        <v>13.267508607</v>
      </c>
      <c r="E109" s="6">
        <v>2.9483352460000001</v>
      </c>
      <c r="F109" s="6">
        <v>1.474167623</v>
      </c>
      <c r="G109" s="6">
        <v>0</v>
      </c>
      <c r="H109" s="6">
        <v>75</v>
      </c>
      <c r="I109" s="6">
        <v>16.6666666666667</v>
      </c>
      <c r="J109" s="6">
        <v>8.3333333333333393</v>
      </c>
      <c r="K109" s="6">
        <v>0</v>
      </c>
    </row>
    <row r="110" spans="1:11" x14ac:dyDescent="0.25">
      <c r="A110" s="6" t="s">
        <v>89</v>
      </c>
      <c r="B110" s="6" t="s">
        <v>90</v>
      </c>
      <c r="C110" s="6" t="s">
        <v>16</v>
      </c>
      <c r="D110" s="6">
        <v>213.754305335</v>
      </c>
      <c r="E110" s="6">
        <v>138.57175656199999</v>
      </c>
      <c r="F110" s="6">
        <v>88.450057380000004</v>
      </c>
      <c r="G110" s="6">
        <v>23.586681968000001</v>
      </c>
      <c r="H110" s="6">
        <v>46.031746031746003</v>
      </c>
      <c r="I110" s="6">
        <v>29.841269841269799</v>
      </c>
      <c r="J110" s="6">
        <v>19.047619047619001</v>
      </c>
      <c r="K110" s="6">
        <v>5.07936507936508</v>
      </c>
    </row>
    <row r="111" spans="1:11" x14ac:dyDescent="0.25">
      <c r="A111" s="6" t="s">
        <v>91</v>
      </c>
      <c r="B111" s="6" t="s">
        <v>92</v>
      </c>
      <c r="C111" s="6" t="s">
        <v>15</v>
      </c>
      <c r="D111" s="6">
        <v>40.987569022000002</v>
      </c>
      <c r="E111" s="6">
        <v>4.0287834919999996</v>
      </c>
      <c r="F111" s="6">
        <v>4.0287834919999996</v>
      </c>
      <c r="G111" s="6">
        <v>2.3685546130000001</v>
      </c>
      <c r="H111" s="6">
        <v>79.721118107893602</v>
      </c>
      <c r="I111" s="6">
        <v>7.8360130220084896</v>
      </c>
      <c r="J111" s="6">
        <v>7.8360130220084896</v>
      </c>
      <c r="K111" s="6">
        <v>4.6068558480894097</v>
      </c>
    </row>
    <row r="112" spans="1:11" x14ac:dyDescent="0.25">
      <c r="A112" s="6" t="s">
        <v>91</v>
      </c>
      <c r="B112" s="6" t="s">
        <v>92</v>
      </c>
      <c r="C112" s="6" t="s">
        <v>16</v>
      </c>
      <c r="D112" s="6">
        <v>1869.0441785739999</v>
      </c>
      <c r="E112" s="6">
        <v>780.49097410000002</v>
      </c>
      <c r="F112" s="6">
        <v>619.37303867900005</v>
      </c>
      <c r="G112" s="6">
        <v>487.196123602</v>
      </c>
      <c r="H112" s="6">
        <v>49.760177616270298</v>
      </c>
      <c r="I112" s="6">
        <v>20.779267790632499</v>
      </c>
      <c r="J112" s="6">
        <v>16.4897720282409</v>
      </c>
      <c r="K112" s="6">
        <v>12.9707825648563</v>
      </c>
    </row>
    <row r="113" spans="1:11" x14ac:dyDescent="0.25">
      <c r="A113" s="6" t="s">
        <v>93</v>
      </c>
      <c r="B113" s="6" t="s">
        <v>94</v>
      </c>
      <c r="C113" s="6" t="s">
        <v>15</v>
      </c>
      <c r="D113" s="6">
        <v>35.998993005999999</v>
      </c>
      <c r="E113" s="6">
        <v>35.352894581000001</v>
      </c>
      <c r="F113" s="6">
        <v>10.578755121</v>
      </c>
      <c r="G113" s="6">
        <v>6.8361072150000002</v>
      </c>
      <c r="H113" s="6">
        <v>40.5545917105527</v>
      </c>
      <c r="I113" s="6">
        <v>39.826730855491</v>
      </c>
      <c r="J113" s="6">
        <v>11.917474876771401</v>
      </c>
      <c r="K113" s="6">
        <v>7.7012025571849003</v>
      </c>
    </row>
    <row r="114" spans="1:11" x14ac:dyDescent="0.25">
      <c r="A114" s="6" t="s">
        <v>93</v>
      </c>
      <c r="B114" s="6" t="s">
        <v>94</v>
      </c>
      <c r="C114" s="6" t="s">
        <v>16</v>
      </c>
      <c r="D114" s="6">
        <v>2823.1025061310002</v>
      </c>
      <c r="E114" s="6">
        <v>2373.7560865700002</v>
      </c>
      <c r="F114" s="6">
        <v>682.08808893299999</v>
      </c>
      <c r="G114" s="6">
        <v>349.34797281499999</v>
      </c>
      <c r="H114" s="6">
        <v>45.327054398661097</v>
      </c>
      <c r="I114" s="6">
        <v>38.112456430981098</v>
      </c>
      <c r="J114" s="6">
        <v>10.9514421968744</v>
      </c>
      <c r="K114" s="6">
        <v>5.6090469734833999</v>
      </c>
    </row>
    <row r="115" spans="1:11" x14ac:dyDescent="0.25">
      <c r="A115" s="6" t="s">
        <v>95</v>
      </c>
      <c r="B115" s="6" t="s">
        <v>96</v>
      </c>
      <c r="C115" s="6" t="s">
        <v>15</v>
      </c>
      <c r="D115" s="6">
        <v>42.130900623000002</v>
      </c>
      <c r="E115" s="6">
        <v>65.560573008999995</v>
      </c>
      <c r="F115" s="6">
        <v>63.559035358000003</v>
      </c>
      <c r="G115" s="6">
        <v>10.917186920000001</v>
      </c>
      <c r="H115" s="6">
        <v>23.127536642838599</v>
      </c>
      <c r="I115" s="6">
        <v>35.989132256132997</v>
      </c>
      <c r="J115" s="6">
        <v>34.890398673868802</v>
      </c>
      <c r="K115" s="6">
        <v>5.99293242715967</v>
      </c>
    </row>
    <row r="116" spans="1:11" x14ac:dyDescent="0.25">
      <c r="A116" s="6" t="s">
        <v>95</v>
      </c>
      <c r="B116" s="6" t="s">
        <v>96</v>
      </c>
      <c r="C116" s="6" t="s">
        <v>16</v>
      </c>
      <c r="D116" s="6">
        <v>5224.7225623639997</v>
      </c>
      <c r="E116" s="6">
        <v>3962.8249082510001</v>
      </c>
      <c r="F116" s="6">
        <v>1744.48385656</v>
      </c>
      <c r="G116" s="6">
        <v>402.01754072</v>
      </c>
      <c r="H116" s="6">
        <v>46.097582807884599</v>
      </c>
      <c r="I116" s="6">
        <v>34.963894672063397</v>
      </c>
      <c r="J116" s="6">
        <v>15.391532866083301</v>
      </c>
      <c r="K116" s="6">
        <v>3.5469896539687702</v>
      </c>
    </row>
    <row r="117" spans="1:11" x14ac:dyDescent="0.25">
      <c r="A117" s="6" t="s">
        <v>97</v>
      </c>
      <c r="B117" s="6" t="s">
        <v>98</v>
      </c>
      <c r="C117" s="6" t="s">
        <v>15</v>
      </c>
      <c r="D117" s="6">
        <v>15.715101312</v>
      </c>
      <c r="E117" s="6">
        <v>23.130459729999998</v>
      </c>
      <c r="F117" s="6">
        <v>13.099869806999999</v>
      </c>
      <c r="G117" s="6">
        <v>5.4508453020000003</v>
      </c>
      <c r="H117" s="6">
        <v>27.380001571280001</v>
      </c>
      <c r="I117" s="6">
        <v>40.299582623004397</v>
      </c>
      <c r="J117" s="6">
        <v>22.823553522072501</v>
      </c>
      <c r="K117" s="6">
        <v>9.4968622836431695</v>
      </c>
    </row>
    <row r="118" spans="1:11" x14ac:dyDescent="0.25">
      <c r="A118" s="6" t="s">
        <v>97</v>
      </c>
      <c r="B118" s="6" t="s">
        <v>98</v>
      </c>
      <c r="C118" s="6" t="s">
        <v>16</v>
      </c>
      <c r="D118" s="6">
        <v>4500.5966892850001</v>
      </c>
      <c r="E118" s="6">
        <v>1650.947938625</v>
      </c>
      <c r="F118" s="6">
        <v>320.01144635000003</v>
      </c>
      <c r="G118" s="6">
        <v>112.52248201899999</v>
      </c>
      <c r="H118" s="6">
        <v>68.3557562507048</v>
      </c>
      <c r="I118" s="6">
        <v>25.0748517733062</v>
      </c>
      <c r="J118" s="6">
        <v>4.8603831745721902</v>
      </c>
      <c r="K118" s="6">
        <v>1.70900880141673</v>
      </c>
    </row>
    <row r="119" spans="1:11" x14ac:dyDescent="0.25">
      <c r="A119" s="6" t="s">
        <v>99</v>
      </c>
      <c r="B119" s="6" t="s">
        <v>100</v>
      </c>
      <c r="C119" s="6" t="s">
        <v>15</v>
      </c>
      <c r="D119" s="6">
        <v>200.64348186999999</v>
      </c>
      <c r="E119" s="6">
        <v>213.45872460999999</v>
      </c>
      <c r="F119" s="6">
        <v>0</v>
      </c>
      <c r="G119" s="6">
        <v>19.415467</v>
      </c>
      <c r="H119" s="6">
        <v>46.282653313615498</v>
      </c>
      <c r="I119" s="6">
        <v>49.238759494276501</v>
      </c>
      <c r="J119" s="6">
        <v>0</v>
      </c>
      <c r="K119" s="6">
        <v>4.47858719210803</v>
      </c>
    </row>
    <row r="120" spans="1:11" x14ac:dyDescent="0.25">
      <c r="A120" s="6" t="s">
        <v>99</v>
      </c>
      <c r="B120" s="6" t="s">
        <v>100</v>
      </c>
      <c r="C120" s="6" t="s">
        <v>16</v>
      </c>
      <c r="D120" s="6">
        <v>13447.061240200001</v>
      </c>
      <c r="E120" s="6">
        <v>15946.578379279999</v>
      </c>
      <c r="F120" s="6">
        <v>9824.9776305199994</v>
      </c>
      <c r="G120" s="6">
        <v>2339.7568981999998</v>
      </c>
      <c r="H120" s="6">
        <v>32.357043594262997</v>
      </c>
      <c r="I120" s="6">
        <v>38.371516466003698</v>
      </c>
      <c r="J120" s="6">
        <v>23.641390771167899</v>
      </c>
      <c r="K120" s="6">
        <v>5.6300491685653196</v>
      </c>
    </row>
    <row r="121" spans="1:11" x14ac:dyDescent="0.25">
      <c r="A121" t="s">
        <v>19</v>
      </c>
    </row>
    <row r="122" spans="1:11" x14ac:dyDescent="0.25">
      <c r="A122" t="s">
        <v>20</v>
      </c>
    </row>
    <row r="123" spans="1:11" x14ac:dyDescent="0.25">
      <c r="A123" t="s">
        <v>21</v>
      </c>
    </row>
    <row r="124" spans="1:11" x14ac:dyDescent="0.25">
      <c r="A124" t="s">
        <v>22</v>
      </c>
    </row>
    <row r="125" spans="1:11" x14ac:dyDescent="0.25">
      <c r="A125" t="s">
        <v>23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861</v>
      </c>
    </row>
    <row r="130" spans="1:11" x14ac:dyDescent="0.25">
      <c r="A130" s="5" t="s">
        <v>25</v>
      </c>
      <c r="B130" s="5" t="s">
        <v>102</v>
      </c>
      <c r="C130" s="5" t="s">
        <v>11</v>
      </c>
      <c r="D130" s="5" t="s">
        <v>831</v>
      </c>
      <c r="E130" s="5" t="s">
        <v>832</v>
      </c>
      <c r="F130" s="5" t="s">
        <v>833</v>
      </c>
      <c r="G130" s="5" t="s">
        <v>834</v>
      </c>
      <c r="H130" s="5" t="s">
        <v>835</v>
      </c>
      <c r="I130" s="5" t="s">
        <v>836</v>
      </c>
      <c r="J130" s="5" t="s">
        <v>837</v>
      </c>
      <c r="K130" s="5" t="s">
        <v>838</v>
      </c>
    </row>
    <row r="131" spans="1:11" x14ac:dyDescent="0.25">
      <c r="A131" s="6" t="s">
        <v>103</v>
      </c>
      <c r="B131" s="6" t="s">
        <v>104</v>
      </c>
      <c r="C131" s="6" t="s">
        <v>15</v>
      </c>
      <c r="D131" s="6">
        <v>639.30687052500002</v>
      </c>
      <c r="E131" s="6">
        <v>1173.0880358100001</v>
      </c>
      <c r="F131" s="6">
        <v>2411.4567428099999</v>
      </c>
      <c r="G131" s="6">
        <v>724.73122358099999</v>
      </c>
      <c r="H131" s="6">
        <v>12.9189888694908</v>
      </c>
      <c r="I131" s="6">
        <v>23.705534816350099</v>
      </c>
      <c r="J131" s="6">
        <v>48.730248736475403</v>
      </c>
      <c r="K131" s="6">
        <v>14.6452275776837</v>
      </c>
    </row>
    <row r="132" spans="1:11" x14ac:dyDescent="0.25">
      <c r="A132" s="6" t="s">
        <v>103</v>
      </c>
      <c r="B132" s="6" t="s">
        <v>104</v>
      </c>
      <c r="C132" s="6" t="s">
        <v>16</v>
      </c>
      <c r="D132" s="6">
        <v>46582.941480706999</v>
      </c>
      <c r="E132" s="6">
        <v>57886.194044251999</v>
      </c>
      <c r="F132" s="6">
        <v>91648.402893913997</v>
      </c>
      <c r="G132" s="6">
        <v>33333.694117986</v>
      </c>
      <c r="H132" s="6">
        <v>20.301892025454201</v>
      </c>
      <c r="I132" s="6">
        <v>25.2281033334407</v>
      </c>
      <c r="J132" s="6">
        <v>39.942432158952002</v>
      </c>
      <c r="K132" s="6">
        <v>14.5275724821532</v>
      </c>
    </row>
    <row r="133" spans="1:11" x14ac:dyDescent="0.25">
      <c r="A133" s="6" t="s">
        <v>105</v>
      </c>
      <c r="B133" s="6" t="s">
        <v>106</v>
      </c>
      <c r="C133" s="6" t="s">
        <v>15</v>
      </c>
      <c r="D133" s="6">
        <v>1099.128909148</v>
      </c>
      <c r="E133" s="6">
        <v>760.190540403</v>
      </c>
      <c r="F133" s="6">
        <v>937.71630712000001</v>
      </c>
      <c r="G133" s="6">
        <v>180.28816549800001</v>
      </c>
      <c r="H133" s="6">
        <v>36.916672081393102</v>
      </c>
      <c r="I133" s="6">
        <v>25.532678347245302</v>
      </c>
      <c r="J133" s="6">
        <v>31.495273327091201</v>
      </c>
      <c r="K133" s="6">
        <v>6.0553762442703496</v>
      </c>
    </row>
    <row r="134" spans="1:11" x14ac:dyDescent="0.25">
      <c r="A134" s="6" t="s">
        <v>105</v>
      </c>
      <c r="B134" s="6" t="s">
        <v>106</v>
      </c>
      <c r="C134" s="6" t="s">
        <v>16</v>
      </c>
      <c r="D134" s="6">
        <v>27084.072281860001</v>
      </c>
      <c r="E134" s="6">
        <v>25967.091603505</v>
      </c>
      <c r="F134" s="6">
        <v>16550.793956108999</v>
      </c>
      <c r="G134" s="6">
        <v>3392.1976398729998</v>
      </c>
      <c r="H134" s="6">
        <v>37.104439531163699</v>
      </c>
      <c r="I134" s="6">
        <v>35.574206499506197</v>
      </c>
      <c r="J134" s="6">
        <v>22.6741358222007</v>
      </c>
      <c r="K134" s="6">
        <v>4.6472181471293901</v>
      </c>
    </row>
    <row r="135" spans="1:11" x14ac:dyDescent="0.25">
      <c r="A135" s="6" t="s">
        <v>107</v>
      </c>
      <c r="B135" s="6" t="s">
        <v>108</v>
      </c>
      <c r="C135" s="6" t="s">
        <v>15</v>
      </c>
      <c r="D135" s="6">
        <v>384.83757632300001</v>
      </c>
      <c r="E135" s="6">
        <v>239.228923589</v>
      </c>
      <c r="F135" s="6">
        <v>203.740338162</v>
      </c>
      <c r="G135" s="6">
        <v>95.591492264999999</v>
      </c>
      <c r="H135" s="6">
        <v>41.676226139776297</v>
      </c>
      <c r="I135" s="6">
        <v>25.9074459774227</v>
      </c>
      <c r="J135" s="6">
        <v>22.0641874116452</v>
      </c>
      <c r="K135" s="6">
        <v>10.3521404711557</v>
      </c>
    </row>
    <row r="136" spans="1:11" x14ac:dyDescent="0.25">
      <c r="A136" s="6" t="s">
        <v>107</v>
      </c>
      <c r="B136" s="6" t="s">
        <v>108</v>
      </c>
      <c r="C136" s="6" t="s">
        <v>16</v>
      </c>
      <c r="D136" s="6">
        <v>12811.84515856</v>
      </c>
      <c r="E136" s="6">
        <v>13439.221915415999</v>
      </c>
      <c r="F136" s="6">
        <v>12726.784761807001</v>
      </c>
      <c r="G136" s="6">
        <v>3464.0873531440002</v>
      </c>
      <c r="H136" s="6">
        <v>30.1867572580251</v>
      </c>
      <c r="I136" s="6">
        <v>31.664957285745899</v>
      </c>
      <c r="J136" s="6">
        <v>29.986341352487901</v>
      </c>
      <c r="K136" s="6">
        <v>8.1619441037410798</v>
      </c>
    </row>
    <row r="137" spans="1:11" x14ac:dyDescent="0.25">
      <c r="A137" s="6" t="s">
        <v>109</v>
      </c>
      <c r="B137" s="6" t="s">
        <v>110</v>
      </c>
      <c r="C137" s="6" t="s">
        <v>15</v>
      </c>
      <c r="D137" s="6">
        <v>702.65012318000004</v>
      </c>
      <c r="E137" s="6">
        <v>706.82983805000003</v>
      </c>
      <c r="F137" s="6">
        <v>842.88277252</v>
      </c>
      <c r="G137" s="6">
        <v>647.72765503999995</v>
      </c>
      <c r="H137" s="6">
        <v>24.2285594233898</v>
      </c>
      <c r="I137" s="6">
        <v>24.372683030231698</v>
      </c>
      <c r="J137" s="6">
        <v>29.064017307118299</v>
      </c>
      <c r="K137" s="6">
        <v>22.334740239260299</v>
      </c>
    </row>
    <row r="138" spans="1:11" x14ac:dyDescent="0.25">
      <c r="A138" s="6" t="s">
        <v>109</v>
      </c>
      <c r="B138" s="6" t="s">
        <v>110</v>
      </c>
      <c r="C138" s="6" t="s">
        <v>16</v>
      </c>
      <c r="D138" s="6">
        <v>17359.268483837001</v>
      </c>
      <c r="E138" s="6">
        <v>27505.420648840998</v>
      </c>
      <c r="F138" s="6">
        <v>64927.006864593997</v>
      </c>
      <c r="G138" s="6">
        <v>34557.853449264003</v>
      </c>
      <c r="H138" s="6">
        <v>12.0258556749195</v>
      </c>
      <c r="I138" s="6">
        <v>19.054732594803401</v>
      </c>
      <c r="J138" s="6">
        <v>44.979015946732503</v>
      </c>
      <c r="K138" s="6">
        <v>23.940395783544499</v>
      </c>
    </row>
    <row r="139" spans="1:11" x14ac:dyDescent="0.25">
      <c r="A139" s="6" t="s">
        <v>111</v>
      </c>
      <c r="B139" s="6" t="s">
        <v>112</v>
      </c>
      <c r="C139" s="6" t="s">
        <v>15</v>
      </c>
      <c r="D139" s="6">
        <v>312.91521321900001</v>
      </c>
      <c r="E139" s="6">
        <v>185.54806660899999</v>
      </c>
      <c r="F139" s="6">
        <v>597.54859078300001</v>
      </c>
      <c r="G139" s="6">
        <v>1102.8345833610001</v>
      </c>
      <c r="H139" s="6">
        <v>14.2308805898543</v>
      </c>
      <c r="I139" s="6">
        <v>8.4384276252589494</v>
      </c>
      <c r="J139" s="6">
        <v>27.1755487839357</v>
      </c>
      <c r="K139" s="6">
        <v>50.155143000951099</v>
      </c>
    </row>
    <row r="140" spans="1:11" x14ac:dyDescent="0.25">
      <c r="A140" s="6" t="s">
        <v>111</v>
      </c>
      <c r="B140" s="6" t="s">
        <v>112</v>
      </c>
      <c r="C140" s="6" t="s">
        <v>16</v>
      </c>
      <c r="D140" s="6">
        <v>17290.843954847001</v>
      </c>
      <c r="E140" s="6">
        <v>15549.260443175001</v>
      </c>
      <c r="F140" s="6">
        <v>42185.901922473</v>
      </c>
      <c r="G140" s="6">
        <v>38017.339407132</v>
      </c>
      <c r="H140" s="6">
        <v>15.2957645083405</v>
      </c>
      <c r="I140" s="6">
        <v>13.755131134069799</v>
      </c>
      <c r="J140" s="6">
        <v>37.318341606871797</v>
      </c>
      <c r="K140" s="6">
        <v>33.630762750717899</v>
      </c>
    </row>
    <row r="141" spans="1:11" x14ac:dyDescent="0.25">
      <c r="A141" s="6" t="s">
        <v>113</v>
      </c>
      <c r="B141" s="6" t="s">
        <v>114</v>
      </c>
      <c r="C141" s="6" t="s">
        <v>15</v>
      </c>
      <c r="D141" s="6">
        <v>212.73092102999999</v>
      </c>
      <c r="E141" s="6">
        <v>164.60842142000001</v>
      </c>
      <c r="F141" s="6">
        <v>227.66382576999999</v>
      </c>
      <c r="G141" s="6">
        <v>170.35114259900001</v>
      </c>
      <c r="H141" s="6">
        <v>27.4366077626233</v>
      </c>
      <c r="I141" s="6">
        <v>21.230090440346601</v>
      </c>
      <c r="J141" s="6">
        <v>29.362553685878201</v>
      </c>
      <c r="K141" s="6">
        <v>21.970748111151899</v>
      </c>
    </row>
    <row r="142" spans="1:11" x14ac:dyDescent="0.25">
      <c r="A142" s="6" t="s">
        <v>113</v>
      </c>
      <c r="B142" s="6" t="s">
        <v>114</v>
      </c>
      <c r="C142" s="6" t="s">
        <v>16</v>
      </c>
      <c r="D142" s="6">
        <v>13089.032553923</v>
      </c>
      <c r="E142" s="6">
        <v>13076.534942980001</v>
      </c>
      <c r="F142" s="6">
        <v>26719.579831685998</v>
      </c>
      <c r="G142" s="6">
        <v>9213.5125847340005</v>
      </c>
      <c r="H142" s="6">
        <v>21.077801956101201</v>
      </c>
      <c r="I142" s="6">
        <v>21.057676544441001</v>
      </c>
      <c r="J142" s="6">
        <v>43.027627116239003</v>
      </c>
      <c r="K142" s="6">
        <v>14.836894383218899</v>
      </c>
    </row>
    <row r="143" spans="1:11" x14ac:dyDescent="0.25">
      <c r="A143" s="6" t="s">
        <v>115</v>
      </c>
      <c r="B143" s="6" t="s">
        <v>116</v>
      </c>
      <c r="C143" s="6" t="s">
        <v>15</v>
      </c>
      <c r="D143" s="6">
        <v>414.92456361000001</v>
      </c>
      <c r="E143" s="6">
        <v>830.11729156000001</v>
      </c>
      <c r="F143" s="6">
        <v>2182.7847832299999</v>
      </c>
      <c r="G143" s="6">
        <v>3524.6027457700002</v>
      </c>
      <c r="H143" s="6">
        <v>5.96805146348904</v>
      </c>
      <c r="I143" s="6">
        <v>11.9399600584235</v>
      </c>
      <c r="J143" s="6">
        <v>31.396000773484801</v>
      </c>
      <c r="K143" s="6">
        <v>50.695987704602601</v>
      </c>
    </row>
    <row r="144" spans="1:11" x14ac:dyDescent="0.25">
      <c r="A144" s="6" t="s">
        <v>115</v>
      </c>
      <c r="B144" s="6" t="s">
        <v>116</v>
      </c>
      <c r="C144" s="6" t="s">
        <v>16</v>
      </c>
      <c r="D144" s="6">
        <v>28965.387079491</v>
      </c>
      <c r="E144" s="6">
        <v>39536.542462322999</v>
      </c>
      <c r="F144" s="6">
        <v>105089.439420742</v>
      </c>
      <c r="G144" s="6">
        <v>89271.606208482001</v>
      </c>
      <c r="H144" s="6">
        <v>11.0191962411762</v>
      </c>
      <c r="I144" s="6">
        <v>15.040742210498699</v>
      </c>
      <c r="J144" s="6">
        <v>39.978790985061003</v>
      </c>
      <c r="K144" s="6">
        <v>33.961270563264101</v>
      </c>
    </row>
    <row r="145" spans="1:11" x14ac:dyDescent="0.25">
      <c r="A145" s="6" t="s">
        <v>117</v>
      </c>
      <c r="B145" s="6" t="s">
        <v>118</v>
      </c>
      <c r="C145" s="6" t="s">
        <v>15</v>
      </c>
      <c r="D145" s="6">
        <v>1558.09731876</v>
      </c>
      <c r="E145" s="6">
        <v>1226.9426312200001</v>
      </c>
      <c r="F145" s="6">
        <v>2179.7514389540002</v>
      </c>
      <c r="G145" s="6">
        <v>1200.1883845100001</v>
      </c>
      <c r="H145" s="6">
        <v>25.273356539977499</v>
      </c>
      <c r="I145" s="6">
        <v>19.901811138215301</v>
      </c>
      <c r="J145" s="6">
        <v>35.356992545918899</v>
      </c>
      <c r="K145" s="6">
        <v>19.467839775888301</v>
      </c>
    </row>
    <row r="146" spans="1:11" x14ac:dyDescent="0.25">
      <c r="A146" s="6" t="s">
        <v>117</v>
      </c>
      <c r="B146" s="6" t="s">
        <v>118</v>
      </c>
      <c r="C146" s="6" t="s">
        <v>16</v>
      </c>
      <c r="D146" s="6">
        <v>65723.395981485999</v>
      </c>
      <c r="E146" s="6">
        <v>93644.041302395999</v>
      </c>
      <c r="F146" s="6">
        <v>175686.46501937299</v>
      </c>
      <c r="G146" s="6">
        <v>69729.162294968002</v>
      </c>
      <c r="H146" s="6">
        <v>16.236696079842499</v>
      </c>
      <c r="I146" s="6">
        <v>23.134377273254898</v>
      </c>
      <c r="J146" s="6">
        <v>43.402622388304401</v>
      </c>
      <c r="K146" s="6">
        <v>17.226304258598201</v>
      </c>
    </row>
    <row r="147" spans="1:11" x14ac:dyDescent="0.25">
      <c r="A147" s="6" t="s">
        <v>119</v>
      </c>
      <c r="B147" s="6" t="s">
        <v>120</v>
      </c>
      <c r="C147" s="6" t="s">
        <v>15</v>
      </c>
      <c r="D147" s="6">
        <v>536.68753822999997</v>
      </c>
      <c r="E147" s="6">
        <v>832.10438566699997</v>
      </c>
      <c r="F147" s="6">
        <v>1175.334602309</v>
      </c>
      <c r="G147" s="6">
        <v>503.49830548400001</v>
      </c>
      <c r="H147" s="6">
        <v>17.610026426133</v>
      </c>
      <c r="I147" s="6">
        <v>27.303373335673101</v>
      </c>
      <c r="J147" s="6">
        <v>38.565593444690499</v>
      </c>
      <c r="K147" s="6">
        <v>16.5210067935034</v>
      </c>
    </row>
    <row r="148" spans="1:11" x14ac:dyDescent="0.25">
      <c r="A148" s="6" t="s">
        <v>119</v>
      </c>
      <c r="B148" s="6" t="s">
        <v>120</v>
      </c>
      <c r="C148" s="6" t="s">
        <v>16</v>
      </c>
      <c r="D148" s="6">
        <v>28236.564627110001</v>
      </c>
      <c r="E148" s="6">
        <v>42929.839440591997</v>
      </c>
      <c r="F148" s="6">
        <v>63759.471290592002</v>
      </c>
      <c r="G148" s="6">
        <v>19785.804637939</v>
      </c>
      <c r="H148" s="6">
        <v>18.251087847922999</v>
      </c>
      <c r="I148" s="6">
        <v>27.748285999891699</v>
      </c>
      <c r="J148" s="6">
        <v>41.211802038569097</v>
      </c>
      <c r="K148" s="6">
        <v>12.788824113616201</v>
      </c>
    </row>
    <row r="149" spans="1:11" x14ac:dyDescent="0.25">
      <c r="A149" s="6" t="s">
        <v>121</v>
      </c>
      <c r="B149" s="6" t="s">
        <v>122</v>
      </c>
      <c r="C149" s="6" t="s">
        <v>15</v>
      </c>
      <c r="D149" s="6">
        <v>1379.9166627100001</v>
      </c>
      <c r="E149" s="6">
        <v>1733.7875613599999</v>
      </c>
      <c r="F149" s="6">
        <v>2602.2048707499998</v>
      </c>
      <c r="G149" s="6">
        <v>1293.26012616</v>
      </c>
      <c r="H149" s="6">
        <v>19.687307000373199</v>
      </c>
      <c r="I149" s="6">
        <v>24.735992336586602</v>
      </c>
      <c r="J149" s="6">
        <v>37.125724728702799</v>
      </c>
      <c r="K149" s="6">
        <v>18.450975934337301</v>
      </c>
    </row>
    <row r="150" spans="1:11" x14ac:dyDescent="0.25">
      <c r="A150" s="6" t="s">
        <v>121</v>
      </c>
      <c r="B150" s="6" t="s">
        <v>122</v>
      </c>
      <c r="C150" s="6" t="s">
        <v>16</v>
      </c>
      <c r="D150" s="6">
        <v>43772.528857810001</v>
      </c>
      <c r="E150" s="6">
        <v>77001.684271930004</v>
      </c>
      <c r="F150" s="6">
        <v>156975.01602616001</v>
      </c>
      <c r="G150" s="6">
        <v>45756.383502359997</v>
      </c>
      <c r="H150" s="6">
        <v>13.5306860669678</v>
      </c>
      <c r="I150" s="6">
        <v>23.802271509048602</v>
      </c>
      <c r="J150" s="6">
        <v>48.523119811211103</v>
      </c>
      <c r="K150" s="6">
        <v>14.143922612772499</v>
      </c>
    </row>
    <row r="151" spans="1:11" x14ac:dyDescent="0.25">
      <c r="A151" s="6" t="s">
        <v>123</v>
      </c>
      <c r="B151" s="6" t="s">
        <v>124</v>
      </c>
      <c r="C151" s="6" t="s">
        <v>15</v>
      </c>
      <c r="D151" s="6">
        <v>649.65660366199995</v>
      </c>
      <c r="E151" s="6">
        <v>1905.517492184</v>
      </c>
      <c r="F151" s="6">
        <v>3042.790343057</v>
      </c>
      <c r="G151" s="6">
        <v>1620.347154305</v>
      </c>
      <c r="H151" s="6">
        <v>9.0001185910745107</v>
      </c>
      <c r="I151" s="6">
        <v>26.398382330529699</v>
      </c>
      <c r="J151" s="6">
        <v>42.153768284540199</v>
      </c>
      <c r="K151" s="6">
        <v>22.447730793855602</v>
      </c>
    </row>
    <row r="152" spans="1:11" x14ac:dyDescent="0.25">
      <c r="A152" s="6" t="s">
        <v>123</v>
      </c>
      <c r="B152" s="6" t="s">
        <v>124</v>
      </c>
      <c r="C152" s="6" t="s">
        <v>16</v>
      </c>
      <c r="D152" s="6">
        <v>65824.873489752004</v>
      </c>
      <c r="E152" s="6">
        <v>111712.171448636</v>
      </c>
      <c r="F152" s="6">
        <v>231561.07702886101</v>
      </c>
      <c r="G152" s="6">
        <v>89352.582597446002</v>
      </c>
      <c r="H152" s="6">
        <v>13.2058943616577</v>
      </c>
      <c r="I152" s="6">
        <v>22.411879535047699</v>
      </c>
      <c r="J152" s="6">
        <v>46.456164051586001</v>
      </c>
      <c r="K152" s="6">
        <v>17.926062051708598</v>
      </c>
    </row>
    <row r="153" spans="1:11" x14ac:dyDescent="0.25">
      <c r="A153" s="6" t="s">
        <v>125</v>
      </c>
      <c r="B153" s="6" t="s">
        <v>126</v>
      </c>
      <c r="C153" s="6" t="s">
        <v>15</v>
      </c>
      <c r="D153" s="6">
        <v>226.86291281999999</v>
      </c>
      <c r="E153" s="6">
        <v>428.09531535100001</v>
      </c>
      <c r="F153" s="6">
        <v>218.35954867000001</v>
      </c>
      <c r="G153" s="6">
        <v>47.212846949999999</v>
      </c>
      <c r="H153" s="6">
        <v>24.6447980063624</v>
      </c>
      <c r="I153" s="6">
        <v>46.505276879109701</v>
      </c>
      <c r="J153" s="6">
        <v>23.721052078716799</v>
      </c>
      <c r="K153" s="6">
        <v>5.1288730358110701</v>
      </c>
    </row>
    <row r="154" spans="1:11" x14ac:dyDescent="0.25">
      <c r="A154" s="6" t="s">
        <v>125</v>
      </c>
      <c r="B154" s="6" t="s">
        <v>126</v>
      </c>
      <c r="C154" s="6" t="s">
        <v>16</v>
      </c>
      <c r="D154" s="6">
        <v>13070.674612049001</v>
      </c>
      <c r="E154" s="6">
        <v>22260.362428236</v>
      </c>
      <c r="F154" s="6">
        <v>18078.218785531</v>
      </c>
      <c r="G154" s="6">
        <v>2547.9623829030002</v>
      </c>
      <c r="H154" s="6">
        <v>23.358335225485501</v>
      </c>
      <c r="I154" s="6">
        <v>39.781038337548203</v>
      </c>
      <c r="J154" s="6">
        <v>32.307214983596403</v>
      </c>
      <c r="K154" s="6">
        <v>4.5534114533699004</v>
      </c>
    </row>
    <row r="155" spans="1:11" x14ac:dyDescent="0.25">
      <c r="A155" s="6" t="s">
        <v>127</v>
      </c>
      <c r="B155" s="6" t="s">
        <v>128</v>
      </c>
      <c r="C155" s="6" t="s">
        <v>15</v>
      </c>
      <c r="D155" s="6">
        <v>396.62183594099997</v>
      </c>
      <c r="E155" s="6">
        <v>485.59016776700003</v>
      </c>
      <c r="F155" s="6">
        <v>282.81411701500002</v>
      </c>
      <c r="G155" s="6">
        <v>38.8421193</v>
      </c>
      <c r="H155" s="6">
        <v>32.945618362140898</v>
      </c>
      <c r="I155" s="6">
        <v>40.3358234417516</v>
      </c>
      <c r="J155" s="6">
        <v>23.4921154668551</v>
      </c>
      <c r="K155" s="6">
        <v>3.2264427292523199</v>
      </c>
    </row>
    <row r="156" spans="1:11" x14ac:dyDescent="0.25">
      <c r="A156" s="6" t="s">
        <v>127</v>
      </c>
      <c r="B156" s="6" t="s">
        <v>128</v>
      </c>
      <c r="C156" s="6" t="s">
        <v>16</v>
      </c>
      <c r="D156" s="6">
        <v>18162.223084316</v>
      </c>
      <c r="E156" s="6">
        <v>27721.142331673</v>
      </c>
      <c r="F156" s="6">
        <v>15550.64227857</v>
      </c>
      <c r="G156" s="6">
        <v>2414.7160982720002</v>
      </c>
      <c r="H156" s="6">
        <v>28.445710431498501</v>
      </c>
      <c r="I156" s="6">
        <v>43.416909038964299</v>
      </c>
      <c r="J156" s="6">
        <v>24.3554473054574</v>
      </c>
      <c r="K156" s="6">
        <v>3.7819332240797698</v>
      </c>
    </row>
    <row r="157" spans="1:11" x14ac:dyDescent="0.25">
      <c r="A157" s="6" t="s">
        <v>129</v>
      </c>
      <c r="B157" s="6" t="s">
        <v>130</v>
      </c>
      <c r="C157" s="6" t="s">
        <v>15</v>
      </c>
      <c r="D157" s="6">
        <v>96.396311710000006</v>
      </c>
      <c r="E157" s="6">
        <v>157.26426174299999</v>
      </c>
      <c r="F157" s="6">
        <v>62.213936230000002</v>
      </c>
      <c r="G157" s="6">
        <v>22.571847170000002</v>
      </c>
      <c r="H157" s="6">
        <v>28.482006013103099</v>
      </c>
      <c r="I157" s="6">
        <v>46.466525214010701</v>
      </c>
      <c r="J157" s="6">
        <v>18.382214779467098</v>
      </c>
      <c r="K157" s="6">
        <v>6.6692539934190496</v>
      </c>
    </row>
    <row r="158" spans="1:11" x14ac:dyDescent="0.25">
      <c r="A158" s="6" t="s">
        <v>129</v>
      </c>
      <c r="B158" s="6" t="s">
        <v>130</v>
      </c>
      <c r="C158" s="6" t="s">
        <v>16</v>
      </c>
      <c r="D158" s="6">
        <v>11129.554366016</v>
      </c>
      <c r="E158" s="6">
        <v>8824.2139020880004</v>
      </c>
      <c r="F158" s="6">
        <v>7955.6167698429999</v>
      </c>
      <c r="G158" s="6">
        <v>1417.3252608170001</v>
      </c>
      <c r="H158" s="6">
        <v>37.950231214597103</v>
      </c>
      <c r="I158" s="6">
        <v>30.089341123473702</v>
      </c>
      <c r="J158" s="6">
        <v>27.127545806521301</v>
      </c>
      <c r="K158" s="6">
        <v>4.8328818554078801</v>
      </c>
    </row>
    <row r="159" spans="1:11" x14ac:dyDescent="0.25">
      <c r="A159" s="6" t="s">
        <v>131</v>
      </c>
      <c r="B159" s="6" t="s">
        <v>132</v>
      </c>
      <c r="C159" s="6" t="s">
        <v>15</v>
      </c>
      <c r="D159" s="6">
        <v>379.12303981500003</v>
      </c>
      <c r="E159" s="6">
        <v>740.04733504599994</v>
      </c>
      <c r="F159" s="6">
        <v>687.68921892699996</v>
      </c>
      <c r="G159" s="6">
        <v>162.27445163600001</v>
      </c>
      <c r="H159" s="6">
        <v>19.253287540075299</v>
      </c>
      <c r="I159" s="6">
        <v>37.582374687277898</v>
      </c>
      <c r="J159" s="6">
        <v>34.923433502411697</v>
      </c>
      <c r="K159" s="6">
        <v>8.2409042702351201</v>
      </c>
    </row>
    <row r="160" spans="1:11" x14ac:dyDescent="0.25">
      <c r="A160" s="6" t="s">
        <v>131</v>
      </c>
      <c r="B160" s="6" t="s">
        <v>132</v>
      </c>
      <c r="C160" s="6" t="s">
        <v>16</v>
      </c>
      <c r="D160" s="6">
        <v>5955.562519264</v>
      </c>
      <c r="E160" s="6">
        <v>9096.5380319510004</v>
      </c>
      <c r="F160" s="6">
        <v>12417.854781268001</v>
      </c>
      <c r="G160" s="6">
        <v>2392.169971627</v>
      </c>
      <c r="H160" s="6">
        <v>19.943532011247399</v>
      </c>
      <c r="I160" s="6">
        <v>30.4617904429563</v>
      </c>
      <c r="J160" s="6">
        <v>41.583961807162098</v>
      </c>
      <c r="K160" s="6">
        <v>8.0107157386341807</v>
      </c>
    </row>
    <row r="161" spans="1:11" x14ac:dyDescent="0.25">
      <c r="A161" s="6" t="s">
        <v>133</v>
      </c>
      <c r="B161" s="6" t="s">
        <v>134</v>
      </c>
      <c r="C161" s="6" t="s">
        <v>15</v>
      </c>
      <c r="D161" s="6">
        <v>763.37571450500002</v>
      </c>
      <c r="E161" s="6">
        <v>665.53298582900004</v>
      </c>
      <c r="F161" s="6">
        <v>618.62744855300002</v>
      </c>
      <c r="G161" s="6">
        <v>252.41446882</v>
      </c>
      <c r="H161" s="6">
        <v>33.190961085332702</v>
      </c>
      <c r="I161" s="6">
        <v>28.936838065354699</v>
      </c>
      <c r="J161" s="6">
        <v>26.8974230920557</v>
      </c>
      <c r="K161" s="6">
        <v>10.9747777572569</v>
      </c>
    </row>
    <row r="162" spans="1:11" x14ac:dyDescent="0.25">
      <c r="A162" s="6" t="s">
        <v>133</v>
      </c>
      <c r="B162" s="6" t="s">
        <v>134</v>
      </c>
      <c r="C162" s="6" t="s">
        <v>16</v>
      </c>
      <c r="D162" s="6">
        <v>21668.529281872001</v>
      </c>
      <c r="E162" s="6">
        <v>26585.728571170999</v>
      </c>
      <c r="F162" s="6">
        <v>39009.857188034002</v>
      </c>
      <c r="G162" s="6">
        <v>8846.4319794399999</v>
      </c>
      <c r="H162" s="6">
        <v>22.545422904778999</v>
      </c>
      <c r="I162" s="6">
        <v>27.661614042728999</v>
      </c>
      <c r="J162" s="6">
        <v>40.588528936066098</v>
      </c>
      <c r="K162" s="6">
        <v>9.2044341164258796</v>
      </c>
    </row>
    <row r="163" spans="1:11" x14ac:dyDescent="0.25">
      <c r="A163" s="6" t="s">
        <v>135</v>
      </c>
      <c r="B163" s="6" t="s">
        <v>136</v>
      </c>
      <c r="C163" s="6" t="s">
        <v>15</v>
      </c>
      <c r="D163" s="6">
        <v>34.140342994999997</v>
      </c>
      <c r="E163" s="6">
        <v>60.196921733000003</v>
      </c>
      <c r="F163" s="6">
        <v>18.670744848999998</v>
      </c>
      <c r="G163" s="6">
        <v>20.888256906999999</v>
      </c>
      <c r="H163" s="6">
        <v>25.497606387015701</v>
      </c>
      <c r="I163" s="6">
        <v>44.957879195379398</v>
      </c>
      <c r="J163" s="6">
        <v>13.9441863012895</v>
      </c>
      <c r="K163" s="6">
        <v>15.600328116315399</v>
      </c>
    </row>
    <row r="164" spans="1:11" x14ac:dyDescent="0.25">
      <c r="A164" s="6" t="s">
        <v>135</v>
      </c>
      <c r="B164" s="6" t="s">
        <v>136</v>
      </c>
      <c r="C164" s="6" t="s">
        <v>16</v>
      </c>
      <c r="D164" s="6">
        <v>2429.166310346</v>
      </c>
      <c r="E164" s="6">
        <v>2363.7987932219999</v>
      </c>
      <c r="F164" s="6">
        <v>1990.930973363</v>
      </c>
      <c r="G164" s="6">
        <v>391.85335600600001</v>
      </c>
      <c r="H164" s="6">
        <v>33.852440543645798</v>
      </c>
      <c r="I164" s="6">
        <v>32.941490158115897</v>
      </c>
      <c r="J164" s="6">
        <v>27.745268866615401</v>
      </c>
      <c r="K164" s="6">
        <v>5.4608004316228804</v>
      </c>
    </row>
    <row r="165" spans="1:11" x14ac:dyDescent="0.25">
      <c r="A165" s="6" t="s">
        <v>137</v>
      </c>
      <c r="B165" s="6" t="s">
        <v>138</v>
      </c>
      <c r="C165" s="6" t="s">
        <v>15</v>
      </c>
      <c r="D165" s="6">
        <v>524.90610631000004</v>
      </c>
      <c r="E165" s="6">
        <v>639.45847947000004</v>
      </c>
      <c r="F165" s="6">
        <v>1070.5947730600001</v>
      </c>
      <c r="G165" s="6">
        <v>559.31600475000005</v>
      </c>
      <c r="H165" s="6">
        <v>18.785052938934999</v>
      </c>
      <c r="I165" s="6">
        <v>22.8845906814439</v>
      </c>
      <c r="J165" s="6">
        <v>38.313860795899998</v>
      </c>
      <c r="K165" s="6">
        <v>20.016495583721099</v>
      </c>
    </row>
    <row r="166" spans="1:11" x14ac:dyDescent="0.25">
      <c r="A166" s="6" t="s">
        <v>137</v>
      </c>
      <c r="B166" s="6" t="s">
        <v>138</v>
      </c>
      <c r="C166" s="6" t="s">
        <v>16</v>
      </c>
      <c r="D166" s="6">
        <v>20784.153725650001</v>
      </c>
      <c r="E166" s="6">
        <v>30581.141211769998</v>
      </c>
      <c r="F166" s="6">
        <v>60234.26060075</v>
      </c>
      <c r="G166" s="6">
        <v>28084.7731423</v>
      </c>
      <c r="H166" s="6">
        <v>14.879374029991601</v>
      </c>
      <c r="I166" s="6">
        <v>21.893036606650998</v>
      </c>
      <c r="J166" s="6">
        <v>43.121702462798702</v>
      </c>
      <c r="K166" s="6">
        <v>20.105886900558701</v>
      </c>
    </row>
    <row r="167" spans="1:11" x14ac:dyDescent="0.25">
      <c r="A167" s="6" t="s">
        <v>139</v>
      </c>
      <c r="B167" s="6" t="s">
        <v>140</v>
      </c>
      <c r="C167" s="6" t="s">
        <v>15</v>
      </c>
      <c r="D167" s="6">
        <v>910.04198867800005</v>
      </c>
      <c r="E167" s="6">
        <v>927.70541168099999</v>
      </c>
      <c r="F167" s="6">
        <v>1931.4916655919999</v>
      </c>
      <c r="G167" s="6">
        <v>1936.680608502</v>
      </c>
      <c r="H167" s="6">
        <v>15.949085171186599</v>
      </c>
      <c r="I167" s="6">
        <v>16.2586482917837</v>
      </c>
      <c r="J167" s="6">
        <v>33.850663447644202</v>
      </c>
      <c r="K167" s="6">
        <v>33.941603089385602</v>
      </c>
    </row>
    <row r="168" spans="1:11" x14ac:dyDescent="0.25">
      <c r="A168" s="6" t="s">
        <v>139</v>
      </c>
      <c r="B168" s="6" t="s">
        <v>140</v>
      </c>
      <c r="C168" s="6" t="s">
        <v>16</v>
      </c>
      <c r="D168" s="6">
        <v>31159.270617806</v>
      </c>
      <c r="E168" s="6">
        <v>37338.780129746003</v>
      </c>
      <c r="F168" s="6">
        <v>92507.048002811993</v>
      </c>
      <c r="G168" s="6">
        <v>67173.553765511999</v>
      </c>
      <c r="H168" s="6">
        <v>13.6556466936091</v>
      </c>
      <c r="I168" s="6">
        <v>16.363835844436899</v>
      </c>
      <c r="J168" s="6">
        <v>40.541499821669603</v>
      </c>
      <c r="K168" s="6">
        <v>29.439017640284401</v>
      </c>
    </row>
    <row r="169" spans="1:11" x14ac:dyDescent="0.25">
      <c r="A169" s="6" t="s">
        <v>141</v>
      </c>
      <c r="B169" s="6" t="s">
        <v>142</v>
      </c>
      <c r="C169" s="6" t="s">
        <v>15</v>
      </c>
      <c r="D169" s="6">
        <v>28.166290687</v>
      </c>
      <c r="E169" s="6">
        <v>11.044054425000001</v>
      </c>
      <c r="F169" s="6">
        <v>24.958972410000001</v>
      </c>
      <c r="G169" s="6">
        <v>13.763583118</v>
      </c>
      <c r="H169" s="6">
        <v>36.141719935602303</v>
      </c>
      <c r="I169" s="6">
        <v>14.171234914014599</v>
      </c>
      <c r="J169" s="6">
        <v>32.026233086452699</v>
      </c>
      <c r="K169" s="6">
        <v>17.6608120639304</v>
      </c>
    </row>
    <row r="170" spans="1:11" x14ac:dyDescent="0.25">
      <c r="A170" s="6" t="s">
        <v>141</v>
      </c>
      <c r="B170" s="6" t="s">
        <v>142</v>
      </c>
      <c r="C170" s="6" t="s">
        <v>16</v>
      </c>
      <c r="D170" s="6">
        <v>384.304558697</v>
      </c>
      <c r="E170" s="6">
        <v>255.55985545499999</v>
      </c>
      <c r="F170" s="6">
        <v>240.761269476</v>
      </c>
      <c r="G170" s="6">
        <v>78.599755741999999</v>
      </c>
      <c r="H170" s="6">
        <v>40.0640499014917</v>
      </c>
      <c r="I170" s="6">
        <v>26.6423142012212</v>
      </c>
      <c r="J170" s="6">
        <v>25.099550073872798</v>
      </c>
      <c r="K170" s="6">
        <v>8.1940858234142304</v>
      </c>
    </row>
    <row r="171" spans="1:11" x14ac:dyDescent="0.25">
      <c r="A171" t="s">
        <v>19</v>
      </c>
    </row>
    <row r="172" spans="1:11" x14ac:dyDescent="0.25">
      <c r="A172" t="s">
        <v>20</v>
      </c>
    </row>
    <row r="173" spans="1:11" x14ac:dyDescent="0.25">
      <c r="A173" t="s">
        <v>21</v>
      </c>
    </row>
    <row r="174" spans="1:11" x14ac:dyDescent="0.25">
      <c r="A174" t="s">
        <v>22</v>
      </c>
    </row>
    <row r="175" spans="1:11" x14ac:dyDescent="0.25">
      <c r="A175" t="s">
        <v>23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862</v>
      </c>
    </row>
    <row r="180" spans="1:11" x14ac:dyDescent="0.25">
      <c r="A180" s="5" t="s">
        <v>25</v>
      </c>
      <c r="B180" s="5" t="s">
        <v>102</v>
      </c>
      <c r="C180" s="5" t="s">
        <v>11</v>
      </c>
      <c r="D180" s="5" t="s">
        <v>831</v>
      </c>
      <c r="E180" s="5" t="s">
        <v>832</v>
      </c>
      <c r="F180" s="5" t="s">
        <v>833</v>
      </c>
      <c r="G180" s="5" t="s">
        <v>834</v>
      </c>
      <c r="H180" s="5" t="s">
        <v>835</v>
      </c>
      <c r="I180" s="5" t="s">
        <v>836</v>
      </c>
      <c r="J180" s="5" t="s">
        <v>837</v>
      </c>
      <c r="K180" s="5" t="s">
        <v>838</v>
      </c>
    </row>
    <row r="181" spans="1:11" x14ac:dyDescent="0.25">
      <c r="A181" s="6" t="s">
        <v>103</v>
      </c>
      <c r="B181" s="6" t="s">
        <v>104</v>
      </c>
      <c r="C181" s="6" t="s">
        <v>15</v>
      </c>
      <c r="D181" s="6">
        <v>633.69662606999998</v>
      </c>
      <c r="E181" s="6">
        <v>1173.0880358100001</v>
      </c>
      <c r="F181" s="6">
        <v>2411.4567428099999</v>
      </c>
      <c r="G181" s="6">
        <v>723.60917469000003</v>
      </c>
      <c r="H181" s="6">
        <v>12.823063261243</v>
      </c>
      <c r="I181" s="6">
        <v>23.737828915846599</v>
      </c>
      <c r="J181" s="6">
        <v>48.796634055911497</v>
      </c>
      <c r="K181" s="6">
        <v>14.642473766998901</v>
      </c>
    </row>
    <row r="182" spans="1:11" x14ac:dyDescent="0.25">
      <c r="A182" s="6" t="s">
        <v>103</v>
      </c>
      <c r="B182" s="6" t="s">
        <v>104</v>
      </c>
      <c r="C182" s="6" t="s">
        <v>16</v>
      </c>
      <c r="D182" s="6">
        <v>46523.02406992</v>
      </c>
      <c r="E182" s="6">
        <v>57872.729457560003</v>
      </c>
      <c r="F182" s="6">
        <v>91621.473720530004</v>
      </c>
      <c r="G182" s="6">
        <v>33295.320045909997</v>
      </c>
      <c r="H182" s="6">
        <v>20.2880411991976</v>
      </c>
      <c r="I182" s="6">
        <v>25.237489243613901</v>
      </c>
      <c r="J182" s="6">
        <v>39.954845385365999</v>
      </c>
      <c r="K182" s="6">
        <v>14.5196241718225</v>
      </c>
    </row>
    <row r="183" spans="1:11" x14ac:dyDescent="0.25">
      <c r="A183" s="6" t="s">
        <v>105</v>
      </c>
      <c r="B183" s="6" t="s">
        <v>106</v>
      </c>
      <c r="C183" s="6" t="s">
        <v>15</v>
      </c>
      <c r="D183" s="6">
        <v>1099.128909148</v>
      </c>
      <c r="E183" s="6">
        <v>760.190540403</v>
      </c>
      <c r="F183" s="6">
        <v>937.71630712000001</v>
      </c>
      <c r="G183" s="6">
        <v>180.28816549800001</v>
      </c>
      <c r="H183" s="6">
        <v>36.916672081393102</v>
      </c>
      <c r="I183" s="6">
        <v>25.532678347245302</v>
      </c>
      <c r="J183" s="6">
        <v>31.495273327091201</v>
      </c>
      <c r="K183" s="6">
        <v>6.0553762442703496</v>
      </c>
    </row>
    <row r="184" spans="1:11" x14ac:dyDescent="0.25">
      <c r="A184" s="6" t="s">
        <v>105</v>
      </c>
      <c r="B184" s="6" t="s">
        <v>106</v>
      </c>
      <c r="C184" s="6" t="s">
        <v>16</v>
      </c>
      <c r="D184" s="6">
        <v>27035.974247681999</v>
      </c>
      <c r="E184" s="6">
        <v>25867.631129121</v>
      </c>
      <c r="F184" s="6">
        <v>16435.313262973999</v>
      </c>
      <c r="G184" s="6">
        <v>3324.0858728459998</v>
      </c>
      <c r="H184" s="6">
        <v>37.207344272401102</v>
      </c>
      <c r="I184" s="6">
        <v>35.599451609005897</v>
      </c>
      <c r="J184" s="6">
        <v>22.618543470933499</v>
      </c>
      <c r="K184" s="6">
        <v>4.5746606476594804</v>
      </c>
    </row>
    <row r="185" spans="1:11" x14ac:dyDescent="0.25">
      <c r="A185" s="6" t="s">
        <v>107</v>
      </c>
      <c r="B185" s="6" t="s">
        <v>108</v>
      </c>
      <c r="C185" s="6" t="s">
        <v>15</v>
      </c>
      <c r="D185" s="6">
        <v>380.29272578299998</v>
      </c>
      <c r="E185" s="6">
        <v>236.468088765</v>
      </c>
      <c r="F185" s="6">
        <v>202.66626408799999</v>
      </c>
      <c r="G185" s="6">
        <v>93.001196441000005</v>
      </c>
      <c r="H185" s="6">
        <v>41.679191249406102</v>
      </c>
      <c r="I185" s="6">
        <v>25.9163481913189</v>
      </c>
      <c r="J185" s="6">
        <v>22.211747446219501</v>
      </c>
      <c r="K185" s="6">
        <v>10.1927131130556</v>
      </c>
    </row>
    <row r="186" spans="1:11" x14ac:dyDescent="0.25">
      <c r="A186" s="6" t="s">
        <v>107</v>
      </c>
      <c r="B186" s="6" t="s">
        <v>108</v>
      </c>
      <c r="C186" s="6" t="s">
        <v>16</v>
      </c>
      <c r="D186" s="6">
        <v>12718.014979386</v>
      </c>
      <c r="E186" s="6">
        <v>13376.994399646999</v>
      </c>
      <c r="F186" s="6">
        <v>12655.687351913</v>
      </c>
      <c r="G186" s="6">
        <v>3416.0462875759999</v>
      </c>
      <c r="H186" s="6">
        <v>30.1612457329216</v>
      </c>
      <c r="I186" s="6">
        <v>31.724039947242499</v>
      </c>
      <c r="J186" s="6">
        <v>30.013433445295799</v>
      </c>
      <c r="K186" s="6">
        <v>8.1012808745401106</v>
      </c>
    </row>
    <row r="187" spans="1:11" x14ac:dyDescent="0.25">
      <c r="A187" s="6" t="s">
        <v>109</v>
      </c>
      <c r="B187" s="6" t="s">
        <v>110</v>
      </c>
      <c r="C187" s="6" t="s">
        <v>15</v>
      </c>
      <c r="D187" s="6">
        <v>702.65012318000004</v>
      </c>
      <c r="E187" s="6">
        <v>706.82983805000003</v>
      </c>
      <c r="F187" s="6">
        <v>841.88277252</v>
      </c>
      <c r="G187" s="6">
        <v>646.72765503999995</v>
      </c>
      <c r="H187" s="6">
        <v>24.245279784850599</v>
      </c>
      <c r="I187" s="6">
        <v>24.389502852777198</v>
      </c>
      <c r="J187" s="6">
        <v>29.0495691844691</v>
      </c>
      <c r="K187" s="6">
        <v>22.3156481779031</v>
      </c>
    </row>
    <row r="188" spans="1:11" x14ac:dyDescent="0.25">
      <c r="A188" s="6" t="s">
        <v>109</v>
      </c>
      <c r="B188" s="6" t="s">
        <v>110</v>
      </c>
      <c r="C188" s="6" t="s">
        <v>16</v>
      </c>
      <c r="D188" s="6">
        <v>17356.268483837001</v>
      </c>
      <c r="E188" s="6">
        <v>27496.420648840998</v>
      </c>
      <c r="F188" s="6">
        <v>64905.006864593997</v>
      </c>
      <c r="G188" s="6">
        <v>34551.853449264003</v>
      </c>
      <c r="H188" s="6">
        <v>12.027110160348199</v>
      </c>
      <c r="I188" s="6">
        <v>19.0537776289212</v>
      </c>
      <c r="J188" s="6">
        <v>44.976238310992798</v>
      </c>
      <c r="K188" s="6">
        <v>23.942873899737901</v>
      </c>
    </row>
    <row r="189" spans="1:11" x14ac:dyDescent="0.25">
      <c r="A189" s="6" t="s">
        <v>111</v>
      </c>
      <c r="B189" s="6" t="s">
        <v>112</v>
      </c>
      <c r="C189" s="6" t="s">
        <v>15</v>
      </c>
      <c r="D189" s="6">
        <v>264.23569402800001</v>
      </c>
      <c r="E189" s="6">
        <v>157.832614578</v>
      </c>
      <c r="F189" s="6">
        <v>565.66048479000005</v>
      </c>
      <c r="G189" s="6">
        <v>1067.3838624790001</v>
      </c>
      <c r="H189" s="6">
        <v>12.857479772343501</v>
      </c>
      <c r="I189" s="6">
        <v>7.67999818047931</v>
      </c>
      <c r="J189" s="6">
        <v>27.524548747871901</v>
      </c>
      <c r="K189" s="6">
        <v>51.937973299305199</v>
      </c>
    </row>
    <row r="190" spans="1:11" x14ac:dyDescent="0.25">
      <c r="A190" s="6" t="s">
        <v>111</v>
      </c>
      <c r="B190" s="6" t="s">
        <v>112</v>
      </c>
      <c r="C190" s="6" t="s">
        <v>16</v>
      </c>
      <c r="D190" s="6">
        <v>16540.721669843999</v>
      </c>
      <c r="E190" s="6">
        <v>14974.79798265</v>
      </c>
      <c r="F190" s="6">
        <v>41770.264570901003</v>
      </c>
      <c r="G190" s="6">
        <v>37555.254994301999</v>
      </c>
      <c r="H190" s="6">
        <v>14.922921858714499</v>
      </c>
      <c r="I190" s="6">
        <v>13.5101566065605</v>
      </c>
      <c r="J190" s="6">
        <v>37.684836650495697</v>
      </c>
      <c r="K190" s="6">
        <v>33.8820848842293</v>
      </c>
    </row>
    <row r="191" spans="1:11" x14ac:dyDescent="0.25">
      <c r="A191" s="6" t="s">
        <v>113</v>
      </c>
      <c r="B191" s="6" t="s">
        <v>114</v>
      </c>
      <c r="C191" s="6" t="s">
        <v>15</v>
      </c>
      <c r="D191" s="6">
        <v>212.73092102999999</v>
      </c>
      <c r="E191" s="6">
        <v>164.60842142000001</v>
      </c>
      <c r="F191" s="6">
        <v>227.66382576999999</v>
      </c>
      <c r="G191" s="6">
        <v>170.35114259900001</v>
      </c>
      <c r="H191" s="6">
        <v>27.4366077626233</v>
      </c>
      <c r="I191" s="6">
        <v>21.230090440346601</v>
      </c>
      <c r="J191" s="6">
        <v>29.362553685878201</v>
      </c>
      <c r="K191" s="6">
        <v>21.970748111151899</v>
      </c>
    </row>
    <row r="192" spans="1:11" x14ac:dyDescent="0.25">
      <c r="A192" s="6" t="s">
        <v>113</v>
      </c>
      <c r="B192" s="6" t="s">
        <v>114</v>
      </c>
      <c r="C192" s="6" t="s">
        <v>16</v>
      </c>
      <c r="D192" s="6">
        <v>13089.032553923</v>
      </c>
      <c r="E192" s="6">
        <v>13076.534942980001</v>
      </c>
      <c r="F192" s="6">
        <v>26719.579831685998</v>
      </c>
      <c r="G192" s="6">
        <v>9213.5125847340005</v>
      </c>
      <c r="H192" s="6">
        <v>21.077801956101201</v>
      </c>
      <c r="I192" s="6">
        <v>21.057676544441001</v>
      </c>
      <c r="J192" s="6">
        <v>43.027627116239003</v>
      </c>
      <c r="K192" s="6">
        <v>14.836894383218899</v>
      </c>
    </row>
    <row r="193" spans="1:11" x14ac:dyDescent="0.25">
      <c r="A193" s="6" t="s">
        <v>115</v>
      </c>
      <c r="B193" s="6" t="s">
        <v>116</v>
      </c>
      <c r="C193" s="6" t="s">
        <v>15</v>
      </c>
      <c r="D193" s="6">
        <v>414.92456361000001</v>
      </c>
      <c r="E193" s="6">
        <v>830.11729156000001</v>
      </c>
      <c r="F193" s="6">
        <v>2182.7847832299999</v>
      </c>
      <c r="G193" s="6">
        <v>3524.6027457700002</v>
      </c>
      <c r="H193" s="6">
        <v>5.96805146348904</v>
      </c>
      <c r="I193" s="6">
        <v>11.9399600584235</v>
      </c>
      <c r="J193" s="6">
        <v>31.396000773484801</v>
      </c>
      <c r="K193" s="6">
        <v>50.695987704602601</v>
      </c>
    </row>
    <row r="194" spans="1:11" x14ac:dyDescent="0.25">
      <c r="A194" s="6" t="s">
        <v>115</v>
      </c>
      <c r="B194" s="6" t="s">
        <v>116</v>
      </c>
      <c r="C194" s="6" t="s">
        <v>16</v>
      </c>
      <c r="D194" s="6">
        <v>28965.387079491</v>
      </c>
      <c r="E194" s="6">
        <v>39536.542462322999</v>
      </c>
      <c r="F194" s="6">
        <v>105089.439420742</v>
      </c>
      <c r="G194" s="6">
        <v>89271.606208482001</v>
      </c>
      <c r="H194" s="6">
        <v>11.0191962411762</v>
      </c>
      <c r="I194" s="6">
        <v>15.040742210498699</v>
      </c>
      <c r="J194" s="6">
        <v>39.978790985061003</v>
      </c>
      <c r="K194" s="6">
        <v>33.961270563264101</v>
      </c>
    </row>
    <row r="195" spans="1:11" x14ac:dyDescent="0.25">
      <c r="A195" s="6" t="s">
        <v>117</v>
      </c>
      <c r="B195" s="6" t="s">
        <v>118</v>
      </c>
      <c r="C195" s="6" t="s">
        <v>15</v>
      </c>
      <c r="D195" s="6">
        <v>1558.09731876</v>
      </c>
      <c r="E195" s="6">
        <v>1226.9426312200001</v>
      </c>
      <c r="F195" s="6">
        <v>2179.7514389540002</v>
      </c>
      <c r="G195" s="6">
        <v>1200.1883845100001</v>
      </c>
      <c r="H195" s="6">
        <v>25.273356539977499</v>
      </c>
      <c r="I195" s="6">
        <v>19.901811138215301</v>
      </c>
      <c r="J195" s="6">
        <v>35.356992545918899</v>
      </c>
      <c r="K195" s="6">
        <v>19.467839775888301</v>
      </c>
    </row>
    <row r="196" spans="1:11" x14ac:dyDescent="0.25">
      <c r="A196" s="6" t="s">
        <v>117</v>
      </c>
      <c r="B196" s="6" t="s">
        <v>118</v>
      </c>
      <c r="C196" s="6" t="s">
        <v>16</v>
      </c>
      <c r="D196" s="6">
        <v>65723.395981485999</v>
      </c>
      <c r="E196" s="6">
        <v>93644.041302395999</v>
      </c>
      <c r="F196" s="6">
        <v>175686.46501937299</v>
      </c>
      <c r="G196" s="6">
        <v>69729.162294968002</v>
      </c>
      <c r="H196" s="6">
        <v>16.236696079842499</v>
      </c>
      <c r="I196" s="6">
        <v>23.134377273254898</v>
      </c>
      <c r="J196" s="6">
        <v>43.402622388304401</v>
      </c>
      <c r="K196" s="6">
        <v>17.226304258598201</v>
      </c>
    </row>
    <row r="197" spans="1:11" x14ac:dyDescent="0.25">
      <c r="A197" s="6" t="s">
        <v>119</v>
      </c>
      <c r="B197" s="6" t="s">
        <v>120</v>
      </c>
      <c r="C197" s="6" t="s">
        <v>15</v>
      </c>
      <c r="D197" s="6">
        <v>536.68753822999997</v>
      </c>
      <c r="E197" s="6">
        <v>832.10438566699997</v>
      </c>
      <c r="F197" s="6">
        <v>1175.334602309</v>
      </c>
      <c r="G197" s="6">
        <v>503.49830548400001</v>
      </c>
      <c r="H197" s="6">
        <v>17.610026426133</v>
      </c>
      <c r="I197" s="6">
        <v>27.303373335673101</v>
      </c>
      <c r="J197" s="6">
        <v>38.565593444690499</v>
      </c>
      <c r="K197" s="6">
        <v>16.5210067935034</v>
      </c>
    </row>
    <row r="198" spans="1:11" x14ac:dyDescent="0.25">
      <c r="A198" s="6" t="s">
        <v>119</v>
      </c>
      <c r="B198" s="6" t="s">
        <v>120</v>
      </c>
      <c r="C198" s="6" t="s">
        <v>16</v>
      </c>
      <c r="D198" s="6">
        <v>28236.564627110001</v>
      </c>
      <c r="E198" s="6">
        <v>42929.839440591997</v>
      </c>
      <c r="F198" s="6">
        <v>63759.471290592002</v>
      </c>
      <c r="G198" s="6">
        <v>19785.804637939</v>
      </c>
      <c r="H198" s="6">
        <v>18.251087847922999</v>
      </c>
      <c r="I198" s="6">
        <v>27.748285999891699</v>
      </c>
      <c r="J198" s="6">
        <v>41.211802038569097</v>
      </c>
      <c r="K198" s="6">
        <v>12.788824113616201</v>
      </c>
    </row>
    <row r="199" spans="1:11" x14ac:dyDescent="0.25">
      <c r="A199" s="6" t="s">
        <v>121</v>
      </c>
      <c r="B199" s="6" t="s">
        <v>122</v>
      </c>
      <c r="C199" s="6" t="s">
        <v>15</v>
      </c>
      <c r="D199" s="6">
        <v>1379.9166627100001</v>
      </c>
      <c r="E199" s="6">
        <v>1733.7875613599999</v>
      </c>
      <c r="F199" s="6">
        <v>2602.2048707499998</v>
      </c>
      <c r="G199" s="6">
        <v>1293.26012616</v>
      </c>
      <c r="H199" s="6">
        <v>19.687307000373199</v>
      </c>
      <c r="I199" s="6">
        <v>24.735992336586602</v>
      </c>
      <c r="J199" s="6">
        <v>37.125724728702799</v>
      </c>
      <c r="K199" s="6">
        <v>18.450975934337301</v>
      </c>
    </row>
    <row r="200" spans="1:11" x14ac:dyDescent="0.25">
      <c r="A200" s="6" t="s">
        <v>121</v>
      </c>
      <c r="B200" s="6" t="s">
        <v>122</v>
      </c>
      <c r="C200" s="6" t="s">
        <v>16</v>
      </c>
      <c r="D200" s="6">
        <v>43772.528857810001</v>
      </c>
      <c r="E200" s="6">
        <v>77001.684271930004</v>
      </c>
      <c r="F200" s="6">
        <v>156975.01602616001</v>
      </c>
      <c r="G200" s="6">
        <v>45756.383502359997</v>
      </c>
      <c r="H200" s="6">
        <v>13.5306860669678</v>
      </c>
      <c r="I200" s="6">
        <v>23.802271509048602</v>
      </c>
      <c r="J200" s="6">
        <v>48.523119811211103</v>
      </c>
      <c r="K200" s="6">
        <v>14.143922612772499</v>
      </c>
    </row>
    <row r="201" spans="1:11" x14ac:dyDescent="0.25">
      <c r="A201" s="6" t="s">
        <v>123</v>
      </c>
      <c r="B201" s="6" t="s">
        <v>124</v>
      </c>
      <c r="C201" s="6" t="s">
        <v>15</v>
      </c>
      <c r="D201" s="6">
        <v>629.88148403000002</v>
      </c>
      <c r="E201" s="6">
        <v>1899.6542080300001</v>
      </c>
      <c r="F201" s="6">
        <v>3039.6968309499998</v>
      </c>
      <c r="G201" s="6">
        <v>1613.1752967899999</v>
      </c>
      <c r="H201" s="6">
        <v>8.7697816642154898</v>
      </c>
      <c r="I201" s="6">
        <v>26.448709899111499</v>
      </c>
      <c r="J201" s="6">
        <v>42.321417931328803</v>
      </c>
      <c r="K201" s="6">
        <v>22.460090505344201</v>
      </c>
    </row>
    <row r="202" spans="1:11" x14ac:dyDescent="0.25">
      <c r="A202" s="6" t="s">
        <v>123</v>
      </c>
      <c r="B202" s="6" t="s">
        <v>124</v>
      </c>
      <c r="C202" s="6" t="s">
        <v>16</v>
      </c>
      <c r="D202" s="6">
        <v>65525.738718879998</v>
      </c>
      <c r="E202" s="6">
        <v>111446.69718880999</v>
      </c>
      <c r="F202" s="6">
        <v>231298.01210267999</v>
      </c>
      <c r="G202" s="6">
        <v>89181.326371260002</v>
      </c>
      <c r="H202" s="6">
        <v>13.1722796245593</v>
      </c>
      <c r="I202" s="6">
        <v>22.403517874138998</v>
      </c>
      <c r="J202" s="6">
        <v>46.4965699218182</v>
      </c>
      <c r="K202" s="6">
        <v>17.9276325794835</v>
      </c>
    </row>
    <row r="203" spans="1:11" x14ac:dyDescent="0.25">
      <c r="A203" s="6" t="s">
        <v>125</v>
      </c>
      <c r="B203" s="6" t="s">
        <v>126</v>
      </c>
      <c r="C203" s="6" t="s">
        <v>15</v>
      </c>
      <c r="D203" s="6">
        <v>226.86291281999999</v>
      </c>
      <c r="E203" s="6">
        <v>428.09531535100001</v>
      </c>
      <c r="F203" s="6">
        <v>218.35954867000001</v>
      </c>
      <c r="G203" s="6">
        <v>47.212846949999999</v>
      </c>
      <c r="H203" s="6">
        <v>24.6447980063624</v>
      </c>
      <c r="I203" s="6">
        <v>46.505276879109701</v>
      </c>
      <c r="J203" s="6">
        <v>23.721052078716799</v>
      </c>
      <c r="K203" s="6">
        <v>5.1288730358110701</v>
      </c>
    </row>
    <row r="204" spans="1:11" x14ac:dyDescent="0.25">
      <c r="A204" s="6" t="s">
        <v>125</v>
      </c>
      <c r="B204" s="6" t="s">
        <v>126</v>
      </c>
      <c r="C204" s="6" t="s">
        <v>16</v>
      </c>
      <c r="D204" s="6">
        <v>13070.674612049001</v>
      </c>
      <c r="E204" s="6">
        <v>22260.362428236</v>
      </c>
      <c r="F204" s="6">
        <v>18078.218785531</v>
      </c>
      <c r="G204" s="6">
        <v>2547.9623829030002</v>
      </c>
      <c r="H204" s="6">
        <v>23.358335225485501</v>
      </c>
      <c r="I204" s="6">
        <v>39.781038337548203</v>
      </c>
      <c r="J204" s="6">
        <v>32.307214983596403</v>
      </c>
      <c r="K204" s="6">
        <v>4.5534114533699004</v>
      </c>
    </row>
    <row r="205" spans="1:11" x14ac:dyDescent="0.25">
      <c r="A205" s="6" t="s">
        <v>127</v>
      </c>
      <c r="B205" s="6" t="s">
        <v>128</v>
      </c>
      <c r="C205" s="6" t="s">
        <v>15</v>
      </c>
      <c r="D205" s="6">
        <v>396.62183594099997</v>
      </c>
      <c r="E205" s="6">
        <v>485.59016776700003</v>
      </c>
      <c r="F205" s="6">
        <v>282.81411701500002</v>
      </c>
      <c r="G205" s="6">
        <v>38.8421193</v>
      </c>
      <c r="H205" s="6">
        <v>32.945618362140898</v>
      </c>
      <c r="I205" s="6">
        <v>40.3358234417516</v>
      </c>
      <c r="J205" s="6">
        <v>23.4921154668551</v>
      </c>
      <c r="K205" s="6">
        <v>3.2264427292523199</v>
      </c>
    </row>
    <row r="206" spans="1:11" x14ac:dyDescent="0.25">
      <c r="A206" s="6" t="s">
        <v>127</v>
      </c>
      <c r="B206" s="6" t="s">
        <v>128</v>
      </c>
      <c r="C206" s="6" t="s">
        <v>16</v>
      </c>
      <c r="D206" s="6">
        <v>18162.223084316</v>
      </c>
      <c r="E206" s="6">
        <v>27721.142331673</v>
      </c>
      <c r="F206" s="6">
        <v>15550.64227857</v>
      </c>
      <c r="G206" s="6">
        <v>2414.7160982720002</v>
      </c>
      <c r="H206" s="6">
        <v>28.445710431498501</v>
      </c>
      <c r="I206" s="6">
        <v>43.416909038964299</v>
      </c>
      <c r="J206" s="6">
        <v>24.3554473054574</v>
      </c>
      <c r="K206" s="6">
        <v>3.7819332240797698</v>
      </c>
    </row>
    <row r="207" spans="1:11" x14ac:dyDescent="0.25">
      <c r="A207" s="6" t="s">
        <v>129</v>
      </c>
      <c r="B207" s="6" t="s">
        <v>130</v>
      </c>
      <c r="C207" s="6" t="s">
        <v>15</v>
      </c>
      <c r="D207" s="6">
        <v>96.396311710000006</v>
      </c>
      <c r="E207" s="6">
        <v>157.26426174299999</v>
      </c>
      <c r="F207" s="6">
        <v>62.213936230000002</v>
      </c>
      <c r="G207" s="6">
        <v>22.571847170000002</v>
      </c>
      <c r="H207" s="6">
        <v>28.482006013103099</v>
      </c>
      <c r="I207" s="6">
        <v>46.466525214010701</v>
      </c>
      <c r="J207" s="6">
        <v>18.382214779467098</v>
      </c>
      <c r="K207" s="6">
        <v>6.6692539934190496</v>
      </c>
    </row>
    <row r="208" spans="1:11" x14ac:dyDescent="0.25">
      <c r="A208" s="6" t="s">
        <v>129</v>
      </c>
      <c r="B208" s="6" t="s">
        <v>130</v>
      </c>
      <c r="C208" s="6" t="s">
        <v>16</v>
      </c>
      <c r="D208" s="6">
        <v>11129.554366016</v>
      </c>
      <c r="E208" s="6">
        <v>8824.2139020880004</v>
      </c>
      <c r="F208" s="6">
        <v>7955.6167698429999</v>
      </c>
      <c r="G208" s="6">
        <v>1417.3252608170001</v>
      </c>
      <c r="H208" s="6">
        <v>37.950231214597103</v>
      </c>
      <c r="I208" s="6">
        <v>30.089341123473702</v>
      </c>
      <c r="J208" s="6">
        <v>27.127545806521301</v>
      </c>
      <c r="K208" s="6">
        <v>4.8328818554078801</v>
      </c>
    </row>
    <row r="209" spans="1:11" x14ac:dyDescent="0.25">
      <c r="A209" s="6" t="s">
        <v>131</v>
      </c>
      <c r="B209" s="6" t="s">
        <v>132</v>
      </c>
      <c r="C209" s="6" t="s">
        <v>15</v>
      </c>
      <c r="D209" s="6">
        <v>379.12303981500003</v>
      </c>
      <c r="E209" s="6">
        <v>740.04733504599994</v>
      </c>
      <c r="F209" s="6">
        <v>687.68921892699996</v>
      </c>
      <c r="G209" s="6">
        <v>162.27445163600001</v>
      </c>
      <c r="H209" s="6">
        <v>19.253287540075299</v>
      </c>
      <c r="I209" s="6">
        <v>37.582374687277898</v>
      </c>
      <c r="J209" s="6">
        <v>34.923433502411697</v>
      </c>
      <c r="K209" s="6">
        <v>8.2409042702351201</v>
      </c>
    </row>
    <row r="210" spans="1:11" x14ac:dyDescent="0.25">
      <c r="A210" s="6" t="s">
        <v>131</v>
      </c>
      <c r="B210" s="6" t="s">
        <v>132</v>
      </c>
      <c r="C210" s="6" t="s">
        <v>16</v>
      </c>
      <c r="D210" s="6">
        <v>5955.562519264</v>
      </c>
      <c r="E210" s="6">
        <v>9096.5380319510004</v>
      </c>
      <c r="F210" s="6">
        <v>12417.854781268001</v>
      </c>
      <c r="G210" s="6">
        <v>2392.169971627</v>
      </c>
      <c r="H210" s="6">
        <v>19.943532011247399</v>
      </c>
      <c r="I210" s="6">
        <v>30.4617904429563</v>
      </c>
      <c r="J210" s="6">
        <v>41.583961807162098</v>
      </c>
      <c r="K210" s="6">
        <v>8.0107157386341807</v>
      </c>
    </row>
    <row r="211" spans="1:11" x14ac:dyDescent="0.25">
      <c r="A211" s="6" t="s">
        <v>133</v>
      </c>
      <c r="B211" s="6" t="s">
        <v>134</v>
      </c>
      <c r="C211" s="6" t="s">
        <v>15</v>
      </c>
      <c r="D211" s="6">
        <v>763.37571450500002</v>
      </c>
      <c r="E211" s="6">
        <v>665.53298582900004</v>
      </c>
      <c r="F211" s="6">
        <v>618.62744855300002</v>
      </c>
      <c r="G211" s="6">
        <v>252.41446882</v>
      </c>
      <c r="H211" s="6">
        <v>33.190961085332702</v>
      </c>
      <c r="I211" s="6">
        <v>28.936838065354699</v>
      </c>
      <c r="J211" s="6">
        <v>26.8974230920557</v>
      </c>
      <c r="K211" s="6">
        <v>10.9747777572569</v>
      </c>
    </row>
    <row r="212" spans="1:11" x14ac:dyDescent="0.25">
      <c r="A212" s="6" t="s">
        <v>133</v>
      </c>
      <c r="B212" s="6" t="s">
        <v>134</v>
      </c>
      <c r="C212" s="6" t="s">
        <v>16</v>
      </c>
      <c r="D212" s="6">
        <v>21668.529281872001</v>
      </c>
      <c r="E212" s="6">
        <v>26585.728571170999</v>
      </c>
      <c r="F212" s="6">
        <v>39009.857188034002</v>
      </c>
      <c r="G212" s="6">
        <v>8846.4319794399999</v>
      </c>
      <c r="H212" s="6">
        <v>22.545422904778999</v>
      </c>
      <c r="I212" s="6">
        <v>27.661614042728999</v>
      </c>
      <c r="J212" s="6">
        <v>40.588528936066098</v>
      </c>
      <c r="K212" s="6">
        <v>9.2044341164258796</v>
      </c>
    </row>
    <row r="213" spans="1:11" x14ac:dyDescent="0.25">
      <c r="A213" s="6" t="s">
        <v>135</v>
      </c>
      <c r="B213" s="6" t="s">
        <v>136</v>
      </c>
      <c r="C213" s="6" t="s">
        <v>15</v>
      </c>
      <c r="D213" s="6">
        <v>34.140342994999997</v>
      </c>
      <c r="E213" s="6">
        <v>60.196921733000003</v>
      </c>
      <c r="F213" s="6">
        <v>18.670744848999998</v>
      </c>
      <c r="G213" s="6">
        <v>20.888256906999999</v>
      </c>
      <c r="H213" s="6">
        <v>25.497606387015701</v>
      </c>
      <c r="I213" s="6">
        <v>44.957879195379398</v>
      </c>
      <c r="J213" s="6">
        <v>13.9441863012895</v>
      </c>
      <c r="K213" s="6">
        <v>15.600328116315399</v>
      </c>
    </row>
    <row r="214" spans="1:11" x14ac:dyDescent="0.25">
      <c r="A214" s="6" t="s">
        <v>135</v>
      </c>
      <c r="B214" s="6" t="s">
        <v>136</v>
      </c>
      <c r="C214" s="6" t="s">
        <v>16</v>
      </c>
      <c r="D214" s="6">
        <v>2429.166310346</v>
      </c>
      <c r="E214" s="6">
        <v>2363.7987932219999</v>
      </c>
      <c r="F214" s="6">
        <v>1990.930973363</v>
      </c>
      <c r="G214" s="6">
        <v>391.85335600600001</v>
      </c>
      <c r="H214" s="6">
        <v>33.852440543645798</v>
      </c>
      <c r="I214" s="6">
        <v>32.941490158115897</v>
      </c>
      <c r="J214" s="6">
        <v>27.745268866615401</v>
      </c>
      <c r="K214" s="6">
        <v>5.4608004316228804</v>
      </c>
    </row>
    <row r="215" spans="1:11" x14ac:dyDescent="0.25">
      <c r="A215" s="6" t="s">
        <v>137</v>
      </c>
      <c r="B215" s="6" t="s">
        <v>138</v>
      </c>
      <c r="C215" s="6" t="s">
        <v>15</v>
      </c>
      <c r="D215" s="6">
        <v>524.90610631000004</v>
      </c>
      <c r="E215" s="6">
        <v>639.45847947000004</v>
      </c>
      <c r="F215" s="6">
        <v>1070.5947730600001</v>
      </c>
      <c r="G215" s="6">
        <v>559.31600475000005</v>
      </c>
      <c r="H215" s="6">
        <v>18.785052938934999</v>
      </c>
      <c r="I215" s="6">
        <v>22.8845906814439</v>
      </c>
      <c r="J215" s="6">
        <v>38.313860795899998</v>
      </c>
      <c r="K215" s="6">
        <v>20.016495583721099</v>
      </c>
    </row>
    <row r="216" spans="1:11" x14ac:dyDescent="0.25">
      <c r="A216" s="6" t="s">
        <v>137</v>
      </c>
      <c r="B216" s="6" t="s">
        <v>138</v>
      </c>
      <c r="C216" s="6" t="s">
        <v>16</v>
      </c>
      <c r="D216" s="6">
        <v>20784.153725650001</v>
      </c>
      <c r="E216" s="6">
        <v>30581.141211769998</v>
      </c>
      <c r="F216" s="6">
        <v>60234.26060075</v>
      </c>
      <c r="G216" s="6">
        <v>28084.7731423</v>
      </c>
      <c r="H216" s="6">
        <v>14.879374029991601</v>
      </c>
      <c r="I216" s="6">
        <v>21.893036606650998</v>
      </c>
      <c r="J216" s="6">
        <v>43.121702462798702</v>
      </c>
      <c r="K216" s="6">
        <v>20.105886900558701</v>
      </c>
    </row>
    <row r="217" spans="1:11" x14ac:dyDescent="0.25">
      <c r="A217" s="6" t="s">
        <v>139</v>
      </c>
      <c r="B217" s="6" t="s">
        <v>140</v>
      </c>
      <c r="C217" s="6" t="s">
        <v>15</v>
      </c>
      <c r="D217" s="6">
        <v>892.53059670000005</v>
      </c>
      <c r="E217" s="6">
        <v>919.25627654000004</v>
      </c>
      <c r="F217" s="6">
        <v>1913.4692440700001</v>
      </c>
      <c r="G217" s="6">
        <v>1930.67313466</v>
      </c>
      <c r="H217" s="6">
        <v>15.780441319861399</v>
      </c>
      <c r="I217" s="6">
        <v>16.252966322374299</v>
      </c>
      <c r="J217" s="6">
        <v>33.831208963646901</v>
      </c>
      <c r="K217" s="6">
        <v>34.135383394117497</v>
      </c>
    </row>
    <row r="218" spans="1:11" x14ac:dyDescent="0.25">
      <c r="A218" s="6" t="s">
        <v>139</v>
      </c>
      <c r="B218" s="6" t="s">
        <v>140</v>
      </c>
      <c r="C218" s="6" t="s">
        <v>16</v>
      </c>
      <c r="D218" s="6">
        <v>30441.669401200001</v>
      </c>
      <c r="E218" s="6">
        <v>36535.55724573</v>
      </c>
      <c r="F218" s="6">
        <v>91994.621270670003</v>
      </c>
      <c r="G218" s="6">
        <v>66776.392613529999</v>
      </c>
      <c r="H218" s="6">
        <v>13.4847870041327</v>
      </c>
      <c r="I218" s="6">
        <v>16.184204651948001</v>
      </c>
      <c r="J218" s="6">
        <v>40.750980408187999</v>
      </c>
      <c r="K218" s="6">
        <v>29.580027935731199</v>
      </c>
    </row>
    <row r="219" spans="1:11" x14ac:dyDescent="0.25">
      <c r="A219" t="s">
        <v>19</v>
      </c>
    </row>
    <row r="220" spans="1:11" x14ac:dyDescent="0.25">
      <c r="A220" t="s">
        <v>20</v>
      </c>
    </row>
    <row r="221" spans="1:11" x14ac:dyDescent="0.25">
      <c r="A221" t="s">
        <v>21</v>
      </c>
    </row>
    <row r="222" spans="1:11" x14ac:dyDescent="0.25">
      <c r="A222" t="s">
        <v>22</v>
      </c>
    </row>
    <row r="223" spans="1:11" x14ac:dyDescent="0.25">
      <c r="A223" t="s">
        <v>23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863</v>
      </c>
    </row>
    <row r="228" spans="1:11" x14ac:dyDescent="0.25">
      <c r="A228" s="5" t="s">
        <v>25</v>
      </c>
      <c r="B228" s="5" t="s">
        <v>145</v>
      </c>
      <c r="C228" s="5" t="s">
        <v>11</v>
      </c>
      <c r="D228" s="5" t="s">
        <v>831</v>
      </c>
      <c r="E228" s="5" t="s">
        <v>832</v>
      </c>
      <c r="F228" s="5" t="s">
        <v>833</v>
      </c>
      <c r="G228" s="5" t="s">
        <v>834</v>
      </c>
      <c r="H228" s="5" t="s">
        <v>835</v>
      </c>
      <c r="I228" s="5" t="s">
        <v>836</v>
      </c>
      <c r="J228" s="5" t="s">
        <v>837</v>
      </c>
      <c r="K228" s="5" t="s">
        <v>838</v>
      </c>
    </row>
    <row r="229" spans="1:11" x14ac:dyDescent="0.25">
      <c r="A229" s="6" t="s">
        <v>123</v>
      </c>
      <c r="B229" s="6" t="s">
        <v>146</v>
      </c>
      <c r="C229" s="6" t="s">
        <v>15</v>
      </c>
      <c r="D229" s="6">
        <v>119.58679282</v>
      </c>
      <c r="E229" s="6">
        <v>325.61927068</v>
      </c>
      <c r="F229" s="6">
        <v>555.04296321000004</v>
      </c>
      <c r="G229" s="6">
        <v>304.44028759999998</v>
      </c>
      <c r="H229" s="6">
        <v>9.16592107472305</v>
      </c>
      <c r="I229" s="6">
        <v>24.957609992552701</v>
      </c>
      <c r="J229" s="6">
        <v>42.542155984740397</v>
      </c>
      <c r="K229" s="6">
        <v>23.334312947983801</v>
      </c>
    </row>
    <row r="230" spans="1:11" x14ac:dyDescent="0.25">
      <c r="A230" s="6" t="s">
        <v>123</v>
      </c>
      <c r="B230" s="6" t="s">
        <v>146</v>
      </c>
      <c r="C230" s="6" t="s">
        <v>16</v>
      </c>
      <c r="D230" s="6">
        <v>5859.7531220000001</v>
      </c>
      <c r="E230" s="6">
        <v>6230.9374046399998</v>
      </c>
      <c r="F230" s="6">
        <v>10044.66428395</v>
      </c>
      <c r="G230" s="6">
        <v>4571.96606204</v>
      </c>
      <c r="H230" s="6">
        <v>21.9406250067005</v>
      </c>
      <c r="I230" s="6">
        <v>23.330447237130201</v>
      </c>
      <c r="J230" s="6">
        <v>37.610153155586303</v>
      </c>
      <c r="K230" s="6">
        <v>17.118774600583102</v>
      </c>
    </row>
    <row r="231" spans="1:11" x14ac:dyDescent="0.25">
      <c r="A231" s="6" t="s">
        <v>125</v>
      </c>
      <c r="B231" s="6" t="s">
        <v>147</v>
      </c>
      <c r="C231" s="6" t="s">
        <v>15</v>
      </c>
      <c r="D231" s="6">
        <v>84.701842080000006</v>
      </c>
      <c r="E231" s="6">
        <v>73.894347339999996</v>
      </c>
      <c r="F231" s="6">
        <v>169.5064644</v>
      </c>
      <c r="G231" s="6">
        <v>102.99483696</v>
      </c>
      <c r="H231" s="6">
        <v>19.647955251779798</v>
      </c>
      <c r="I231" s="6">
        <v>17.140982937827001</v>
      </c>
      <c r="J231" s="6">
        <v>39.319752034117798</v>
      </c>
      <c r="K231" s="6">
        <v>23.891309776275399</v>
      </c>
    </row>
    <row r="232" spans="1:11" x14ac:dyDescent="0.25">
      <c r="A232" s="6" t="s">
        <v>125</v>
      </c>
      <c r="B232" s="6" t="s">
        <v>147</v>
      </c>
      <c r="C232" s="6" t="s">
        <v>16</v>
      </c>
      <c r="D232" s="6">
        <v>4679.1737372099997</v>
      </c>
      <c r="E232" s="6">
        <v>5344.3052819499999</v>
      </c>
      <c r="F232" s="6">
        <v>9990.18865147</v>
      </c>
      <c r="G232" s="6">
        <v>3985.2734045399998</v>
      </c>
      <c r="H232" s="6">
        <v>19.497417500854699</v>
      </c>
      <c r="I232" s="6">
        <v>22.2689212211924</v>
      </c>
      <c r="J232" s="6">
        <v>41.627622736263703</v>
      </c>
      <c r="K232" s="6">
        <v>16.606038541689198</v>
      </c>
    </row>
    <row r="233" spans="1:11" x14ac:dyDescent="0.25">
      <c r="A233" s="6" t="s">
        <v>127</v>
      </c>
      <c r="B233" s="6" t="s">
        <v>148</v>
      </c>
      <c r="C233" s="6" t="s">
        <v>15</v>
      </c>
      <c r="D233" s="6">
        <v>108.85912447</v>
      </c>
      <c r="E233" s="6">
        <v>54.262465589999998</v>
      </c>
      <c r="F233" s="6">
        <v>503.04936843000002</v>
      </c>
      <c r="G233" s="6">
        <v>40.497867069999998</v>
      </c>
      <c r="H233" s="6">
        <v>15.404546023908001</v>
      </c>
      <c r="I233" s="6">
        <v>7.6786273325414696</v>
      </c>
      <c r="J233" s="6">
        <v>71.186013905644998</v>
      </c>
      <c r="K233" s="6">
        <v>5.7308127379055396</v>
      </c>
    </row>
    <row r="234" spans="1:11" x14ac:dyDescent="0.25">
      <c r="A234" s="6" t="s">
        <v>127</v>
      </c>
      <c r="B234" s="6" t="s">
        <v>148</v>
      </c>
      <c r="C234" s="6" t="s">
        <v>16</v>
      </c>
      <c r="D234" s="6">
        <v>7253.7942966099999</v>
      </c>
      <c r="E234" s="6">
        <v>12029.51359766</v>
      </c>
      <c r="F234" s="6">
        <v>23342.741999710001</v>
      </c>
      <c r="G234" s="6">
        <v>8421.9609572999998</v>
      </c>
      <c r="H234" s="6">
        <v>14.2097491668044</v>
      </c>
      <c r="I234" s="6">
        <v>23.5650976346679</v>
      </c>
      <c r="J234" s="6">
        <v>45.7270354132216</v>
      </c>
      <c r="K234" s="6">
        <v>16.4981177853061</v>
      </c>
    </row>
    <row r="235" spans="1:11" x14ac:dyDescent="0.25">
      <c r="A235" s="6" t="s">
        <v>137</v>
      </c>
      <c r="B235" s="6" t="s">
        <v>149</v>
      </c>
      <c r="C235" s="6" t="s">
        <v>15</v>
      </c>
      <c r="D235" s="6">
        <v>156.54403676000001</v>
      </c>
      <c r="E235" s="6">
        <v>154.87707824</v>
      </c>
      <c r="F235" s="6">
        <v>427.07760531000002</v>
      </c>
      <c r="G235" s="6">
        <v>182.99366519</v>
      </c>
      <c r="H235" s="6">
        <v>16.988098786628601</v>
      </c>
      <c r="I235" s="6">
        <v>16.807201087827099</v>
      </c>
      <c r="J235" s="6">
        <v>46.346297813222698</v>
      </c>
      <c r="K235" s="6">
        <v>19.858402312321701</v>
      </c>
    </row>
    <row r="236" spans="1:11" x14ac:dyDescent="0.25">
      <c r="A236" s="6" t="s">
        <v>137</v>
      </c>
      <c r="B236" s="6" t="s">
        <v>149</v>
      </c>
      <c r="C236" s="6" t="s">
        <v>16</v>
      </c>
      <c r="D236" s="6">
        <v>4805.4781916100001</v>
      </c>
      <c r="E236" s="6">
        <v>7076.6396493599996</v>
      </c>
      <c r="F236" s="6">
        <v>18107.785134450001</v>
      </c>
      <c r="G236" s="6">
        <v>6215.6721467500001</v>
      </c>
      <c r="H236" s="6">
        <v>13.2727575115011</v>
      </c>
      <c r="I236" s="6">
        <v>19.5457180986105</v>
      </c>
      <c r="J236" s="6">
        <v>50.013803325449601</v>
      </c>
      <c r="K236" s="6">
        <v>17.167721064438801</v>
      </c>
    </row>
    <row r="237" spans="1:11" x14ac:dyDescent="0.25">
      <c r="A237" s="6" t="s">
        <v>139</v>
      </c>
      <c r="B237" s="6" t="s">
        <v>150</v>
      </c>
      <c r="C237" s="6" t="s">
        <v>15</v>
      </c>
      <c r="D237" s="6">
        <v>133.94137040999999</v>
      </c>
      <c r="E237" s="6">
        <v>144.33540350000001</v>
      </c>
      <c r="F237" s="6">
        <v>276.23422527000002</v>
      </c>
      <c r="G237" s="6">
        <v>190.01010761000001</v>
      </c>
      <c r="H237" s="6">
        <v>17.9902717583774</v>
      </c>
      <c r="I237" s="6">
        <v>19.3863413922946</v>
      </c>
      <c r="J237" s="6">
        <v>37.102269197039</v>
      </c>
      <c r="K237" s="6">
        <v>25.521117652289</v>
      </c>
    </row>
    <row r="238" spans="1:11" x14ac:dyDescent="0.25">
      <c r="A238" s="6" t="s">
        <v>139</v>
      </c>
      <c r="B238" s="6" t="s">
        <v>150</v>
      </c>
      <c r="C238" s="6" t="s">
        <v>16</v>
      </c>
      <c r="D238" s="6">
        <v>4707.7238587800002</v>
      </c>
      <c r="E238" s="6">
        <v>9734.4709867199999</v>
      </c>
      <c r="F238" s="6">
        <v>21645.411353110001</v>
      </c>
      <c r="G238" s="6">
        <v>4731.1530513799999</v>
      </c>
      <c r="H238" s="6">
        <v>11.533236054403501</v>
      </c>
      <c r="I238" s="6">
        <v>23.848032535977602</v>
      </c>
      <c r="J238" s="6">
        <v>53.028097254365498</v>
      </c>
      <c r="K238" s="6">
        <v>11.590634155253399</v>
      </c>
    </row>
    <row r="239" spans="1:11" x14ac:dyDescent="0.25">
      <c r="A239" s="6" t="s">
        <v>151</v>
      </c>
      <c r="B239" s="6" t="s">
        <v>152</v>
      </c>
      <c r="C239" s="6" t="s">
        <v>15</v>
      </c>
      <c r="D239" s="6">
        <v>0</v>
      </c>
      <c r="E239" s="6">
        <v>38.974921881</v>
      </c>
      <c r="F239" s="6">
        <v>54.073308449999999</v>
      </c>
      <c r="G239" s="6">
        <v>0</v>
      </c>
      <c r="H239" s="6">
        <v>0</v>
      </c>
      <c r="I239" s="6">
        <v>41.886795420347802</v>
      </c>
      <c r="J239" s="6">
        <v>58.113204579652198</v>
      </c>
      <c r="K239" s="6">
        <v>0</v>
      </c>
    </row>
    <row r="240" spans="1:11" x14ac:dyDescent="0.25">
      <c r="A240" s="6" t="s">
        <v>151</v>
      </c>
      <c r="B240" s="6" t="s">
        <v>152</v>
      </c>
      <c r="C240" s="6" t="s">
        <v>16</v>
      </c>
      <c r="D240" s="6">
        <v>2833.9153407459999</v>
      </c>
      <c r="E240" s="6">
        <v>4421.1387926500001</v>
      </c>
      <c r="F240" s="6">
        <v>3476.2077533360002</v>
      </c>
      <c r="G240" s="6">
        <v>593.00578004299996</v>
      </c>
      <c r="H240" s="6">
        <v>25.0251532738016</v>
      </c>
      <c r="I240" s="6">
        <v>39.041277747447303</v>
      </c>
      <c r="J240" s="6">
        <v>30.696976225094598</v>
      </c>
      <c r="K240" s="6">
        <v>5.23659275365645</v>
      </c>
    </row>
    <row r="241" spans="1:11" x14ac:dyDescent="0.25">
      <c r="A241" s="6" t="s">
        <v>153</v>
      </c>
      <c r="B241" s="6" t="s">
        <v>154</v>
      </c>
      <c r="C241" s="6" t="s">
        <v>15</v>
      </c>
      <c r="D241" s="6">
        <v>0</v>
      </c>
      <c r="E241" s="6">
        <v>128.39438899999999</v>
      </c>
      <c r="F241" s="6">
        <v>125.09852926000001</v>
      </c>
      <c r="G241" s="6">
        <v>16.85272548</v>
      </c>
      <c r="H241" s="6">
        <v>0</v>
      </c>
      <c r="I241" s="6">
        <v>47.492679084365399</v>
      </c>
      <c r="J241" s="6">
        <v>46.273550973253798</v>
      </c>
      <c r="K241" s="6">
        <v>6.2337699423807997</v>
      </c>
    </row>
    <row r="242" spans="1:11" x14ac:dyDescent="0.25">
      <c r="A242" s="6" t="s">
        <v>153</v>
      </c>
      <c r="B242" s="6" t="s">
        <v>154</v>
      </c>
      <c r="C242" s="6" t="s">
        <v>16</v>
      </c>
      <c r="D242" s="6">
        <v>2532.8501899100002</v>
      </c>
      <c r="E242" s="6">
        <v>4486.9725025799999</v>
      </c>
      <c r="F242" s="6">
        <v>10745.08416015</v>
      </c>
      <c r="G242" s="6">
        <v>4305.7577216199998</v>
      </c>
      <c r="H242" s="6">
        <v>11.476093895531999</v>
      </c>
      <c r="I242" s="6">
        <v>20.330028973449899</v>
      </c>
      <c r="J242" s="6">
        <v>48.684914421115799</v>
      </c>
      <c r="K242" s="6">
        <v>19.508962709902299</v>
      </c>
    </row>
    <row r="243" spans="1:11" x14ac:dyDescent="0.25">
      <c r="A243" s="6" t="s">
        <v>155</v>
      </c>
      <c r="B243" s="6" t="s">
        <v>156</v>
      </c>
      <c r="C243" s="6" t="s">
        <v>15</v>
      </c>
      <c r="D243" s="6">
        <v>65.998273729999994</v>
      </c>
      <c r="E243" s="6">
        <v>120.63592056</v>
      </c>
      <c r="F243" s="6">
        <v>167.08009389</v>
      </c>
      <c r="G243" s="6">
        <v>30.066997239999999</v>
      </c>
      <c r="H243" s="6">
        <v>17.1968452442316</v>
      </c>
      <c r="I243" s="6">
        <v>31.433507871020701</v>
      </c>
      <c r="J243" s="6">
        <v>43.535237448369102</v>
      </c>
      <c r="K243" s="6">
        <v>7.83440943637871</v>
      </c>
    </row>
    <row r="244" spans="1:11" x14ac:dyDescent="0.25">
      <c r="A244" s="6" t="s">
        <v>155</v>
      </c>
      <c r="B244" s="6" t="s">
        <v>156</v>
      </c>
      <c r="C244" s="6" t="s">
        <v>16</v>
      </c>
      <c r="D244" s="6">
        <v>5160.86362869</v>
      </c>
      <c r="E244" s="6">
        <v>8503.5128615100002</v>
      </c>
      <c r="F244" s="6">
        <v>14662.528337379999</v>
      </c>
      <c r="G244" s="6">
        <v>3838.9352302000002</v>
      </c>
      <c r="H244" s="6">
        <v>16.044547940981701</v>
      </c>
      <c r="I244" s="6">
        <v>26.436470635416399</v>
      </c>
      <c r="J244" s="6">
        <v>45.584161057324998</v>
      </c>
      <c r="K244" s="6">
        <v>11.934820366277</v>
      </c>
    </row>
    <row r="245" spans="1:11" x14ac:dyDescent="0.25">
      <c r="A245" s="6" t="s">
        <v>157</v>
      </c>
      <c r="B245" s="6" t="s">
        <v>158</v>
      </c>
      <c r="C245" s="6" t="s">
        <v>15</v>
      </c>
      <c r="D245" s="6">
        <v>330.65296675000002</v>
      </c>
      <c r="E245" s="6">
        <v>457.87366302999999</v>
      </c>
      <c r="F245" s="6">
        <v>139.94985774</v>
      </c>
      <c r="G245" s="6">
        <v>0</v>
      </c>
      <c r="H245" s="6">
        <v>35.612422198561902</v>
      </c>
      <c r="I245" s="6">
        <v>49.314513526669899</v>
      </c>
      <c r="J245" s="6">
        <v>15.0730642747682</v>
      </c>
      <c r="K245" s="6">
        <v>0</v>
      </c>
    </row>
    <row r="246" spans="1:11" x14ac:dyDescent="0.25">
      <c r="A246" s="6" t="s">
        <v>157</v>
      </c>
      <c r="B246" s="6" t="s">
        <v>158</v>
      </c>
      <c r="C246" s="6" t="s">
        <v>16</v>
      </c>
      <c r="D246" s="6">
        <v>8606.8261432899999</v>
      </c>
      <c r="E246" s="6">
        <v>12747.56426951</v>
      </c>
      <c r="F246" s="6">
        <v>15738.12509938</v>
      </c>
      <c r="G246" s="6">
        <v>2276.39083695</v>
      </c>
      <c r="H246" s="6">
        <v>21.8619894262829</v>
      </c>
      <c r="I246" s="6">
        <v>32.379777473274203</v>
      </c>
      <c r="J246" s="6">
        <v>39.976028187859001</v>
      </c>
      <c r="K246" s="6">
        <v>5.7822049125840298</v>
      </c>
    </row>
    <row r="247" spans="1:11" x14ac:dyDescent="0.25">
      <c r="A247" s="6" t="s">
        <v>159</v>
      </c>
      <c r="B247" s="6" t="s">
        <v>160</v>
      </c>
      <c r="C247" s="6" t="s">
        <v>15</v>
      </c>
      <c r="D247" s="6">
        <v>0</v>
      </c>
      <c r="E247" s="6">
        <v>0</v>
      </c>
      <c r="F247" s="6">
        <v>193.19187024999999</v>
      </c>
      <c r="G247" s="6">
        <v>53.083844980000002</v>
      </c>
      <c r="H247" s="6">
        <v>0</v>
      </c>
      <c r="I247" s="6">
        <v>0</v>
      </c>
      <c r="J247" s="6">
        <v>78.445359531115599</v>
      </c>
      <c r="K247" s="6">
        <v>21.554640468884401</v>
      </c>
    </row>
    <row r="248" spans="1:11" x14ac:dyDescent="0.25">
      <c r="A248" s="6" t="s">
        <v>159</v>
      </c>
      <c r="B248" s="6" t="s">
        <v>160</v>
      </c>
      <c r="C248" s="6" t="s">
        <v>16</v>
      </c>
      <c r="D248" s="6">
        <v>7735.85783911</v>
      </c>
      <c r="E248" s="6">
        <v>13632.206280840001</v>
      </c>
      <c r="F248" s="6">
        <v>35024.39296053</v>
      </c>
      <c r="G248" s="6">
        <v>12260.47203909</v>
      </c>
      <c r="H248" s="6">
        <v>11.268066691862201</v>
      </c>
      <c r="I248" s="6">
        <v>19.856700152002801</v>
      </c>
      <c r="J248" s="6">
        <v>51.016603966787002</v>
      </c>
      <c r="K248" s="6">
        <v>17.8586291893481</v>
      </c>
    </row>
    <row r="249" spans="1:11" x14ac:dyDescent="0.25">
      <c r="A249" s="6" t="s">
        <v>161</v>
      </c>
      <c r="B249" s="6" t="s">
        <v>162</v>
      </c>
      <c r="C249" s="6" t="s">
        <v>15</v>
      </c>
      <c r="D249" s="6">
        <v>197.50190187999999</v>
      </c>
      <c r="E249" s="6">
        <v>824.99915337000004</v>
      </c>
      <c r="F249" s="6">
        <v>1024.70136774</v>
      </c>
      <c r="G249" s="6">
        <v>353.83098239999998</v>
      </c>
      <c r="H249" s="6">
        <v>8.2257040421276297</v>
      </c>
      <c r="I249" s="6">
        <v>34.360169730166497</v>
      </c>
      <c r="J249" s="6">
        <v>42.6775140004167</v>
      </c>
      <c r="K249" s="6">
        <v>14.7366122272892</v>
      </c>
    </row>
    <row r="250" spans="1:11" x14ac:dyDescent="0.25">
      <c r="A250" s="6" t="s">
        <v>161</v>
      </c>
      <c r="B250" s="6" t="s">
        <v>162</v>
      </c>
      <c r="C250" s="6" t="s">
        <v>16</v>
      </c>
      <c r="D250" s="6">
        <v>18943.252235889999</v>
      </c>
      <c r="E250" s="6">
        <v>25180.330862980001</v>
      </c>
      <c r="F250" s="6">
        <v>55686.236515769997</v>
      </c>
      <c r="G250" s="6">
        <v>21056.469093719999</v>
      </c>
      <c r="H250" s="6">
        <v>15.672899729384801</v>
      </c>
      <c r="I250" s="6">
        <v>20.833212579016099</v>
      </c>
      <c r="J250" s="6">
        <v>46.0725956847538</v>
      </c>
      <c r="K250" s="6">
        <v>17.421292006845199</v>
      </c>
    </row>
    <row r="251" spans="1:11" x14ac:dyDescent="0.25">
      <c r="A251" s="6" t="s">
        <v>163</v>
      </c>
      <c r="B251" s="6" t="s">
        <v>164</v>
      </c>
      <c r="C251" s="6" t="s">
        <v>15</v>
      </c>
      <c r="D251" s="6">
        <v>79.044305949999995</v>
      </c>
      <c r="E251" s="6">
        <v>164.28128753999999</v>
      </c>
      <c r="F251" s="6">
        <v>553.75510876999999</v>
      </c>
      <c r="G251" s="6">
        <v>185.64226203000001</v>
      </c>
      <c r="H251" s="6">
        <v>8.0433966460840907</v>
      </c>
      <c r="I251" s="6">
        <v>16.716948062640501</v>
      </c>
      <c r="J251" s="6">
        <v>56.349055521469197</v>
      </c>
      <c r="K251" s="6">
        <v>18.8905997698063</v>
      </c>
    </row>
    <row r="252" spans="1:11" x14ac:dyDescent="0.25">
      <c r="A252" s="6" t="s">
        <v>163</v>
      </c>
      <c r="B252" s="6" t="s">
        <v>164</v>
      </c>
      <c r="C252" s="6" t="s">
        <v>16</v>
      </c>
      <c r="D252" s="6">
        <v>6486.9678409999997</v>
      </c>
      <c r="E252" s="6">
        <v>10130.59081172</v>
      </c>
      <c r="F252" s="6">
        <v>21602.095085770001</v>
      </c>
      <c r="G252" s="6">
        <v>4941.5759026400001</v>
      </c>
      <c r="H252" s="6">
        <v>15.029617772563</v>
      </c>
      <c r="I252" s="6">
        <v>23.471506479199501</v>
      </c>
      <c r="J252" s="6">
        <v>50.049767500563803</v>
      </c>
      <c r="K252" s="6">
        <v>11.449108247673699</v>
      </c>
    </row>
    <row r="253" spans="1:11" x14ac:dyDescent="0.25">
      <c r="A253" s="6" t="s">
        <v>165</v>
      </c>
      <c r="B253" s="6" t="s">
        <v>166</v>
      </c>
      <c r="C253" s="6" t="s">
        <v>15</v>
      </c>
      <c r="D253" s="6">
        <v>166.48586736999999</v>
      </c>
      <c r="E253" s="6">
        <v>395.04334488000001</v>
      </c>
      <c r="F253" s="6">
        <v>760.33329031000005</v>
      </c>
      <c r="G253" s="6">
        <v>207.85928497</v>
      </c>
      <c r="H253" s="6">
        <v>10.883408259407799</v>
      </c>
      <c r="I253" s="6">
        <v>25.8245223478098</v>
      </c>
      <c r="J253" s="6">
        <v>49.704024385878</v>
      </c>
      <c r="K253" s="6">
        <v>13.588045006904499</v>
      </c>
    </row>
    <row r="254" spans="1:11" x14ac:dyDescent="0.25">
      <c r="A254" s="6" t="s">
        <v>165</v>
      </c>
      <c r="B254" s="6" t="s">
        <v>166</v>
      </c>
      <c r="C254" s="6" t="s">
        <v>16</v>
      </c>
      <c r="D254" s="6">
        <v>7454.2119449100001</v>
      </c>
      <c r="E254" s="6">
        <v>14678.43226804</v>
      </c>
      <c r="F254" s="6">
        <v>22539.36424427</v>
      </c>
      <c r="G254" s="6">
        <v>3708.6351209999998</v>
      </c>
      <c r="H254" s="6">
        <v>15.407426180386199</v>
      </c>
      <c r="I254" s="6">
        <v>30.339472942951801</v>
      </c>
      <c r="J254" s="6">
        <v>46.587565971149601</v>
      </c>
      <c r="K254" s="6">
        <v>7.66553490551241</v>
      </c>
    </row>
    <row r="255" spans="1:11" x14ac:dyDescent="0.25">
      <c r="A255" s="6" t="s">
        <v>167</v>
      </c>
      <c r="B255" s="6" t="s">
        <v>168</v>
      </c>
      <c r="C255" s="6" t="s">
        <v>15</v>
      </c>
      <c r="D255" s="6">
        <v>169.79916012000001</v>
      </c>
      <c r="E255" s="6">
        <v>137.59890005</v>
      </c>
      <c r="F255" s="6">
        <v>303.17592553999998</v>
      </c>
      <c r="G255" s="6">
        <v>107.32885431</v>
      </c>
      <c r="H255" s="6">
        <v>23.652108705304698</v>
      </c>
      <c r="I255" s="6">
        <v>19.166785862856699</v>
      </c>
      <c r="J255" s="6">
        <v>42.230773948680003</v>
      </c>
      <c r="K255" s="6">
        <v>14.9503314831586</v>
      </c>
    </row>
    <row r="256" spans="1:11" x14ac:dyDescent="0.25">
      <c r="A256" s="6" t="s">
        <v>167</v>
      </c>
      <c r="B256" s="6" t="s">
        <v>168</v>
      </c>
      <c r="C256" s="6" t="s">
        <v>16</v>
      </c>
      <c r="D256" s="6">
        <v>4029.1959941800001</v>
      </c>
      <c r="E256" s="6">
        <v>6394.6690277899997</v>
      </c>
      <c r="F256" s="6">
        <v>18564.653543439999</v>
      </c>
      <c r="G256" s="6">
        <v>7338.3163123599998</v>
      </c>
      <c r="H256" s="6">
        <v>11.091514049426999</v>
      </c>
      <c r="I256" s="6">
        <v>17.603154938508499</v>
      </c>
      <c r="J256" s="6">
        <v>51.104517103967503</v>
      </c>
      <c r="K256" s="6">
        <v>20.200813908097</v>
      </c>
    </row>
    <row r="257" spans="1:11" x14ac:dyDescent="0.25">
      <c r="A257" s="6" t="s">
        <v>169</v>
      </c>
      <c r="B257" s="6" t="s">
        <v>170</v>
      </c>
      <c r="C257" s="6" t="s">
        <v>15</v>
      </c>
      <c r="D257" s="6">
        <v>34.872670909999997</v>
      </c>
      <c r="E257" s="6">
        <v>74.154693870000003</v>
      </c>
      <c r="F257" s="6">
        <v>33.452659750000002</v>
      </c>
      <c r="G257" s="6">
        <v>29.011486189999999</v>
      </c>
      <c r="H257" s="6">
        <v>20.334925480327598</v>
      </c>
      <c r="I257" s="6">
        <v>43.241028992434998</v>
      </c>
      <c r="J257" s="6">
        <v>19.506889646927899</v>
      </c>
      <c r="K257" s="6">
        <v>16.917155880309501</v>
      </c>
    </row>
    <row r="258" spans="1:11" x14ac:dyDescent="0.25">
      <c r="A258" s="6" t="s">
        <v>169</v>
      </c>
      <c r="B258" s="6" t="s">
        <v>170</v>
      </c>
      <c r="C258" s="6" t="s">
        <v>16</v>
      </c>
      <c r="D258" s="6">
        <v>2401.9705886370002</v>
      </c>
      <c r="E258" s="6">
        <v>5347.8484278710002</v>
      </c>
      <c r="F258" s="6">
        <v>7036.1571083939998</v>
      </c>
      <c r="G258" s="6">
        <v>1661.8416166239999</v>
      </c>
      <c r="H258" s="6">
        <v>14.6035822282534</v>
      </c>
      <c r="I258" s="6">
        <v>32.514030200913702</v>
      </c>
      <c r="J258" s="6">
        <v>42.7786665621284</v>
      </c>
      <c r="K258" s="6">
        <v>10.1037210087046</v>
      </c>
    </row>
    <row r="259" spans="1:11" x14ac:dyDescent="0.25">
      <c r="A259" s="6" t="s">
        <v>171</v>
      </c>
      <c r="B259" s="6" t="s">
        <v>172</v>
      </c>
      <c r="C259" s="6" t="s">
        <v>15</v>
      </c>
      <c r="D259" s="6">
        <v>148.67953668999999</v>
      </c>
      <c r="E259" s="6">
        <v>223.92417785000001</v>
      </c>
      <c r="F259" s="6">
        <v>64.690753229999999</v>
      </c>
      <c r="G259" s="6">
        <v>84.092270889999995</v>
      </c>
      <c r="H259" s="6">
        <v>28.516171522144301</v>
      </c>
      <c r="I259" s="6">
        <v>42.947808458937899</v>
      </c>
      <c r="J259" s="6">
        <v>12.4074412395412</v>
      </c>
      <c r="K259" s="6">
        <v>16.1285787793765</v>
      </c>
    </row>
    <row r="260" spans="1:11" x14ac:dyDescent="0.25">
      <c r="A260" s="6" t="s">
        <v>171</v>
      </c>
      <c r="B260" s="6" t="s">
        <v>172</v>
      </c>
      <c r="C260" s="6" t="s">
        <v>16</v>
      </c>
      <c r="D260" s="6">
        <v>3820.4336955600002</v>
      </c>
      <c r="E260" s="6">
        <v>7246.3124015100002</v>
      </c>
      <c r="F260" s="6">
        <v>13612.66828258</v>
      </c>
      <c r="G260" s="6">
        <v>5072.7418759100001</v>
      </c>
      <c r="H260" s="6">
        <v>12.8408632394368</v>
      </c>
      <c r="I260" s="6">
        <v>24.3555873371559</v>
      </c>
      <c r="J260" s="6">
        <v>45.753551996877903</v>
      </c>
      <c r="K260" s="6">
        <v>17.049997426529401</v>
      </c>
    </row>
    <row r="261" spans="1:11" x14ac:dyDescent="0.25">
      <c r="A261" s="6" t="s">
        <v>173</v>
      </c>
      <c r="B261" s="6" t="s">
        <v>174</v>
      </c>
      <c r="C261" s="6" t="s">
        <v>15</v>
      </c>
      <c r="D261" s="6">
        <v>224.00170270500001</v>
      </c>
      <c r="E261" s="6">
        <v>351.29632953599997</v>
      </c>
      <c r="F261" s="6">
        <v>273.06340318700001</v>
      </c>
      <c r="G261" s="6">
        <v>79.047609355999995</v>
      </c>
      <c r="H261" s="6">
        <v>24.1534955869631</v>
      </c>
      <c r="I261" s="6">
        <v>37.879329677857498</v>
      </c>
      <c r="J261" s="6">
        <v>29.443685580034298</v>
      </c>
      <c r="K261" s="6">
        <v>8.5234891551452101</v>
      </c>
    </row>
    <row r="262" spans="1:11" x14ac:dyDescent="0.25">
      <c r="A262" s="6" t="s">
        <v>173</v>
      </c>
      <c r="B262" s="6" t="s">
        <v>174</v>
      </c>
      <c r="C262" s="6" t="s">
        <v>16</v>
      </c>
      <c r="D262" s="6">
        <v>2572.0371829340002</v>
      </c>
      <c r="E262" s="6">
        <v>2722.042669811</v>
      </c>
      <c r="F262" s="6">
        <v>3261.6132324280002</v>
      </c>
      <c r="G262" s="6">
        <v>937.44818676700004</v>
      </c>
      <c r="H262" s="6">
        <v>27.093636439778599</v>
      </c>
      <c r="I262" s="6">
        <v>28.673782384940001</v>
      </c>
      <c r="J262" s="6">
        <v>34.357576054079601</v>
      </c>
      <c r="K262" s="6">
        <v>9.8750051212018395</v>
      </c>
    </row>
    <row r="263" spans="1:11" x14ac:dyDescent="0.25">
      <c r="A263" s="6" t="s">
        <v>175</v>
      </c>
      <c r="B263" s="6" t="s">
        <v>176</v>
      </c>
      <c r="C263" s="6" t="s">
        <v>15</v>
      </c>
      <c r="D263" s="6">
        <v>9.1411552569999994</v>
      </c>
      <c r="E263" s="6">
        <v>89.035902910000004</v>
      </c>
      <c r="F263" s="6">
        <v>22.07615401</v>
      </c>
      <c r="G263" s="6">
        <v>0</v>
      </c>
      <c r="H263" s="6">
        <v>7.6015892561316303</v>
      </c>
      <c r="I263" s="6">
        <v>74.040353100047398</v>
      </c>
      <c r="J263" s="6">
        <v>18.358057643820999</v>
      </c>
      <c r="K263" s="6">
        <v>0</v>
      </c>
    </row>
    <row r="264" spans="1:11" x14ac:dyDescent="0.25">
      <c r="A264" s="6" t="s">
        <v>175</v>
      </c>
      <c r="B264" s="6" t="s">
        <v>176</v>
      </c>
      <c r="C264" s="6" t="s">
        <v>16</v>
      </c>
      <c r="D264" s="6">
        <v>5044.7754088060001</v>
      </c>
      <c r="E264" s="6">
        <v>4069.7570208239999</v>
      </c>
      <c r="F264" s="6">
        <v>4443.2729602660002</v>
      </c>
      <c r="G264" s="6">
        <v>858.70372401199995</v>
      </c>
      <c r="H264" s="6">
        <v>34.993044217196598</v>
      </c>
      <c r="I264" s="6">
        <v>28.229836978341702</v>
      </c>
      <c r="J264" s="6">
        <v>30.820727300615701</v>
      </c>
      <c r="K264" s="6">
        <v>5.9563915038459996</v>
      </c>
    </row>
    <row r="265" spans="1:11" x14ac:dyDescent="0.25">
      <c r="A265" s="6" t="s">
        <v>177</v>
      </c>
      <c r="B265" s="6" t="s">
        <v>178</v>
      </c>
      <c r="C265" s="6" t="s">
        <v>15</v>
      </c>
      <c r="D265" s="6">
        <v>155.12133711000001</v>
      </c>
      <c r="E265" s="6">
        <v>388.75100551000003</v>
      </c>
      <c r="F265" s="6">
        <v>414.62581574000001</v>
      </c>
      <c r="G265" s="6">
        <v>83.22684228</v>
      </c>
      <c r="H265" s="6">
        <v>14.890814467800899</v>
      </c>
      <c r="I265" s="6">
        <v>37.318006697656699</v>
      </c>
      <c r="J265" s="6">
        <v>39.801849383020297</v>
      </c>
      <c r="K265" s="6">
        <v>7.9893294515220701</v>
      </c>
    </row>
    <row r="266" spans="1:11" x14ac:dyDescent="0.25">
      <c r="A266" s="6" t="s">
        <v>177</v>
      </c>
      <c r="B266" s="6" t="s">
        <v>178</v>
      </c>
      <c r="C266" s="6" t="s">
        <v>16</v>
      </c>
      <c r="D266" s="6">
        <v>3383.5253363299998</v>
      </c>
      <c r="E266" s="6">
        <v>6374.49536214</v>
      </c>
      <c r="F266" s="6">
        <v>9156.2415488400002</v>
      </c>
      <c r="G266" s="6">
        <v>1454.7217848600001</v>
      </c>
      <c r="H266" s="6">
        <v>16.6111639686407</v>
      </c>
      <c r="I266" s="6">
        <v>31.2951070709878</v>
      </c>
      <c r="J266" s="6">
        <v>44.951881421179301</v>
      </c>
      <c r="K266" s="6">
        <v>7.1418475391922698</v>
      </c>
    </row>
    <row r="267" spans="1:11" x14ac:dyDescent="0.25">
      <c r="A267" s="6" t="s">
        <v>179</v>
      </c>
      <c r="B267" s="6" t="s">
        <v>180</v>
      </c>
      <c r="C267" s="6" t="s">
        <v>15</v>
      </c>
      <c r="D267" s="6">
        <v>172.00916703999999</v>
      </c>
      <c r="E267" s="6">
        <v>163.52492894</v>
      </c>
      <c r="F267" s="6">
        <v>177.67632004999999</v>
      </c>
      <c r="G267" s="6">
        <v>54.142289980000001</v>
      </c>
      <c r="H267" s="6">
        <v>30.317854346669499</v>
      </c>
      <c r="I267" s="6">
        <v>28.822446285665201</v>
      </c>
      <c r="J267" s="6">
        <v>31.316730874439202</v>
      </c>
      <c r="K267" s="6">
        <v>9.5429684932261001</v>
      </c>
    </row>
    <row r="268" spans="1:11" x14ac:dyDescent="0.25">
      <c r="A268" s="6" t="s">
        <v>179</v>
      </c>
      <c r="B268" s="6" t="s">
        <v>180</v>
      </c>
      <c r="C268" s="6" t="s">
        <v>16</v>
      </c>
      <c r="D268" s="6">
        <v>5865.82188735</v>
      </c>
      <c r="E268" s="6">
        <v>7334.4596698900004</v>
      </c>
      <c r="F268" s="6">
        <v>12767.93806151</v>
      </c>
      <c r="G268" s="6">
        <v>4409.7189974700004</v>
      </c>
      <c r="H268" s="6">
        <v>19.309479690033999</v>
      </c>
      <c r="I268" s="6">
        <v>24.144033479526001</v>
      </c>
      <c r="J268" s="6">
        <v>42.030297785553799</v>
      </c>
      <c r="K268" s="6">
        <v>14.5161890448863</v>
      </c>
    </row>
    <row r="269" spans="1:11" x14ac:dyDescent="0.25">
      <c r="A269" s="6" t="s">
        <v>181</v>
      </c>
      <c r="B269" s="6" t="s">
        <v>182</v>
      </c>
      <c r="C269" s="6" t="s">
        <v>15</v>
      </c>
      <c r="D269" s="6">
        <v>312.44704813999999</v>
      </c>
      <c r="E269" s="6">
        <v>303.48146150000002</v>
      </c>
      <c r="F269" s="6">
        <v>277.72145023000002</v>
      </c>
      <c r="G269" s="6">
        <v>130.03439566</v>
      </c>
      <c r="H269" s="6">
        <v>30.521815289268002</v>
      </c>
      <c r="I269" s="6">
        <v>29.645999751835198</v>
      </c>
      <c r="J269" s="6">
        <v>27.129597979077602</v>
      </c>
      <c r="K269" s="6">
        <v>12.7025869798192</v>
      </c>
    </row>
    <row r="270" spans="1:11" x14ac:dyDescent="0.25">
      <c r="A270" s="6" t="s">
        <v>181</v>
      </c>
      <c r="B270" s="6" t="s">
        <v>182</v>
      </c>
      <c r="C270" s="6" t="s">
        <v>16</v>
      </c>
      <c r="D270" s="6">
        <v>9347.2607679699995</v>
      </c>
      <c r="E270" s="6">
        <v>12030.12007343</v>
      </c>
      <c r="F270" s="6">
        <v>15386.96003489</v>
      </c>
      <c r="G270" s="6">
        <v>3853.8796567700001</v>
      </c>
      <c r="H270" s="6">
        <v>23.012482194689099</v>
      </c>
      <c r="I270" s="6">
        <v>29.617545809616299</v>
      </c>
      <c r="J270" s="6">
        <v>37.881915635290397</v>
      </c>
      <c r="K270" s="6">
        <v>9.4880563604041903</v>
      </c>
    </row>
    <row r="271" spans="1:11" x14ac:dyDescent="0.25">
      <c r="A271" s="6" t="s">
        <v>183</v>
      </c>
      <c r="B271" s="6" t="s">
        <v>184</v>
      </c>
      <c r="C271" s="6" t="s">
        <v>15</v>
      </c>
      <c r="D271" s="6">
        <v>95.243519280000001</v>
      </c>
      <c r="E271" s="6">
        <v>172.73627436999999</v>
      </c>
      <c r="F271" s="6">
        <v>145.26717224000001</v>
      </c>
      <c r="G271" s="6">
        <v>101.67842584</v>
      </c>
      <c r="H271" s="6">
        <v>18.496566844375099</v>
      </c>
      <c r="I271" s="6">
        <v>33.545883956053601</v>
      </c>
      <c r="J271" s="6">
        <v>28.211304894471098</v>
      </c>
      <c r="K271" s="6">
        <v>19.746244305100198</v>
      </c>
    </row>
    <row r="272" spans="1:11" x14ac:dyDescent="0.25">
      <c r="A272" s="6" t="s">
        <v>183</v>
      </c>
      <c r="B272" s="6" t="s">
        <v>184</v>
      </c>
      <c r="C272" s="6" t="s">
        <v>16</v>
      </c>
      <c r="D272" s="6">
        <v>3727.4326523</v>
      </c>
      <c r="E272" s="6">
        <v>4655.4581931800003</v>
      </c>
      <c r="F272" s="6">
        <v>10989.977820329999</v>
      </c>
      <c r="G272" s="6">
        <v>2721.29898091</v>
      </c>
      <c r="H272" s="6">
        <v>16.870663389092901</v>
      </c>
      <c r="I272" s="6">
        <v>21.070982476550199</v>
      </c>
      <c r="J272" s="6">
        <v>49.741533585047797</v>
      </c>
      <c r="K272" s="6">
        <v>12.316820549309</v>
      </c>
    </row>
    <row r="273" spans="1:11" x14ac:dyDescent="0.25">
      <c r="A273" s="6" t="s">
        <v>185</v>
      </c>
      <c r="B273" s="6" t="s">
        <v>186</v>
      </c>
      <c r="C273" s="6" t="s">
        <v>15</v>
      </c>
      <c r="D273" s="6">
        <v>148.22144193</v>
      </c>
      <c r="E273" s="6">
        <v>102.8294156</v>
      </c>
      <c r="F273" s="6">
        <v>184.36681303</v>
      </c>
      <c r="G273" s="6">
        <v>116.05198999</v>
      </c>
      <c r="H273" s="6">
        <v>26.8775333500983</v>
      </c>
      <c r="I273" s="6">
        <v>18.646432062544399</v>
      </c>
      <c r="J273" s="6">
        <v>33.431905002013103</v>
      </c>
      <c r="K273" s="6">
        <v>21.044129585344201</v>
      </c>
    </row>
    <row r="274" spans="1:11" x14ac:dyDescent="0.25">
      <c r="A274" s="6" t="s">
        <v>185</v>
      </c>
      <c r="B274" s="6" t="s">
        <v>186</v>
      </c>
      <c r="C274" s="6" t="s">
        <v>16</v>
      </c>
      <c r="D274" s="6">
        <v>9226.4773912000001</v>
      </c>
      <c r="E274" s="6">
        <v>9645.7617359699998</v>
      </c>
      <c r="F274" s="6">
        <v>20794.706162539998</v>
      </c>
      <c r="G274" s="6">
        <v>6710.9368685299996</v>
      </c>
      <c r="H274" s="6">
        <v>19.894132637880102</v>
      </c>
      <c r="I274" s="6">
        <v>20.798193636912799</v>
      </c>
      <c r="J274" s="6">
        <v>44.837550131308397</v>
      </c>
      <c r="K274" s="6">
        <v>14.4701235938987</v>
      </c>
    </row>
    <row r="275" spans="1:11" x14ac:dyDescent="0.25">
      <c r="A275" s="6" t="s">
        <v>187</v>
      </c>
      <c r="B275" s="6" t="s">
        <v>188</v>
      </c>
      <c r="C275" s="6" t="s">
        <v>15</v>
      </c>
      <c r="D275" s="6">
        <v>169.87165236000001</v>
      </c>
      <c r="E275" s="6">
        <v>102.17920045</v>
      </c>
      <c r="F275" s="6">
        <v>155.73260970000001</v>
      </c>
      <c r="G275" s="6">
        <v>20.701647319999999</v>
      </c>
      <c r="H275" s="6">
        <v>37.876765278648897</v>
      </c>
      <c r="I275" s="6">
        <v>22.783186823912899</v>
      </c>
      <c r="J275" s="6">
        <v>34.724142738881802</v>
      </c>
      <c r="K275" s="6">
        <v>4.6159051585563304</v>
      </c>
    </row>
    <row r="276" spans="1:11" x14ac:dyDescent="0.25">
      <c r="A276" s="6" t="s">
        <v>187</v>
      </c>
      <c r="B276" s="6" t="s">
        <v>188</v>
      </c>
      <c r="C276" s="6" t="s">
        <v>16</v>
      </c>
      <c r="D276" s="6">
        <v>6646.9172905599999</v>
      </c>
      <c r="E276" s="6">
        <v>7582.2502024900004</v>
      </c>
      <c r="F276" s="6">
        <v>10596.603018940001</v>
      </c>
      <c r="G276" s="6">
        <v>1914.8490312700001</v>
      </c>
      <c r="H276" s="6">
        <v>24.857005574634702</v>
      </c>
      <c r="I276" s="6">
        <v>28.354803785393599</v>
      </c>
      <c r="J276" s="6">
        <v>39.627365408633104</v>
      </c>
      <c r="K276" s="6">
        <v>7.1608252313385101</v>
      </c>
    </row>
    <row r="277" spans="1:11" x14ac:dyDescent="0.25">
      <c r="A277" s="6" t="s">
        <v>189</v>
      </c>
      <c r="B277" s="6" t="s">
        <v>190</v>
      </c>
      <c r="C277" s="6" t="s">
        <v>15</v>
      </c>
      <c r="D277" s="6">
        <v>74.679185390000001</v>
      </c>
      <c r="E277" s="6">
        <v>99.193628790000005</v>
      </c>
      <c r="F277" s="6">
        <v>124.40891440999999</v>
      </c>
      <c r="G277" s="6">
        <v>25.051949969999999</v>
      </c>
      <c r="H277" s="6">
        <v>23.096630614723299</v>
      </c>
      <c r="I277" s="6">
        <v>30.678409138129101</v>
      </c>
      <c r="J277" s="6">
        <v>38.476942755876202</v>
      </c>
      <c r="K277" s="6">
        <v>7.7480174912713897</v>
      </c>
    </row>
    <row r="278" spans="1:11" x14ac:dyDescent="0.25">
      <c r="A278" s="6" t="s">
        <v>189</v>
      </c>
      <c r="B278" s="6" t="s">
        <v>190</v>
      </c>
      <c r="C278" s="6" t="s">
        <v>16</v>
      </c>
      <c r="D278" s="6">
        <v>5950.2128135499997</v>
      </c>
      <c r="E278" s="6">
        <v>8161.30055111</v>
      </c>
      <c r="F278" s="6">
        <v>14715.51335279</v>
      </c>
      <c r="G278" s="6">
        <v>2602.90610113</v>
      </c>
      <c r="H278" s="6">
        <v>18.931675253319298</v>
      </c>
      <c r="I278" s="6">
        <v>25.966649684613401</v>
      </c>
      <c r="J278" s="6">
        <v>46.820059838278901</v>
      </c>
      <c r="K278" s="6">
        <v>8.2816152237884406</v>
      </c>
    </row>
    <row r="279" spans="1:11" x14ac:dyDescent="0.25">
      <c r="A279" s="6" t="s">
        <v>191</v>
      </c>
      <c r="B279" s="6" t="s">
        <v>192</v>
      </c>
      <c r="C279" s="6" t="s">
        <v>15</v>
      </c>
      <c r="D279" s="6">
        <v>37.930359490000001</v>
      </c>
      <c r="E279" s="6">
        <v>163.02101741999999</v>
      </c>
      <c r="F279" s="6">
        <v>390.66510359</v>
      </c>
      <c r="G279" s="6">
        <v>119.48297857999999</v>
      </c>
      <c r="H279" s="6">
        <v>5.33404420516269</v>
      </c>
      <c r="I279" s="6">
        <v>22.9252062195226</v>
      </c>
      <c r="J279" s="6">
        <v>54.938180391169404</v>
      </c>
      <c r="K279" s="6">
        <v>16.802569184145302</v>
      </c>
    </row>
    <row r="280" spans="1:11" x14ac:dyDescent="0.25">
      <c r="A280" s="6" t="s">
        <v>191</v>
      </c>
      <c r="B280" s="6" t="s">
        <v>192</v>
      </c>
      <c r="C280" s="6" t="s">
        <v>16</v>
      </c>
      <c r="D280" s="6">
        <v>5454.9139516499999</v>
      </c>
      <c r="E280" s="6">
        <v>8264.3146000899997</v>
      </c>
      <c r="F280" s="6">
        <v>16361.57523386</v>
      </c>
      <c r="G280" s="6">
        <v>5397.3451241399998</v>
      </c>
      <c r="H280" s="6">
        <v>15.3754187275324</v>
      </c>
      <c r="I280" s="6">
        <v>23.2940975052426</v>
      </c>
      <c r="J280" s="6">
        <v>46.117330629299502</v>
      </c>
      <c r="K280" s="6">
        <v>15.213153137925501</v>
      </c>
    </row>
    <row r="281" spans="1:11" x14ac:dyDescent="0.25">
      <c r="A281" s="6" t="s">
        <v>193</v>
      </c>
      <c r="B281" s="6" t="s">
        <v>194</v>
      </c>
      <c r="C281" s="6" t="s">
        <v>15</v>
      </c>
      <c r="D281" s="6">
        <v>153.50436023</v>
      </c>
      <c r="E281" s="6">
        <v>41.377221669999997</v>
      </c>
      <c r="F281" s="6">
        <v>127.98820163000001</v>
      </c>
      <c r="G281" s="6">
        <v>59.566650559999999</v>
      </c>
      <c r="H281" s="6">
        <v>40.138529320633502</v>
      </c>
      <c r="I281" s="6">
        <v>10.8193723143707</v>
      </c>
      <c r="J281" s="6">
        <v>33.466529394497996</v>
      </c>
      <c r="K281" s="6">
        <v>15.575568970497701</v>
      </c>
    </row>
    <row r="282" spans="1:11" x14ac:dyDescent="0.25">
      <c r="A282" s="6" t="s">
        <v>193</v>
      </c>
      <c r="B282" s="6" t="s">
        <v>194</v>
      </c>
      <c r="C282" s="6" t="s">
        <v>16</v>
      </c>
      <c r="D282" s="6">
        <v>7481.0293373000004</v>
      </c>
      <c r="E282" s="6">
        <v>8301.9239621899997</v>
      </c>
      <c r="F282" s="6">
        <v>14143.56829913</v>
      </c>
      <c r="G282" s="6">
        <v>5264.9055496499996</v>
      </c>
      <c r="H282" s="6">
        <v>21.258101598950802</v>
      </c>
      <c r="I282" s="6">
        <v>23.5907567124572</v>
      </c>
      <c r="J282" s="6">
        <v>40.190380002321902</v>
      </c>
      <c r="K282" s="6">
        <v>14.960761686270001</v>
      </c>
    </row>
    <row r="283" spans="1:11" x14ac:dyDescent="0.25">
      <c r="A283" s="6" t="s">
        <v>195</v>
      </c>
      <c r="B283" s="6" t="s">
        <v>196</v>
      </c>
      <c r="C283" s="6" t="s">
        <v>15</v>
      </c>
      <c r="D283" s="6">
        <v>0</v>
      </c>
      <c r="E283" s="6">
        <v>164.81856156000001</v>
      </c>
      <c r="F283" s="6">
        <v>240.66657301999999</v>
      </c>
      <c r="G283" s="6">
        <v>197.54637700000001</v>
      </c>
      <c r="H283" s="6">
        <v>0</v>
      </c>
      <c r="I283" s="6">
        <v>27.331666487570399</v>
      </c>
      <c r="J283" s="6">
        <v>39.909452225710503</v>
      </c>
      <c r="K283" s="6">
        <v>32.758881286719102</v>
      </c>
    </row>
    <row r="284" spans="1:11" x14ac:dyDescent="0.25">
      <c r="A284" s="6" t="s">
        <v>195</v>
      </c>
      <c r="B284" s="6" t="s">
        <v>196</v>
      </c>
      <c r="C284" s="6" t="s">
        <v>16</v>
      </c>
      <c r="D284" s="6">
        <v>6702.7225386500004</v>
      </c>
      <c r="E284" s="6">
        <v>10419.284607469999</v>
      </c>
      <c r="F284" s="6">
        <v>22506.941797529998</v>
      </c>
      <c r="G284" s="6">
        <v>11076.38675476</v>
      </c>
      <c r="H284" s="6">
        <v>13.218968864572901</v>
      </c>
      <c r="I284" s="6">
        <v>20.548694656993899</v>
      </c>
      <c r="J284" s="6">
        <v>44.387718743050897</v>
      </c>
      <c r="K284" s="6">
        <v>21.8446177353823</v>
      </c>
    </row>
    <row r="285" spans="1:11" x14ac:dyDescent="0.25">
      <c r="A285" s="6" t="s">
        <v>197</v>
      </c>
      <c r="B285" s="6" t="s">
        <v>198</v>
      </c>
      <c r="C285" s="6" t="s">
        <v>15</v>
      </c>
      <c r="D285" s="6">
        <v>37.222305820000003</v>
      </c>
      <c r="E285" s="6">
        <v>64.299083640000006</v>
      </c>
      <c r="F285" s="6">
        <v>111.78844744</v>
      </c>
      <c r="G285" s="6">
        <v>57.351200730000002</v>
      </c>
      <c r="H285" s="6">
        <v>13.752369438147101</v>
      </c>
      <c r="I285" s="6">
        <v>23.756313137282199</v>
      </c>
      <c r="J285" s="6">
        <v>41.302009487164298</v>
      </c>
      <c r="K285" s="6">
        <v>21.189307937406401</v>
      </c>
    </row>
    <row r="286" spans="1:11" x14ac:dyDescent="0.25">
      <c r="A286" s="6" t="s">
        <v>197</v>
      </c>
      <c r="B286" s="6" t="s">
        <v>198</v>
      </c>
      <c r="C286" s="6" t="s">
        <v>16</v>
      </c>
      <c r="D286" s="6">
        <v>2105.0739316710001</v>
      </c>
      <c r="E286" s="6">
        <v>2725.3575054829998</v>
      </c>
      <c r="F286" s="6">
        <v>6668.7537668020004</v>
      </c>
      <c r="G286" s="6">
        <v>2309.7487468720001</v>
      </c>
      <c r="H286" s="6">
        <v>15.244289958710199</v>
      </c>
      <c r="I286" s="6">
        <v>19.7361904632731</v>
      </c>
      <c r="J286" s="6">
        <v>48.293038336982796</v>
      </c>
      <c r="K286" s="6">
        <v>16.726481241033799</v>
      </c>
    </row>
    <row r="287" spans="1:11" x14ac:dyDescent="0.25">
      <c r="A287" s="6" t="s">
        <v>199</v>
      </c>
      <c r="B287" s="6" t="s">
        <v>200</v>
      </c>
      <c r="C287" s="6" t="s">
        <v>15</v>
      </c>
      <c r="D287" s="6">
        <v>322.24157962999999</v>
      </c>
      <c r="E287" s="6">
        <v>177.44789491</v>
      </c>
      <c r="F287" s="6">
        <v>246.70725795000001</v>
      </c>
      <c r="G287" s="6">
        <v>222.17849301000001</v>
      </c>
      <c r="H287" s="6">
        <v>33.269649186376</v>
      </c>
      <c r="I287" s="6">
        <v>18.320507301680902</v>
      </c>
      <c r="J287" s="6">
        <v>25.471150970503501</v>
      </c>
      <c r="K287" s="6">
        <v>22.9386925414396</v>
      </c>
    </row>
    <row r="288" spans="1:11" x14ac:dyDescent="0.25">
      <c r="A288" s="6" t="s">
        <v>199</v>
      </c>
      <c r="B288" s="6" t="s">
        <v>200</v>
      </c>
      <c r="C288" s="6" t="s">
        <v>16</v>
      </c>
      <c r="D288" s="6">
        <v>4062.1319409799999</v>
      </c>
      <c r="E288" s="6">
        <v>5672.7578921800005</v>
      </c>
      <c r="F288" s="6">
        <v>14136.301160360001</v>
      </c>
      <c r="G288" s="6">
        <v>10527.765106020001</v>
      </c>
      <c r="H288" s="6">
        <v>11.8088814358943</v>
      </c>
      <c r="I288" s="6">
        <v>16.4910757052184</v>
      </c>
      <c r="J288" s="6">
        <v>41.095145792953403</v>
      </c>
      <c r="K288" s="6">
        <v>30.604897065933901</v>
      </c>
    </row>
    <row r="289" spans="1:11" x14ac:dyDescent="0.25">
      <c r="A289" s="6" t="s">
        <v>201</v>
      </c>
      <c r="B289" s="6" t="s">
        <v>202</v>
      </c>
      <c r="C289" s="6" t="s">
        <v>15</v>
      </c>
      <c r="D289" s="6">
        <v>27.057175829999998</v>
      </c>
      <c r="E289" s="6">
        <v>93.704171369999997</v>
      </c>
      <c r="F289" s="6">
        <v>193.85617604999999</v>
      </c>
      <c r="G289" s="6">
        <v>204.11655064000001</v>
      </c>
      <c r="H289" s="6">
        <v>5.2160012599707501</v>
      </c>
      <c r="I289" s="6">
        <v>18.0640093039021</v>
      </c>
      <c r="J289" s="6">
        <v>37.371012587676702</v>
      </c>
      <c r="K289" s="6">
        <v>39.348976848450498</v>
      </c>
    </row>
    <row r="290" spans="1:11" x14ac:dyDescent="0.25">
      <c r="A290" s="6" t="s">
        <v>201</v>
      </c>
      <c r="B290" s="6" t="s">
        <v>202</v>
      </c>
      <c r="C290" s="6" t="s">
        <v>16</v>
      </c>
      <c r="D290" s="6">
        <v>3042.5362644800002</v>
      </c>
      <c r="E290" s="6">
        <v>2834.8328994899998</v>
      </c>
      <c r="F290" s="6">
        <v>11555.226769819999</v>
      </c>
      <c r="G290" s="6">
        <v>9951.1885383499994</v>
      </c>
      <c r="H290" s="6">
        <v>11.110722360437199</v>
      </c>
      <c r="I290" s="6">
        <v>10.352232002023401</v>
      </c>
      <c r="J290" s="6">
        <v>42.197333175683497</v>
      </c>
      <c r="K290" s="6">
        <v>36.339712461855797</v>
      </c>
    </row>
    <row r="291" spans="1:11" x14ac:dyDescent="0.25">
      <c r="A291" s="6" t="s">
        <v>203</v>
      </c>
      <c r="B291" s="6" t="s">
        <v>204</v>
      </c>
      <c r="C291" s="6" t="s">
        <v>15</v>
      </c>
      <c r="D291" s="6">
        <v>6.8966815779999999</v>
      </c>
      <c r="E291" s="6">
        <v>13.032797978</v>
      </c>
      <c r="F291" s="6">
        <v>45.907388599999997</v>
      </c>
      <c r="G291" s="6">
        <v>89.925475908999999</v>
      </c>
      <c r="H291" s="6">
        <v>4.42769503720488</v>
      </c>
      <c r="I291" s="6">
        <v>8.3671044219528294</v>
      </c>
      <c r="J291" s="6">
        <v>29.472712981799202</v>
      </c>
      <c r="K291" s="6">
        <v>57.732487559043101</v>
      </c>
    </row>
    <row r="292" spans="1:11" x14ac:dyDescent="0.25">
      <c r="A292" s="6" t="s">
        <v>203</v>
      </c>
      <c r="B292" s="6" t="s">
        <v>204</v>
      </c>
      <c r="C292" s="6" t="s">
        <v>16</v>
      </c>
      <c r="D292" s="6">
        <v>437.21109053399999</v>
      </c>
      <c r="E292" s="6">
        <v>552.66273465999996</v>
      </c>
      <c r="F292" s="6">
        <v>1491.747428701</v>
      </c>
      <c r="G292" s="6">
        <v>2394.0736578410001</v>
      </c>
      <c r="H292" s="6">
        <v>8.9671543943739103</v>
      </c>
      <c r="I292" s="6">
        <v>11.335055713386</v>
      </c>
      <c r="J292" s="6">
        <v>30.595585977094299</v>
      </c>
      <c r="K292" s="6">
        <v>49.1022039151458</v>
      </c>
    </row>
    <row r="293" spans="1:11" x14ac:dyDescent="0.25">
      <c r="A293" s="6" t="s">
        <v>205</v>
      </c>
      <c r="B293" s="6" t="s">
        <v>206</v>
      </c>
      <c r="C293" s="6" t="s">
        <v>15</v>
      </c>
      <c r="D293" s="6">
        <v>223.36682139000001</v>
      </c>
      <c r="E293" s="6">
        <v>42.099401139999998</v>
      </c>
      <c r="F293" s="6">
        <v>258.03098611000001</v>
      </c>
      <c r="G293" s="6">
        <v>119.72582024</v>
      </c>
      <c r="H293" s="6">
        <v>34.726185376001403</v>
      </c>
      <c r="I293" s="6">
        <v>6.5450705664728401</v>
      </c>
      <c r="J293" s="6">
        <v>40.115321517528898</v>
      </c>
      <c r="K293" s="6">
        <v>18.613422539996801</v>
      </c>
    </row>
    <row r="294" spans="1:11" x14ac:dyDescent="0.25">
      <c r="A294" s="6" t="s">
        <v>205</v>
      </c>
      <c r="B294" s="6" t="s">
        <v>206</v>
      </c>
      <c r="C294" s="6" t="s">
        <v>16</v>
      </c>
      <c r="D294" s="6">
        <v>6640.5120784600003</v>
      </c>
      <c r="E294" s="6">
        <v>8553.0195254400005</v>
      </c>
      <c r="F294" s="6">
        <v>21799.906225499999</v>
      </c>
      <c r="G294" s="6">
        <v>8371.1690390599997</v>
      </c>
      <c r="H294" s="6">
        <v>14.6380902136217</v>
      </c>
      <c r="I294" s="6">
        <v>18.853948299916901</v>
      </c>
      <c r="J294" s="6">
        <v>48.054877426164801</v>
      </c>
      <c r="K294" s="6">
        <v>18.4530840602966</v>
      </c>
    </row>
    <row r="295" spans="1:11" x14ac:dyDescent="0.25">
      <c r="A295" s="6" t="s">
        <v>207</v>
      </c>
      <c r="B295" s="6" t="s">
        <v>208</v>
      </c>
      <c r="C295" s="6" t="s">
        <v>15</v>
      </c>
      <c r="D295" s="6">
        <v>100.13562974</v>
      </c>
      <c r="E295" s="6">
        <v>53.588679499999998</v>
      </c>
      <c r="F295" s="6">
        <v>494.24099039999999</v>
      </c>
      <c r="G295" s="6">
        <v>385.44789452999999</v>
      </c>
      <c r="H295" s="6">
        <v>9.6897959407635899</v>
      </c>
      <c r="I295" s="6">
        <v>5.1856004744588597</v>
      </c>
      <c r="J295" s="6">
        <v>47.826077041425499</v>
      </c>
      <c r="K295" s="6">
        <v>37.298526543352096</v>
      </c>
    </row>
    <row r="296" spans="1:11" x14ac:dyDescent="0.25">
      <c r="A296" s="6" t="s">
        <v>207</v>
      </c>
      <c r="B296" s="6" t="s">
        <v>208</v>
      </c>
      <c r="C296" s="6" t="s">
        <v>16</v>
      </c>
      <c r="D296" s="6">
        <v>2981.0075049799998</v>
      </c>
      <c r="E296" s="6">
        <v>3949.2872661900001</v>
      </c>
      <c r="F296" s="6">
        <v>11234.76038734</v>
      </c>
      <c r="G296" s="6">
        <v>8838.1269302000001</v>
      </c>
      <c r="H296" s="6">
        <v>11.0394674790063</v>
      </c>
      <c r="I296" s="6">
        <v>14.625266212018699</v>
      </c>
      <c r="J296" s="6">
        <v>41.605320256079203</v>
      </c>
      <c r="K296" s="6">
        <v>32.729946052895798</v>
      </c>
    </row>
    <row r="297" spans="1:11" x14ac:dyDescent="0.25">
      <c r="A297" s="6" t="s">
        <v>209</v>
      </c>
      <c r="B297" s="6" t="s">
        <v>210</v>
      </c>
      <c r="C297" s="6" t="s">
        <v>15</v>
      </c>
      <c r="D297" s="6">
        <v>108.84921706</v>
      </c>
      <c r="E297" s="6">
        <v>40.929169080000001</v>
      </c>
      <c r="F297" s="6">
        <v>291.23606226999999</v>
      </c>
      <c r="G297" s="6">
        <v>457.00146792999999</v>
      </c>
      <c r="H297" s="6">
        <v>12.121078822704099</v>
      </c>
      <c r="I297" s="6">
        <v>4.5577331465140398</v>
      </c>
      <c r="J297" s="6">
        <v>32.431057954627001</v>
      </c>
      <c r="K297" s="6">
        <v>50.890130076154897</v>
      </c>
    </row>
    <row r="298" spans="1:11" x14ac:dyDescent="0.25">
      <c r="A298" s="6" t="s">
        <v>209</v>
      </c>
      <c r="B298" s="6" t="s">
        <v>210</v>
      </c>
      <c r="C298" s="6" t="s">
        <v>16</v>
      </c>
      <c r="D298" s="6">
        <v>6308.6648512199999</v>
      </c>
      <c r="E298" s="6">
        <v>4982.4588138099998</v>
      </c>
      <c r="F298" s="6">
        <v>16726.540367149999</v>
      </c>
      <c r="G298" s="6">
        <v>11615.84443456</v>
      </c>
      <c r="H298" s="6">
        <v>15.917502878944401</v>
      </c>
      <c r="I298" s="6">
        <v>12.571329177156301</v>
      </c>
      <c r="J298" s="6">
        <v>42.203027221742801</v>
      </c>
      <c r="K298" s="6">
        <v>29.308140722156601</v>
      </c>
    </row>
    <row r="299" spans="1:11" x14ac:dyDescent="0.25">
      <c r="A299" s="6" t="s">
        <v>211</v>
      </c>
      <c r="B299" s="6" t="s">
        <v>212</v>
      </c>
      <c r="C299" s="6" t="s">
        <v>15</v>
      </c>
      <c r="D299" s="6">
        <v>53.468783760000001</v>
      </c>
      <c r="E299" s="6">
        <v>84.632856950000004</v>
      </c>
      <c r="F299" s="6">
        <v>67.361079169999996</v>
      </c>
      <c r="G299" s="6">
        <v>295.07866941999998</v>
      </c>
      <c r="H299" s="6">
        <v>10.6821903049367</v>
      </c>
      <c r="I299" s="6">
        <v>16.908263484136199</v>
      </c>
      <c r="J299" s="6">
        <v>13.457644184870199</v>
      </c>
      <c r="K299" s="6">
        <v>58.951902026056899</v>
      </c>
    </row>
    <row r="300" spans="1:11" x14ac:dyDescent="0.25">
      <c r="A300" s="6" t="s">
        <v>211</v>
      </c>
      <c r="B300" s="6" t="s">
        <v>212</v>
      </c>
      <c r="C300" s="6" t="s">
        <v>16</v>
      </c>
      <c r="D300" s="6">
        <v>5114.2916464800001</v>
      </c>
      <c r="E300" s="6">
        <v>4288.5427777699997</v>
      </c>
      <c r="F300" s="6">
        <v>10490.2021074</v>
      </c>
      <c r="G300" s="6">
        <v>8022.2270997599999</v>
      </c>
      <c r="H300" s="6">
        <v>18.3207714389107</v>
      </c>
      <c r="I300" s="6">
        <v>15.362716377661499</v>
      </c>
      <c r="J300" s="6">
        <v>37.578732000927701</v>
      </c>
      <c r="K300" s="6">
        <v>28.737780182500099</v>
      </c>
    </row>
    <row r="301" spans="1:11" x14ac:dyDescent="0.25">
      <c r="A301" s="6" t="s">
        <v>213</v>
      </c>
      <c r="B301" s="6" t="s">
        <v>214</v>
      </c>
      <c r="C301" s="6" t="s">
        <v>15</v>
      </c>
      <c r="D301" s="6">
        <v>64.509479099999993</v>
      </c>
      <c r="E301" s="6">
        <v>61.779005820000002</v>
      </c>
      <c r="F301" s="6">
        <v>43.29701274</v>
      </c>
      <c r="G301" s="6">
        <v>54.299152608999997</v>
      </c>
      <c r="H301" s="6">
        <v>28.813712339140299</v>
      </c>
      <c r="I301" s="6">
        <v>27.594123020837699</v>
      </c>
      <c r="J301" s="6">
        <v>19.3389822339219</v>
      </c>
      <c r="K301" s="6">
        <v>24.253182406100201</v>
      </c>
    </row>
    <row r="302" spans="1:11" x14ac:dyDescent="0.25">
      <c r="A302" s="6" t="s">
        <v>213</v>
      </c>
      <c r="B302" s="6" t="s">
        <v>214</v>
      </c>
      <c r="C302" s="6" t="s">
        <v>16</v>
      </c>
      <c r="D302" s="6">
        <v>3862.5551627230002</v>
      </c>
      <c r="E302" s="6">
        <v>3430.7732070100001</v>
      </c>
      <c r="F302" s="6">
        <v>5924.8736691459999</v>
      </c>
      <c r="G302" s="6">
        <v>2502.5757162039999</v>
      </c>
      <c r="H302" s="6">
        <v>24.5697459941136</v>
      </c>
      <c r="I302" s="6">
        <v>21.8231773291288</v>
      </c>
      <c r="J302" s="6">
        <v>37.688171421609901</v>
      </c>
      <c r="K302" s="6">
        <v>15.918905255147701</v>
      </c>
    </row>
    <row r="303" spans="1:11" x14ac:dyDescent="0.25">
      <c r="A303" s="6" t="s">
        <v>215</v>
      </c>
      <c r="B303" s="6" t="s">
        <v>216</v>
      </c>
      <c r="C303" s="6" t="s">
        <v>15</v>
      </c>
      <c r="D303" s="6">
        <v>91.486429240000007</v>
      </c>
      <c r="E303" s="6">
        <v>157.83128153999999</v>
      </c>
      <c r="F303" s="6">
        <v>157.10843518999999</v>
      </c>
      <c r="G303" s="6">
        <v>137.18856767</v>
      </c>
      <c r="H303" s="6">
        <v>16.829277601302302</v>
      </c>
      <c r="I303" s="6">
        <v>29.033666230844702</v>
      </c>
      <c r="J303" s="6">
        <v>28.900695887720701</v>
      </c>
      <c r="K303" s="6">
        <v>25.236360280132299</v>
      </c>
    </row>
    <row r="304" spans="1:11" x14ac:dyDescent="0.25">
      <c r="A304" s="6" t="s">
        <v>215</v>
      </c>
      <c r="B304" s="6" t="s">
        <v>216</v>
      </c>
      <c r="C304" s="6" t="s">
        <v>16</v>
      </c>
      <c r="D304" s="6">
        <v>4015.7114261500001</v>
      </c>
      <c r="E304" s="6">
        <v>6689.6261778300004</v>
      </c>
      <c r="F304" s="6">
        <v>14736.81969701</v>
      </c>
      <c r="G304" s="6">
        <v>7044.8164391099999</v>
      </c>
      <c r="H304" s="6">
        <v>12.3609895408425</v>
      </c>
      <c r="I304" s="6">
        <v>20.5917184879942</v>
      </c>
      <c r="J304" s="6">
        <v>45.362242155598899</v>
      </c>
      <c r="K304" s="6">
        <v>21.685049815564401</v>
      </c>
    </row>
    <row r="305" spans="1:11" x14ac:dyDescent="0.25">
      <c r="A305" s="6" t="s">
        <v>217</v>
      </c>
      <c r="B305" s="6" t="s">
        <v>218</v>
      </c>
      <c r="C305" s="6" t="s">
        <v>15</v>
      </c>
      <c r="D305" s="6">
        <v>115.63393610999999</v>
      </c>
      <c r="E305" s="6">
        <v>50.74502725</v>
      </c>
      <c r="F305" s="6">
        <v>248.85370243</v>
      </c>
      <c r="G305" s="6">
        <v>221.52060713</v>
      </c>
      <c r="H305" s="6">
        <v>18.159928032993101</v>
      </c>
      <c r="I305" s="6">
        <v>7.9693390529891301</v>
      </c>
      <c r="J305" s="6">
        <v>39.081652660977397</v>
      </c>
      <c r="K305" s="6">
        <v>34.789080253040403</v>
      </c>
    </row>
    <row r="306" spans="1:11" x14ac:dyDescent="0.25">
      <c r="A306" s="6" t="s">
        <v>217</v>
      </c>
      <c r="B306" s="6" t="s">
        <v>218</v>
      </c>
      <c r="C306" s="6" t="s">
        <v>16</v>
      </c>
      <c r="D306" s="6">
        <v>3652.1723703799998</v>
      </c>
      <c r="E306" s="6">
        <v>3761.1824867999999</v>
      </c>
      <c r="F306" s="6">
        <v>10590.62402431</v>
      </c>
      <c r="G306" s="6">
        <v>8252.3786667799995</v>
      </c>
      <c r="H306" s="6">
        <v>13.909668786562699</v>
      </c>
      <c r="I306" s="6">
        <v>14.3248448680873</v>
      </c>
      <c r="J306" s="6">
        <v>40.335465438570701</v>
      </c>
      <c r="K306" s="6">
        <v>31.430020906779401</v>
      </c>
    </row>
    <row r="307" spans="1:11" x14ac:dyDescent="0.25">
      <c r="A307" s="6" t="s">
        <v>219</v>
      </c>
      <c r="B307" s="6" t="s">
        <v>220</v>
      </c>
      <c r="C307" s="6" t="s">
        <v>15</v>
      </c>
      <c r="D307" s="6">
        <v>125.72550173</v>
      </c>
      <c r="E307" s="6">
        <v>30.18115997</v>
      </c>
      <c r="F307" s="6">
        <v>399.71526513999999</v>
      </c>
      <c r="G307" s="6">
        <v>394.26330072000002</v>
      </c>
      <c r="H307" s="6">
        <v>13.2358624054987</v>
      </c>
      <c r="I307" s="6">
        <v>3.1773480726221299</v>
      </c>
      <c r="J307" s="6">
        <v>42.080374927691103</v>
      </c>
      <c r="K307" s="6">
        <v>41.506414594188001</v>
      </c>
    </row>
    <row r="308" spans="1:11" x14ac:dyDescent="0.25">
      <c r="A308" s="6" t="s">
        <v>219</v>
      </c>
      <c r="B308" s="6" t="s">
        <v>220</v>
      </c>
      <c r="C308" s="6" t="s">
        <v>16</v>
      </c>
      <c r="D308" s="6">
        <v>8813.4119629899997</v>
      </c>
      <c r="E308" s="6">
        <v>7231.7086991400001</v>
      </c>
      <c r="F308" s="6">
        <v>18603.323712829999</v>
      </c>
      <c r="G308" s="6">
        <v>18157.691257530001</v>
      </c>
      <c r="H308" s="6">
        <v>16.690128632642001</v>
      </c>
      <c r="I308" s="6">
        <v>13.694826581270499</v>
      </c>
      <c r="J308" s="6">
        <v>35.229473791269001</v>
      </c>
      <c r="K308" s="6">
        <v>34.385570994818501</v>
      </c>
    </row>
    <row r="309" spans="1:11" x14ac:dyDescent="0.25">
      <c r="A309" s="6" t="s">
        <v>221</v>
      </c>
      <c r="B309" s="6" t="s">
        <v>222</v>
      </c>
      <c r="C309" s="6" t="s">
        <v>15</v>
      </c>
      <c r="D309" s="6">
        <v>252.01998748</v>
      </c>
      <c r="E309" s="6">
        <v>329.83160771000001</v>
      </c>
      <c r="F309" s="6">
        <v>565.90334242999995</v>
      </c>
      <c r="G309" s="6">
        <v>481.94183688999999</v>
      </c>
      <c r="H309" s="6">
        <v>15.4642257027093</v>
      </c>
      <c r="I309" s="6">
        <v>20.2388329454214</v>
      </c>
      <c r="J309" s="6">
        <v>34.724456186037997</v>
      </c>
      <c r="K309" s="6">
        <v>29.5724851658312</v>
      </c>
    </row>
    <row r="310" spans="1:11" x14ac:dyDescent="0.25">
      <c r="A310" s="6" t="s">
        <v>221</v>
      </c>
      <c r="B310" s="6" t="s">
        <v>222</v>
      </c>
      <c r="C310" s="6" t="s">
        <v>16</v>
      </c>
      <c r="D310" s="6">
        <v>7211.56512828</v>
      </c>
      <c r="E310" s="6">
        <v>10261.795546859999</v>
      </c>
      <c r="F310" s="6">
        <v>26393.72410756</v>
      </c>
      <c r="G310" s="6">
        <v>15803.685130710001</v>
      </c>
      <c r="H310" s="6">
        <v>12.085590882679901</v>
      </c>
      <c r="I310" s="6">
        <v>17.197357369028701</v>
      </c>
      <c r="J310" s="6">
        <v>44.232249970732198</v>
      </c>
      <c r="K310" s="6">
        <v>26.484801777559099</v>
      </c>
    </row>
    <row r="311" spans="1:11" x14ac:dyDescent="0.25">
      <c r="A311" s="6" t="s">
        <v>223</v>
      </c>
      <c r="B311" s="6" t="s">
        <v>224</v>
      </c>
      <c r="C311" s="6" t="s">
        <v>15</v>
      </c>
      <c r="D311" s="6">
        <v>198.68977142</v>
      </c>
      <c r="E311" s="6">
        <v>288.44085952</v>
      </c>
      <c r="F311" s="6">
        <v>308.65314009000002</v>
      </c>
      <c r="G311" s="6">
        <v>519.43852902000003</v>
      </c>
      <c r="H311" s="6">
        <v>15.1069345016768</v>
      </c>
      <c r="I311" s="6">
        <v>21.930958706298899</v>
      </c>
      <c r="J311" s="6">
        <v>23.467754468447399</v>
      </c>
      <c r="K311" s="6">
        <v>39.494352323576997</v>
      </c>
    </row>
    <row r="312" spans="1:11" x14ac:dyDescent="0.25">
      <c r="A312" s="6" t="s">
        <v>223</v>
      </c>
      <c r="B312" s="6" t="s">
        <v>224</v>
      </c>
      <c r="C312" s="6" t="s">
        <v>16</v>
      </c>
      <c r="D312" s="6">
        <v>5188.4197940800004</v>
      </c>
      <c r="E312" s="6">
        <v>5996.3157532100004</v>
      </c>
      <c r="F312" s="6">
        <v>13806.27711193</v>
      </c>
      <c r="G312" s="6">
        <v>11271.47069262</v>
      </c>
      <c r="H312" s="6">
        <v>14.3079549840503</v>
      </c>
      <c r="I312" s="6">
        <v>16.5358662699138</v>
      </c>
      <c r="J312" s="6">
        <v>38.073170494070602</v>
      </c>
      <c r="K312" s="6">
        <v>31.083008251965399</v>
      </c>
    </row>
    <row r="313" spans="1:11" x14ac:dyDescent="0.25">
      <c r="A313" s="6" t="s">
        <v>225</v>
      </c>
      <c r="B313" s="6" t="s">
        <v>226</v>
      </c>
      <c r="C313" s="6" t="s">
        <v>15</v>
      </c>
      <c r="D313" s="6">
        <v>0</v>
      </c>
      <c r="E313" s="6">
        <v>381.16949899999997</v>
      </c>
      <c r="F313" s="6">
        <v>578.87179549999996</v>
      </c>
      <c r="G313" s="6">
        <v>697.04939259000002</v>
      </c>
      <c r="H313" s="6">
        <v>0</v>
      </c>
      <c r="I313" s="6">
        <v>23.002331856041501</v>
      </c>
      <c r="J313" s="6">
        <v>34.933018452752897</v>
      </c>
      <c r="K313" s="6">
        <v>42.064649691205602</v>
      </c>
    </row>
    <row r="314" spans="1:11" x14ac:dyDescent="0.25">
      <c r="A314" s="6" t="s">
        <v>225</v>
      </c>
      <c r="B314" s="6" t="s">
        <v>226</v>
      </c>
      <c r="C314" s="6" t="s">
        <v>16</v>
      </c>
      <c r="D314" s="6">
        <v>12942.97112296</v>
      </c>
      <c r="E314" s="6">
        <v>22775.022239760001</v>
      </c>
      <c r="F314" s="6">
        <v>49639.490714599997</v>
      </c>
      <c r="G314" s="6">
        <v>31325.739940449999</v>
      </c>
      <c r="H314" s="6">
        <v>11.0924010130101</v>
      </c>
      <c r="I314" s="6">
        <v>19.518677540390499</v>
      </c>
      <c r="J314" s="6">
        <v>42.542097317297497</v>
      </c>
      <c r="K314" s="6">
        <v>26.846824129301801</v>
      </c>
    </row>
    <row r="315" spans="1:11" x14ac:dyDescent="0.25">
      <c r="A315" s="6" t="s">
        <v>227</v>
      </c>
      <c r="B315" s="6" t="s">
        <v>228</v>
      </c>
      <c r="C315" s="6" t="s">
        <v>15</v>
      </c>
      <c r="D315" s="6">
        <v>26.09777137</v>
      </c>
      <c r="E315" s="6">
        <v>0</v>
      </c>
      <c r="F315" s="6">
        <v>159.47846852999999</v>
      </c>
      <c r="G315" s="6">
        <v>95.857595070000002</v>
      </c>
      <c r="H315" s="6">
        <v>9.27314634105098</v>
      </c>
      <c r="I315" s="6">
        <v>0</v>
      </c>
      <c r="J315" s="6">
        <v>56.6664162988789</v>
      </c>
      <c r="K315" s="6">
        <v>34.060437360070097</v>
      </c>
    </row>
    <row r="316" spans="1:11" x14ac:dyDescent="0.25">
      <c r="A316" s="6" t="s">
        <v>227</v>
      </c>
      <c r="B316" s="6" t="s">
        <v>228</v>
      </c>
      <c r="C316" s="6" t="s">
        <v>16</v>
      </c>
      <c r="D316" s="6">
        <v>2412.3138985700002</v>
      </c>
      <c r="E316" s="6">
        <v>6073.3662675599999</v>
      </c>
      <c r="F316" s="6">
        <v>19479.176731849999</v>
      </c>
      <c r="G316" s="6">
        <v>10266.62442332</v>
      </c>
      <c r="H316" s="6">
        <v>6.3097578623667401</v>
      </c>
      <c r="I316" s="6">
        <v>15.885772817744099</v>
      </c>
      <c r="J316" s="6">
        <v>50.950619904433402</v>
      </c>
      <c r="K316" s="6">
        <v>26.853849415455802</v>
      </c>
    </row>
    <row r="317" spans="1:11" x14ac:dyDescent="0.25">
      <c r="A317" s="6" t="s">
        <v>229</v>
      </c>
      <c r="B317" s="6" t="s">
        <v>230</v>
      </c>
      <c r="C317" s="6" t="s">
        <v>15</v>
      </c>
      <c r="D317" s="6">
        <v>276.27784162</v>
      </c>
      <c r="E317" s="6">
        <v>429.34393104999998</v>
      </c>
      <c r="F317" s="6">
        <v>490.72172587</v>
      </c>
      <c r="G317" s="6">
        <v>416.47804737000001</v>
      </c>
      <c r="H317" s="6">
        <v>17.130093674692102</v>
      </c>
      <c r="I317" s="6">
        <v>26.620671836805801</v>
      </c>
      <c r="J317" s="6">
        <v>30.4262878378848</v>
      </c>
      <c r="K317" s="6">
        <v>25.8229466506173</v>
      </c>
    </row>
    <row r="318" spans="1:11" x14ac:dyDescent="0.25">
      <c r="A318" s="6" t="s">
        <v>229</v>
      </c>
      <c r="B318" s="6" t="s">
        <v>230</v>
      </c>
      <c r="C318" s="6" t="s">
        <v>16</v>
      </c>
      <c r="D318" s="6">
        <v>8067.4723991299998</v>
      </c>
      <c r="E318" s="6">
        <v>14407.99781771</v>
      </c>
      <c r="F318" s="6">
        <v>35274.949247830002</v>
      </c>
      <c r="G318" s="6">
        <v>12604.285937029999</v>
      </c>
      <c r="H318" s="6">
        <v>11.466855490428999</v>
      </c>
      <c r="I318" s="6">
        <v>20.479082010855599</v>
      </c>
      <c r="J318" s="6">
        <v>50.138720710182398</v>
      </c>
      <c r="K318" s="6">
        <v>17.915341788532899</v>
      </c>
    </row>
    <row r="319" spans="1:11" x14ac:dyDescent="0.25">
      <c r="A319" s="6" t="s">
        <v>231</v>
      </c>
      <c r="B319" s="6" t="s">
        <v>232</v>
      </c>
      <c r="C319" s="6" t="s">
        <v>15</v>
      </c>
      <c r="D319" s="6">
        <v>323.46447612999998</v>
      </c>
      <c r="E319" s="6">
        <v>287.24533486000001</v>
      </c>
      <c r="F319" s="6">
        <v>196.64995944</v>
      </c>
      <c r="G319" s="6">
        <v>331.37320482000001</v>
      </c>
      <c r="H319" s="6">
        <v>28.405647606629302</v>
      </c>
      <c r="I319" s="6">
        <v>25.224994893727199</v>
      </c>
      <c r="J319" s="6">
        <v>17.2691898552272</v>
      </c>
      <c r="K319" s="6">
        <v>29.100167644416299</v>
      </c>
    </row>
    <row r="320" spans="1:11" x14ac:dyDescent="0.25">
      <c r="A320" s="6" t="s">
        <v>231</v>
      </c>
      <c r="B320" s="6" t="s">
        <v>232</v>
      </c>
      <c r="C320" s="6" t="s">
        <v>16</v>
      </c>
      <c r="D320" s="6">
        <v>7240.1407802800004</v>
      </c>
      <c r="E320" s="6">
        <v>11673.215348969999</v>
      </c>
      <c r="F320" s="6">
        <v>25571.887477970002</v>
      </c>
      <c r="G320" s="6">
        <v>9747.4188460299993</v>
      </c>
      <c r="H320" s="6">
        <v>13.350148144618901</v>
      </c>
      <c r="I320" s="6">
        <v>21.524326523767201</v>
      </c>
      <c r="J320" s="6">
        <v>47.1521889599532</v>
      </c>
      <c r="K320" s="6">
        <v>17.9733363716608</v>
      </c>
    </row>
    <row r="321" spans="1:11" x14ac:dyDescent="0.25">
      <c r="A321" s="6" t="s">
        <v>233</v>
      </c>
      <c r="B321" s="6" t="s">
        <v>234</v>
      </c>
      <c r="C321" s="6" t="s">
        <v>15</v>
      </c>
      <c r="D321" s="6">
        <v>302.95554163000003</v>
      </c>
      <c r="E321" s="6">
        <v>437.80524621000001</v>
      </c>
      <c r="F321" s="6">
        <v>805.54151797999998</v>
      </c>
      <c r="G321" s="6">
        <v>237.48810648</v>
      </c>
      <c r="H321" s="6">
        <v>16.983808161597398</v>
      </c>
      <c r="I321" s="6">
        <v>24.5435362355995</v>
      </c>
      <c r="J321" s="6">
        <v>45.158977894793303</v>
      </c>
      <c r="K321" s="6">
        <v>13.313677708009701</v>
      </c>
    </row>
    <row r="322" spans="1:11" x14ac:dyDescent="0.25">
      <c r="A322" s="6" t="s">
        <v>233</v>
      </c>
      <c r="B322" s="6" t="s">
        <v>234</v>
      </c>
      <c r="C322" s="6" t="s">
        <v>16</v>
      </c>
      <c r="D322" s="6">
        <v>13055.954335279999</v>
      </c>
      <c r="E322" s="6">
        <v>11868.838630349999</v>
      </c>
      <c r="F322" s="6">
        <v>21046.283118380001</v>
      </c>
      <c r="G322" s="6">
        <v>6678.6970430000001</v>
      </c>
      <c r="H322" s="6">
        <v>24.797740920524699</v>
      </c>
      <c r="I322" s="6">
        <v>22.5430005210433</v>
      </c>
      <c r="J322" s="6">
        <v>39.974119295080101</v>
      </c>
      <c r="K322" s="6">
        <v>12.6851392633518</v>
      </c>
    </row>
    <row r="323" spans="1:11" x14ac:dyDescent="0.25">
      <c r="A323" s="6" t="s">
        <v>235</v>
      </c>
      <c r="B323" s="6" t="s">
        <v>236</v>
      </c>
      <c r="C323" s="6" t="s">
        <v>15</v>
      </c>
      <c r="D323" s="6">
        <v>29.711919951999999</v>
      </c>
      <c r="E323" s="6">
        <v>44.71161231</v>
      </c>
      <c r="F323" s="6">
        <v>42.928387671999999</v>
      </c>
      <c r="G323" s="6">
        <v>29.884710718000001</v>
      </c>
      <c r="H323" s="6">
        <v>20.179706517616101</v>
      </c>
      <c r="I323" s="6">
        <v>30.367179764985099</v>
      </c>
      <c r="J323" s="6">
        <v>29.156051372476099</v>
      </c>
      <c r="K323" s="6">
        <v>20.297062344922701</v>
      </c>
    </row>
    <row r="324" spans="1:11" x14ac:dyDescent="0.25">
      <c r="A324" s="6" t="s">
        <v>235</v>
      </c>
      <c r="B324" s="6" t="s">
        <v>236</v>
      </c>
      <c r="C324" s="6" t="s">
        <v>16</v>
      </c>
      <c r="D324" s="6">
        <v>3017.3643165590001</v>
      </c>
      <c r="E324" s="6">
        <v>3955.1766859710001</v>
      </c>
      <c r="F324" s="6">
        <v>4823.4309063609999</v>
      </c>
      <c r="G324" s="6">
        <v>1955.608503105</v>
      </c>
      <c r="H324" s="6">
        <v>21.941945770297401</v>
      </c>
      <c r="I324" s="6">
        <v>28.7616155196297</v>
      </c>
      <c r="J324" s="6">
        <v>35.075465959922298</v>
      </c>
      <c r="K324" s="6">
        <v>14.220972750150599</v>
      </c>
    </row>
    <row r="325" spans="1:11" x14ac:dyDescent="0.25">
      <c r="A325" s="6" t="s">
        <v>237</v>
      </c>
      <c r="B325" s="6" t="s">
        <v>238</v>
      </c>
      <c r="C325" s="6" t="s">
        <v>15</v>
      </c>
      <c r="D325" s="6">
        <v>53.386754420000003</v>
      </c>
      <c r="E325" s="6">
        <v>77.040373189999997</v>
      </c>
      <c r="F325" s="6">
        <v>111.23206261999999</v>
      </c>
      <c r="G325" s="6">
        <v>113.93405488000001</v>
      </c>
      <c r="H325" s="6">
        <v>15.013433228599499</v>
      </c>
      <c r="I325" s="6">
        <v>21.6653083964427</v>
      </c>
      <c r="J325" s="6">
        <v>31.2807017989307</v>
      </c>
      <c r="K325" s="6">
        <v>32.040556576027001</v>
      </c>
    </row>
    <row r="326" spans="1:11" x14ac:dyDescent="0.25">
      <c r="A326" s="6" t="s">
        <v>237</v>
      </c>
      <c r="B326" s="6" t="s">
        <v>238</v>
      </c>
      <c r="C326" s="6" t="s">
        <v>16</v>
      </c>
      <c r="D326" s="6">
        <v>3785.11410974</v>
      </c>
      <c r="E326" s="6">
        <v>6518.0178826800002</v>
      </c>
      <c r="F326" s="6">
        <v>9793.1413939899994</v>
      </c>
      <c r="G326" s="6">
        <v>5336.8307807700003</v>
      </c>
      <c r="H326" s="6">
        <v>14.882627322481801</v>
      </c>
      <c r="I326" s="6">
        <v>25.628086291924699</v>
      </c>
      <c r="J326" s="6">
        <v>38.505490047996197</v>
      </c>
      <c r="K326" s="6">
        <v>20.983796337597202</v>
      </c>
    </row>
    <row r="327" spans="1:11" x14ac:dyDescent="0.25">
      <c r="A327" s="6" t="s">
        <v>239</v>
      </c>
      <c r="B327" s="6" t="s">
        <v>240</v>
      </c>
      <c r="C327" s="6" t="s">
        <v>15</v>
      </c>
      <c r="D327" s="6">
        <v>0</v>
      </c>
      <c r="E327" s="6">
        <v>38.887197239999999</v>
      </c>
      <c r="F327" s="6">
        <v>61.711378664000001</v>
      </c>
      <c r="G327" s="6">
        <v>18.804303019999999</v>
      </c>
      <c r="H327" s="6">
        <v>0</v>
      </c>
      <c r="I327" s="6">
        <v>32.5680566418769</v>
      </c>
      <c r="J327" s="6">
        <v>51.683325578170802</v>
      </c>
      <c r="K327" s="6">
        <v>15.7486177799523</v>
      </c>
    </row>
    <row r="328" spans="1:11" x14ac:dyDescent="0.25">
      <c r="A328" s="6" t="s">
        <v>239</v>
      </c>
      <c r="B328" s="6" t="s">
        <v>240</v>
      </c>
      <c r="C328" s="6" t="s">
        <v>16</v>
      </c>
      <c r="D328" s="6">
        <v>697.01763658000004</v>
      </c>
      <c r="E328" s="6">
        <v>1739.6086037699999</v>
      </c>
      <c r="F328" s="6">
        <v>5928.9182453080002</v>
      </c>
      <c r="G328" s="6">
        <v>2926.0278719019998</v>
      </c>
      <c r="H328" s="6">
        <v>6.1729014747297697</v>
      </c>
      <c r="I328" s="6">
        <v>15.4062565308302</v>
      </c>
      <c r="J328" s="6">
        <v>52.507463598180202</v>
      </c>
      <c r="K328" s="6">
        <v>25.913378396259802</v>
      </c>
    </row>
    <row r="329" spans="1:11" x14ac:dyDescent="0.25">
      <c r="A329" s="6" t="s">
        <v>241</v>
      </c>
      <c r="B329" s="6" t="s">
        <v>242</v>
      </c>
      <c r="C329" s="6" t="s">
        <v>15</v>
      </c>
      <c r="D329" s="6">
        <v>56.766248189999999</v>
      </c>
      <c r="E329" s="6">
        <v>220.05664863999999</v>
      </c>
      <c r="F329" s="6">
        <v>248.91776454000001</v>
      </c>
      <c r="G329" s="6">
        <v>156.34942559999999</v>
      </c>
      <c r="H329" s="6">
        <v>8.3223974771673692</v>
      </c>
      <c r="I329" s="6">
        <v>32.262109191110198</v>
      </c>
      <c r="J329" s="6">
        <v>36.493385447917802</v>
      </c>
      <c r="K329" s="6">
        <v>22.9221078838046</v>
      </c>
    </row>
    <row r="330" spans="1:11" x14ac:dyDescent="0.25">
      <c r="A330" s="6" t="s">
        <v>241</v>
      </c>
      <c r="B330" s="6" t="s">
        <v>242</v>
      </c>
      <c r="C330" s="6" t="s">
        <v>16</v>
      </c>
      <c r="D330" s="6">
        <v>4813.3526105800001</v>
      </c>
      <c r="E330" s="6">
        <v>10767.840579739999</v>
      </c>
      <c r="F330" s="6">
        <v>20916.944690420001</v>
      </c>
      <c r="G330" s="6">
        <v>10485.44602788</v>
      </c>
      <c r="H330" s="6">
        <v>10.2447540399252</v>
      </c>
      <c r="I330" s="6">
        <v>22.918303977582401</v>
      </c>
      <c r="J330" s="6">
        <v>44.519687410611503</v>
      </c>
      <c r="K330" s="6">
        <v>22.317254571880898</v>
      </c>
    </row>
    <row r="331" spans="1:11" x14ac:dyDescent="0.25">
      <c r="A331" s="6" t="s">
        <v>243</v>
      </c>
      <c r="B331" s="6" t="s">
        <v>244</v>
      </c>
      <c r="C331" s="6" t="s">
        <v>15</v>
      </c>
      <c r="D331" s="6">
        <v>118.60654255999999</v>
      </c>
      <c r="E331" s="6">
        <v>0</v>
      </c>
      <c r="F331" s="6">
        <v>53.279458400000003</v>
      </c>
      <c r="G331" s="6">
        <v>59.693611300000001</v>
      </c>
      <c r="H331" s="6">
        <v>51.2163145116754</v>
      </c>
      <c r="I331" s="6">
        <v>0</v>
      </c>
      <c r="J331" s="6">
        <v>23.006972798703</v>
      </c>
      <c r="K331" s="6">
        <v>25.776712689621601</v>
      </c>
    </row>
    <row r="332" spans="1:11" x14ac:dyDescent="0.25">
      <c r="A332" s="6" t="s">
        <v>243</v>
      </c>
      <c r="B332" s="6" t="s">
        <v>244</v>
      </c>
      <c r="C332" s="6" t="s">
        <v>16</v>
      </c>
      <c r="D332" s="6">
        <v>5320.95584194</v>
      </c>
      <c r="E332" s="6">
        <v>5871.4599438799996</v>
      </c>
      <c r="F332" s="6">
        <v>7461.2731694399999</v>
      </c>
      <c r="G332" s="6">
        <v>3126.4272012900001</v>
      </c>
      <c r="H332" s="6">
        <v>24.430337302585102</v>
      </c>
      <c r="I332" s="6">
        <v>26.957890865583199</v>
      </c>
      <c r="J332" s="6">
        <v>34.257269868582199</v>
      </c>
      <c r="K332" s="6">
        <v>14.354501963249501</v>
      </c>
    </row>
    <row r="333" spans="1:11" x14ac:dyDescent="0.25">
      <c r="A333" s="6" t="s">
        <v>245</v>
      </c>
      <c r="B333" s="6" t="s">
        <v>246</v>
      </c>
      <c r="C333" s="6" t="s">
        <v>15</v>
      </c>
      <c r="D333" s="6">
        <v>79.312920469999995</v>
      </c>
      <c r="E333" s="6">
        <v>17.60975346</v>
      </c>
      <c r="F333" s="6">
        <v>187.95516677000001</v>
      </c>
      <c r="G333" s="6">
        <v>46.534799479999997</v>
      </c>
      <c r="H333" s="6">
        <v>23.931772918173198</v>
      </c>
      <c r="I333" s="6">
        <v>5.31354309553058</v>
      </c>
      <c r="J333" s="6">
        <v>56.713336783991103</v>
      </c>
      <c r="K333" s="6">
        <v>14.041347202305101</v>
      </c>
    </row>
    <row r="334" spans="1:11" x14ac:dyDescent="0.25">
      <c r="A334" s="6" t="s">
        <v>245</v>
      </c>
      <c r="B334" s="6" t="s">
        <v>246</v>
      </c>
      <c r="C334" s="6" t="s">
        <v>16</v>
      </c>
      <c r="D334" s="6">
        <v>3726.6612496299999</v>
      </c>
      <c r="E334" s="6">
        <v>5561.7429113600001</v>
      </c>
      <c r="F334" s="6">
        <v>9863.0619145100009</v>
      </c>
      <c r="G334" s="6">
        <v>5264.3593265500003</v>
      </c>
      <c r="H334" s="6">
        <v>15.263302338806501</v>
      </c>
      <c r="I334" s="6">
        <v>22.779254109889798</v>
      </c>
      <c r="J334" s="6">
        <v>40.396184655227302</v>
      </c>
      <c r="K334" s="6">
        <v>21.561258896076499</v>
      </c>
    </row>
    <row r="335" spans="1:11" x14ac:dyDescent="0.25">
      <c r="A335" s="6" t="s">
        <v>247</v>
      </c>
      <c r="B335" s="6" t="s">
        <v>248</v>
      </c>
      <c r="C335" s="6" t="s">
        <v>15</v>
      </c>
      <c r="D335" s="6">
        <v>260.52576979999998</v>
      </c>
      <c r="E335" s="6">
        <v>93.124116860000001</v>
      </c>
      <c r="F335" s="6">
        <v>213.96887791</v>
      </c>
      <c r="G335" s="6">
        <v>38.302264430000001</v>
      </c>
      <c r="H335" s="6">
        <v>42.996654238913997</v>
      </c>
      <c r="I335" s="6">
        <v>15.369018799973</v>
      </c>
      <c r="J335" s="6">
        <v>35.3129975144005</v>
      </c>
      <c r="K335" s="6">
        <v>6.3213294467124399</v>
      </c>
    </row>
    <row r="336" spans="1:11" x14ac:dyDescent="0.25">
      <c r="A336" s="6" t="s">
        <v>247</v>
      </c>
      <c r="B336" s="6" t="s">
        <v>248</v>
      </c>
      <c r="C336" s="6" t="s">
        <v>16</v>
      </c>
      <c r="D336" s="6">
        <v>10166.426844080001</v>
      </c>
      <c r="E336" s="6">
        <v>12882.429330139999</v>
      </c>
      <c r="F336" s="6">
        <v>26583.303557719999</v>
      </c>
      <c r="G336" s="6">
        <v>9488.5719679699996</v>
      </c>
      <c r="H336" s="6">
        <v>17.196043674972799</v>
      </c>
      <c r="I336" s="6">
        <v>21.7900370305458</v>
      </c>
      <c r="J336" s="6">
        <v>44.964435982717198</v>
      </c>
      <c r="K336" s="6">
        <v>16.049483311764298</v>
      </c>
    </row>
    <row r="337" spans="1:11" x14ac:dyDescent="0.25">
      <c r="A337" s="6" t="s">
        <v>249</v>
      </c>
      <c r="B337" s="6" t="s">
        <v>250</v>
      </c>
      <c r="C337" s="6" t="s">
        <v>15</v>
      </c>
      <c r="D337" s="6">
        <v>0</v>
      </c>
      <c r="E337" s="6">
        <v>27.39102368</v>
      </c>
      <c r="F337" s="6">
        <v>0</v>
      </c>
      <c r="G337" s="6">
        <v>0</v>
      </c>
      <c r="H337" s="6">
        <v>0</v>
      </c>
      <c r="I337" s="6">
        <v>100</v>
      </c>
      <c r="J337" s="6">
        <v>0</v>
      </c>
      <c r="K337" s="6">
        <v>0</v>
      </c>
    </row>
    <row r="338" spans="1:11" x14ac:dyDescent="0.25">
      <c r="A338" s="6" t="s">
        <v>249</v>
      </c>
      <c r="B338" s="6" t="s">
        <v>250</v>
      </c>
      <c r="C338" s="6" t="s">
        <v>16</v>
      </c>
      <c r="D338" s="6">
        <v>921.86313809599994</v>
      </c>
      <c r="E338" s="6">
        <v>2035.7211878959999</v>
      </c>
      <c r="F338" s="6">
        <v>5697.9345467049998</v>
      </c>
      <c r="G338" s="6">
        <v>2891.5150587060002</v>
      </c>
      <c r="H338" s="6">
        <v>7.9835492263422401</v>
      </c>
      <c r="I338" s="6">
        <v>17.629819051277799</v>
      </c>
      <c r="J338" s="6">
        <v>49.345438668964597</v>
      </c>
      <c r="K338" s="6">
        <v>25.041193053415299</v>
      </c>
    </row>
    <row r="339" spans="1:11" x14ac:dyDescent="0.25">
      <c r="A339" s="6" t="s">
        <v>251</v>
      </c>
      <c r="B339" s="6" t="s">
        <v>252</v>
      </c>
      <c r="C339" s="6" t="s">
        <v>15</v>
      </c>
      <c r="D339" s="6">
        <v>0</v>
      </c>
      <c r="E339" s="6">
        <v>494.40246831000002</v>
      </c>
      <c r="F339" s="6">
        <v>528.95243958000003</v>
      </c>
      <c r="G339" s="6">
        <v>680.40174547000004</v>
      </c>
      <c r="H339" s="6">
        <v>0</v>
      </c>
      <c r="I339" s="6">
        <v>29.018373447580199</v>
      </c>
      <c r="J339" s="6">
        <v>31.0462435193927</v>
      </c>
      <c r="K339" s="6">
        <v>39.935383033027101</v>
      </c>
    </row>
    <row r="340" spans="1:11" x14ac:dyDescent="0.25">
      <c r="A340" s="6" t="s">
        <v>251</v>
      </c>
      <c r="B340" s="6" t="s">
        <v>252</v>
      </c>
      <c r="C340" s="6" t="s">
        <v>16</v>
      </c>
      <c r="D340" s="6">
        <v>9527.86252685</v>
      </c>
      <c r="E340" s="6">
        <v>12552.752838169999</v>
      </c>
      <c r="F340" s="6">
        <v>29441.711828790001</v>
      </c>
      <c r="G340" s="6">
        <v>24901.316128990002</v>
      </c>
      <c r="H340" s="6">
        <v>12.4671660661426</v>
      </c>
      <c r="I340" s="6">
        <v>16.425221688462798</v>
      </c>
      <c r="J340" s="6">
        <v>38.524349990006897</v>
      </c>
      <c r="K340" s="6">
        <v>32.583262255387702</v>
      </c>
    </row>
    <row r="341" spans="1:11" x14ac:dyDescent="0.25">
      <c r="A341" s="6" t="s">
        <v>253</v>
      </c>
      <c r="B341" s="6" t="s">
        <v>254</v>
      </c>
      <c r="C341" s="6" t="s">
        <v>15</v>
      </c>
      <c r="D341" s="6">
        <v>159.25389401999999</v>
      </c>
      <c r="E341" s="6">
        <v>73.588430560000006</v>
      </c>
      <c r="F341" s="6">
        <v>541.79337549000002</v>
      </c>
      <c r="G341" s="6">
        <v>405.80987554000001</v>
      </c>
      <c r="H341" s="6">
        <v>13.4909984255483</v>
      </c>
      <c r="I341" s="6">
        <v>6.2339536934578996</v>
      </c>
      <c r="J341" s="6">
        <v>45.897361698359198</v>
      </c>
      <c r="K341" s="6">
        <v>34.377686182634598</v>
      </c>
    </row>
    <row r="342" spans="1:11" x14ac:dyDescent="0.25">
      <c r="A342" s="6" t="s">
        <v>253</v>
      </c>
      <c r="B342" s="6" t="s">
        <v>254</v>
      </c>
      <c r="C342" s="6" t="s">
        <v>16</v>
      </c>
      <c r="D342" s="6">
        <v>9511.6220576600008</v>
      </c>
      <c r="E342" s="6">
        <v>14047.83373575</v>
      </c>
      <c r="F342" s="6">
        <v>39183.039058180002</v>
      </c>
      <c r="G342" s="6">
        <v>24649.779656390001</v>
      </c>
      <c r="H342" s="6">
        <v>10.883824813132</v>
      </c>
      <c r="I342" s="6">
        <v>16.074457170086902</v>
      </c>
      <c r="J342" s="6">
        <v>44.835815612742898</v>
      </c>
      <c r="K342" s="6">
        <v>28.205902404038198</v>
      </c>
    </row>
    <row r="343" spans="1:11" x14ac:dyDescent="0.25">
      <c r="A343" s="6" t="s">
        <v>255</v>
      </c>
      <c r="B343" s="6" t="s">
        <v>256</v>
      </c>
      <c r="C343" s="6" t="s">
        <v>15</v>
      </c>
      <c r="D343" s="6">
        <v>67.779959509999998</v>
      </c>
      <c r="E343" s="6">
        <v>50.42181807</v>
      </c>
      <c r="F343" s="6">
        <v>286.23799778</v>
      </c>
      <c r="G343" s="6">
        <v>1160.5124425399999</v>
      </c>
      <c r="H343" s="6">
        <v>4.3311200645444297</v>
      </c>
      <c r="I343" s="6">
        <v>3.2219397815008501</v>
      </c>
      <c r="J343" s="6">
        <v>18.290526350005798</v>
      </c>
      <c r="K343" s="6">
        <v>74.156413803948894</v>
      </c>
    </row>
    <row r="344" spans="1:11" x14ac:dyDescent="0.25">
      <c r="A344" s="6" t="s">
        <v>255</v>
      </c>
      <c r="B344" s="6" t="s">
        <v>256</v>
      </c>
      <c r="C344" s="6" t="s">
        <v>16</v>
      </c>
      <c r="D344" s="6">
        <v>4874.9851325899999</v>
      </c>
      <c r="E344" s="6">
        <v>6759.0870961000001</v>
      </c>
      <c r="F344" s="6">
        <v>19449.569775690001</v>
      </c>
      <c r="G344" s="6">
        <v>18974.84333706</v>
      </c>
      <c r="H344" s="6">
        <v>9.7385789828409592</v>
      </c>
      <c r="I344" s="6">
        <v>13.5023803656812</v>
      </c>
      <c r="J344" s="6">
        <v>38.853692122380401</v>
      </c>
      <c r="K344" s="6">
        <v>37.905348529097502</v>
      </c>
    </row>
    <row r="345" spans="1:11" x14ac:dyDescent="0.25">
      <c r="A345" s="6" t="s">
        <v>257</v>
      </c>
      <c r="B345" s="6" t="s">
        <v>258</v>
      </c>
      <c r="C345" s="6" t="s">
        <v>15</v>
      </c>
      <c r="D345" s="6">
        <v>150.66840425999999</v>
      </c>
      <c r="E345" s="6">
        <v>147.40549098</v>
      </c>
      <c r="F345" s="6">
        <v>714.01252294000005</v>
      </c>
      <c r="G345" s="6">
        <v>1220.5274814899999</v>
      </c>
      <c r="H345" s="6">
        <v>6.7485203904835496</v>
      </c>
      <c r="I345" s="6">
        <v>6.60237271665234</v>
      </c>
      <c r="J345" s="6">
        <v>31.981012168988901</v>
      </c>
      <c r="K345" s="6">
        <v>54.6680947238752</v>
      </c>
    </row>
    <row r="346" spans="1:11" x14ac:dyDescent="0.25">
      <c r="A346" s="6" t="s">
        <v>257</v>
      </c>
      <c r="B346" s="6" t="s">
        <v>258</v>
      </c>
      <c r="C346" s="6" t="s">
        <v>16</v>
      </c>
      <c r="D346" s="6">
        <v>2945.84343072</v>
      </c>
      <c r="E346" s="6">
        <v>3451.5112868199999</v>
      </c>
      <c r="F346" s="6">
        <v>10346.364991279999</v>
      </c>
      <c r="G346" s="6">
        <v>18435.918339169999</v>
      </c>
      <c r="H346" s="6">
        <v>8.3737172812905403</v>
      </c>
      <c r="I346" s="6">
        <v>9.8111051685968196</v>
      </c>
      <c r="J346" s="6">
        <v>29.410095058869299</v>
      </c>
      <c r="K346" s="6">
        <v>52.405082491243398</v>
      </c>
    </row>
    <row r="347" spans="1:11" x14ac:dyDescent="0.25">
      <c r="A347" s="6" t="s">
        <v>259</v>
      </c>
      <c r="B347" s="6" t="s">
        <v>260</v>
      </c>
      <c r="C347" s="6" t="s">
        <v>15</v>
      </c>
      <c r="D347" s="6">
        <v>12.924592968000001</v>
      </c>
      <c r="E347" s="6">
        <v>21.087831492999999</v>
      </c>
      <c r="F347" s="6">
        <v>22.05577933</v>
      </c>
      <c r="G347" s="6">
        <v>27.334134987999999</v>
      </c>
      <c r="H347" s="6">
        <v>15.496679298463899</v>
      </c>
      <c r="I347" s="6">
        <v>25.2844606059294</v>
      </c>
      <c r="J347" s="6">
        <v>26.445036977252599</v>
      </c>
      <c r="K347" s="6">
        <v>32.773823118354201</v>
      </c>
    </row>
    <row r="348" spans="1:11" x14ac:dyDescent="0.25">
      <c r="A348" s="6" t="s">
        <v>259</v>
      </c>
      <c r="B348" s="6" t="s">
        <v>260</v>
      </c>
      <c r="C348" s="6" t="s">
        <v>16</v>
      </c>
      <c r="D348" s="6">
        <v>776.30499728200004</v>
      </c>
      <c r="E348" s="6">
        <v>1211.2539232209999</v>
      </c>
      <c r="F348" s="6">
        <v>3240.207876124</v>
      </c>
      <c r="G348" s="6">
        <v>1403.4452473260001</v>
      </c>
      <c r="H348" s="6">
        <v>11.706834167517099</v>
      </c>
      <c r="I348" s="6">
        <v>18.265950706938099</v>
      </c>
      <c r="J348" s="6">
        <v>48.8629809248634</v>
      </c>
      <c r="K348" s="6">
        <v>21.1642342006813</v>
      </c>
    </row>
    <row r="349" spans="1:11" x14ac:dyDescent="0.25">
      <c r="A349" s="6" t="s">
        <v>261</v>
      </c>
      <c r="B349" s="6" t="s">
        <v>262</v>
      </c>
      <c r="C349" s="6" t="s">
        <v>15</v>
      </c>
      <c r="D349" s="6">
        <v>45.871506971000002</v>
      </c>
      <c r="E349" s="6">
        <v>30.844249946000001</v>
      </c>
      <c r="F349" s="6">
        <v>32.129945051999997</v>
      </c>
      <c r="G349" s="6">
        <v>0</v>
      </c>
      <c r="H349" s="6">
        <v>42.143608926390598</v>
      </c>
      <c r="I349" s="6">
        <v>28.337591092742102</v>
      </c>
      <c r="J349" s="6">
        <v>29.5187999808673</v>
      </c>
      <c r="K349" s="6">
        <v>0</v>
      </c>
    </row>
    <row r="350" spans="1:11" x14ac:dyDescent="0.25">
      <c r="A350" s="6" t="s">
        <v>261</v>
      </c>
      <c r="B350" s="6" t="s">
        <v>262</v>
      </c>
      <c r="C350" s="6" t="s">
        <v>16</v>
      </c>
      <c r="D350" s="6">
        <v>1909.455828787</v>
      </c>
      <c r="E350" s="6">
        <v>1729.6305453529999</v>
      </c>
      <c r="F350" s="6">
        <v>1094.447155289</v>
      </c>
      <c r="G350" s="6">
        <v>139.74059322900001</v>
      </c>
      <c r="H350" s="6">
        <v>39.182196214021701</v>
      </c>
      <c r="I350" s="6">
        <v>35.492166084218098</v>
      </c>
      <c r="J350" s="6">
        <v>22.4581488285347</v>
      </c>
      <c r="K350" s="6">
        <v>2.8674888732255899</v>
      </c>
    </row>
    <row r="351" spans="1:11" x14ac:dyDescent="0.25">
      <c r="A351" s="6" t="s">
        <v>263</v>
      </c>
      <c r="B351" s="6" t="s">
        <v>264</v>
      </c>
      <c r="C351" s="6" t="s">
        <v>15</v>
      </c>
      <c r="D351" s="6">
        <v>34.140342994999997</v>
      </c>
      <c r="E351" s="6">
        <v>60.196921733000003</v>
      </c>
      <c r="F351" s="6">
        <v>18.670744848999998</v>
      </c>
      <c r="G351" s="6">
        <v>20.888256906999999</v>
      </c>
      <c r="H351" s="6">
        <v>25.497606387015701</v>
      </c>
      <c r="I351" s="6">
        <v>44.957879195379398</v>
      </c>
      <c r="J351" s="6">
        <v>13.9441863012895</v>
      </c>
      <c r="K351" s="6">
        <v>15.600328116315399</v>
      </c>
    </row>
    <row r="352" spans="1:11" x14ac:dyDescent="0.25">
      <c r="A352" s="6" t="s">
        <v>263</v>
      </c>
      <c r="B352" s="6" t="s">
        <v>264</v>
      </c>
      <c r="C352" s="6" t="s">
        <v>16</v>
      </c>
      <c r="D352" s="6">
        <v>2429.166310346</v>
      </c>
      <c r="E352" s="6">
        <v>2363.7987932219999</v>
      </c>
      <c r="F352" s="6">
        <v>1990.930973363</v>
      </c>
      <c r="G352" s="6">
        <v>391.85335600600001</v>
      </c>
      <c r="H352" s="6">
        <v>33.852440543645798</v>
      </c>
      <c r="I352" s="6">
        <v>32.941490158115897</v>
      </c>
      <c r="J352" s="6">
        <v>27.745268866615401</v>
      </c>
      <c r="K352" s="6">
        <v>5.4608004316228804</v>
      </c>
    </row>
    <row r="353" spans="1:11" x14ac:dyDescent="0.25">
      <c r="A353" s="6" t="s">
        <v>265</v>
      </c>
      <c r="B353" s="6" t="s">
        <v>266</v>
      </c>
      <c r="C353" s="6" t="s">
        <v>15</v>
      </c>
      <c r="D353" s="6">
        <v>37.543216131999998</v>
      </c>
      <c r="E353" s="6">
        <v>75.390808699000004</v>
      </c>
      <c r="F353" s="6">
        <v>47.151963205999998</v>
      </c>
      <c r="G353" s="6">
        <v>4.6478629710000003</v>
      </c>
      <c r="H353" s="6">
        <v>22.790225507553298</v>
      </c>
      <c r="I353" s="6">
        <v>45.765219617999897</v>
      </c>
      <c r="J353" s="6">
        <v>28.623117178089998</v>
      </c>
      <c r="K353" s="6">
        <v>2.8214376963568299</v>
      </c>
    </row>
    <row r="354" spans="1:11" x14ac:dyDescent="0.25">
      <c r="A354" s="6" t="s">
        <v>265</v>
      </c>
      <c r="B354" s="6" t="s">
        <v>266</v>
      </c>
      <c r="C354" s="6" t="s">
        <v>16</v>
      </c>
      <c r="D354" s="6">
        <v>2639.8009685020002</v>
      </c>
      <c r="E354" s="6">
        <v>2911.5897050240001</v>
      </c>
      <c r="F354" s="6">
        <v>2458.7767286940002</v>
      </c>
      <c r="G354" s="6">
        <v>425.39142912900002</v>
      </c>
      <c r="H354" s="6">
        <v>31.293729571202</v>
      </c>
      <c r="I354" s="6">
        <v>34.5156706655128</v>
      </c>
      <c r="J354" s="6">
        <v>29.147763388911098</v>
      </c>
      <c r="K354" s="6">
        <v>5.0428363743741702</v>
      </c>
    </row>
    <row r="355" spans="1:11" x14ac:dyDescent="0.25">
      <c r="A355" s="6" t="s">
        <v>267</v>
      </c>
      <c r="B355" s="6" t="s">
        <v>268</v>
      </c>
      <c r="C355" s="6" t="s">
        <v>15</v>
      </c>
      <c r="D355" s="6">
        <v>51.427403589999997</v>
      </c>
      <c r="E355" s="6">
        <v>15.45300188</v>
      </c>
      <c r="F355" s="6">
        <v>112.21485515000001</v>
      </c>
      <c r="G355" s="6">
        <v>88.353333469999995</v>
      </c>
      <c r="H355" s="6">
        <v>19.228892851346998</v>
      </c>
      <c r="I355" s="6">
        <v>5.7779334875844803</v>
      </c>
      <c r="J355" s="6">
        <v>41.957541609748802</v>
      </c>
      <c r="K355" s="6">
        <v>33.035632051319702</v>
      </c>
    </row>
    <row r="356" spans="1:11" x14ac:dyDescent="0.25">
      <c r="A356" s="6" t="s">
        <v>267</v>
      </c>
      <c r="B356" s="6" t="s">
        <v>268</v>
      </c>
      <c r="C356" s="6" t="s">
        <v>16</v>
      </c>
      <c r="D356" s="6">
        <v>2447.5768397649999</v>
      </c>
      <c r="E356" s="6">
        <v>4466.2362780699996</v>
      </c>
      <c r="F356" s="6">
        <v>6486.0897980999998</v>
      </c>
      <c r="G356" s="6">
        <v>2405.6906788279998</v>
      </c>
      <c r="H356" s="6">
        <v>15.4855103991537</v>
      </c>
      <c r="I356" s="6">
        <v>28.257314420319101</v>
      </c>
      <c r="J356" s="6">
        <v>41.036673246166998</v>
      </c>
      <c r="K356" s="6">
        <v>15.220501934360099</v>
      </c>
    </row>
    <row r="357" spans="1:11" x14ac:dyDescent="0.25">
      <c r="A357" s="6" t="s">
        <v>269</v>
      </c>
      <c r="B357" s="6" t="s">
        <v>270</v>
      </c>
      <c r="C357" s="6" t="s">
        <v>15</v>
      </c>
      <c r="D357" s="6">
        <v>113.13229904000001</v>
      </c>
      <c r="E357" s="6">
        <v>146.45744274</v>
      </c>
      <c r="F357" s="6">
        <v>89.622632409999994</v>
      </c>
      <c r="G357" s="6">
        <v>24.979802629999998</v>
      </c>
      <c r="H357" s="6">
        <v>30.233742458603199</v>
      </c>
      <c r="I357" s="6">
        <v>39.139632470309898</v>
      </c>
      <c r="J357" s="6">
        <v>23.950963692410799</v>
      </c>
      <c r="K357" s="6">
        <v>6.6756613786760699</v>
      </c>
    </row>
    <row r="358" spans="1:11" x14ac:dyDescent="0.25">
      <c r="A358" s="6" t="s">
        <v>269</v>
      </c>
      <c r="B358" s="6" t="s">
        <v>270</v>
      </c>
      <c r="C358" s="6" t="s">
        <v>16</v>
      </c>
      <c r="D358" s="6">
        <v>3886.8522595230002</v>
      </c>
      <c r="E358" s="6">
        <v>6394.6344381660001</v>
      </c>
      <c r="F358" s="6">
        <v>5353.5500442450002</v>
      </c>
      <c r="G358" s="6">
        <v>462.89127746000003</v>
      </c>
      <c r="H358" s="6">
        <v>24.145046833606798</v>
      </c>
      <c r="I358" s="6">
        <v>39.723338497116202</v>
      </c>
      <c r="J358" s="6">
        <v>33.256143509868501</v>
      </c>
      <c r="K358" s="6">
        <v>2.8754711594084101</v>
      </c>
    </row>
    <row r="359" spans="1:11" x14ac:dyDescent="0.25">
      <c r="A359" s="6" t="s">
        <v>271</v>
      </c>
      <c r="B359" s="6" t="s">
        <v>272</v>
      </c>
      <c r="C359" s="6" t="s">
        <v>15</v>
      </c>
      <c r="D359" s="6">
        <v>65.319035270000001</v>
      </c>
      <c r="E359" s="6">
        <v>52.272565632999999</v>
      </c>
      <c r="F359" s="6">
        <v>73.485138289999995</v>
      </c>
      <c r="G359" s="6">
        <v>15.962549559999999</v>
      </c>
      <c r="H359" s="6">
        <v>31.549101459639498</v>
      </c>
      <c r="I359" s="6">
        <v>25.247655142093201</v>
      </c>
      <c r="J359" s="6">
        <v>35.493330146467301</v>
      </c>
      <c r="K359" s="6">
        <v>7.70991325179999</v>
      </c>
    </row>
    <row r="360" spans="1:11" x14ac:dyDescent="0.25">
      <c r="A360" s="6" t="s">
        <v>271</v>
      </c>
      <c r="B360" s="6" t="s">
        <v>272</v>
      </c>
      <c r="C360" s="6" t="s">
        <v>16</v>
      </c>
      <c r="D360" s="6">
        <v>4674.1154116139996</v>
      </c>
      <c r="E360" s="6">
        <v>7115.9661001730001</v>
      </c>
      <c r="F360" s="6">
        <v>3491.4348713949998</v>
      </c>
      <c r="G360" s="6">
        <v>483.98614900000001</v>
      </c>
      <c r="H360" s="6">
        <v>29.6477413395023</v>
      </c>
      <c r="I360" s="6">
        <v>45.136310026573703</v>
      </c>
      <c r="J360" s="6">
        <v>22.146042374913002</v>
      </c>
      <c r="K360" s="6">
        <v>3.06990625901105</v>
      </c>
    </row>
    <row r="361" spans="1:11" x14ac:dyDescent="0.25">
      <c r="A361" s="6" t="s">
        <v>273</v>
      </c>
      <c r="B361" s="6" t="s">
        <v>274</v>
      </c>
      <c r="C361" s="6" t="s">
        <v>15</v>
      </c>
      <c r="D361" s="6">
        <v>28.852070085000001</v>
      </c>
      <c r="E361" s="6">
        <v>41.938976359999998</v>
      </c>
      <c r="F361" s="6">
        <v>0</v>
      </c>
      <c r="G361" s="6">
        <v>0</v>
      </c>
      <c r="H361" s="6">
        <v>40.756665615073501</v>
      </c>
      <c r="I361" s="6">
        <v>59.243334384926499</v>
      </c>
      <c r="J361" s="6">
        <v>0</v>
      </c>
      <c r="K361" s="6">
        <v>0</v>
      </c>
    </row>
    <row r="362" spans="1:11" x14ac:dyDescent="0.25">
      <c r="A362" s="6" t="s">
        <v>273</v>
      </c>
      <c r="B362" s="6" t="s">
        <v>274</v>
      </c>
      <c r="C362" s="6" t="s">
        <v>16</v>
      </c>
      <c r="D362" s="6">
        <v>3925.1523186300001</v>
      </c>
      <c r="E362" s="6">
        <v>5195.4575075610001</v>
      </c>
      <c r="F362" s="6">
        <v>2023.9169505489999</v>
      </c>
      <c r="G362" s="6">
        <v>280.69015906200002</v>
      </c>
      <c r="H362" s="6">
        <v>34.355166651848499</v>
      </c>
      <c r="I362" s="6">
        <v>45.473600516770396</v>
      </c>
      <c r="J362" s="6">
        <v>17.714472836020001</v>
      </c>
      <c r="K362" s="6">
        <v>2.4567599953610602</v>
      </c>
    </row>
    <row r="363" spans="1:11" x14ac:dyDescent="0.25">
      <c r="A363" s="6" t="s">
        <v>275</v>
      </c>
      <c r="B363" s="6" t="s">
        <v>276</v>
      </c>
      <c r="C363" s="6" t="s">
        <v>15</v>
      </c>
      <c r="D363" s="6">
        <v>87.255156452999998</v>
      </c>
      <c r="E363" s="6">
        <v>68.228358833000001</v>
      </c>
      <c r="F363" s="6">
        <v>40.137782219999998</v>
      </c>
      <c r="G363" s="6">
        <v>22.571847170000002</v>
      </c>
      <c r="H363" s="6">
        <v>39.9898707095345</v>
      </c>
      <c r="I363" s="6">
        <v>31.2697078243745</v>
      </c>
      <c r="J363" s="6">
        <v>18.395528548617602</v>
      </c>
      <c r="K363" s="6">
        <v>10.3448929174734</v>
      </c>
    </row>
    <row r="364" spans="1:11" x14ac:dyDescent="0.25">
      <c r="A364" s="6" t="s">
        <v>275</v>
      </c>
      <c r="B364" s="6" t="s">
        <v>276</v>
      </c>
      <c r="C364" s="6" t="s">
        <v>16</v>
      </c>
      <c r="D364" s="6">
        <v>6084.77895721</v>
      </c>
      <c r="E364" s="6">
        <v>4754.456881264</v>
      </c>
      <c r="F364" s="6">
        <v>3512.3438095769998</v>
      </c>
      <c r="G364" s="6">
        <v>558.62153680500001</v>
      </c>
      <c r="H364" s="6">
        <v>40.809502714089398</v>
      </c>
      <c r="I364" s="6">
        <v>31.887275177031199</v>
      </c>
      <c r="J364" s="6">
        <v>23.5566493438359</v>
      </c>
      <c r="K364" s="6">
        <v>3.7465727650434499</v>
      </c>
    </row>
    <row r="365" spans="1:11" x14ac:dyDescent="0.25">
      <c r="A365" s="6" t="s">
        <v>277</v>
      </c>
      <c r="B365" s="6" t="s">
        <v>278</v>
      </c>
      <c r="C365" s="6" t="s">
        <v>15</v>
      </c>
      <c r="D365" s="6">
        <v>215.95408307599999</v>
      </c>
      <c r="E365" s="6">
        <v>280.212086494</v>
      </c>
      <c r="F365" s="6">
        <v>106.511543358</v>
      </c>
      <c r="G365" s="6">
        <v>22.879569740000001</v>
      </c>
      <c r="H365" s="6">
        <v>34.521871786858</v>
      </c>
      <c r="I365" s="6">
        <v>44.793993173398299</v>
      </c>
      <c r="J365" s="6">
        <v>17.026665072737799</v>
      </c>
      <c r="K365" s="6">
        <v>3.6574699670058499</v>
      </c>
    </row>
    <row r="366" spans="1:11" x14ac:dyDescent="0.25">
      <c r="A366" s="6" t="s">
        <v>277</v>
      </c>
      <c r="B366" s="6" t="s">
        <v>278</v>
      </c>
      <c r="C366" s="6" t="s">
        <v>16</v>
      </c>
      <c r="D366" s="6">
        <v>3200.4294660619998</v>
      </c>
      <c r="E366" s="6">
        <v>4033.6594144340002</v>
      </c>
      <c r="F366" s="6">
        <v>2596.8030108889998</v>
      </c>
      <c r="G366" s="6">
        <v>509.209100535</v>
      </c>
      <c r="H366" s="6">
        <v>30.951626764215298</v>
      </c>
      <c r="I366" s="6">
        <v>39.009864773912703</v>
      </c>
      <c r="J366" s="6">
        <v>25.113903751212899</v>
      </c>
      <c r="K366" s="6">
        <v>4.9246047106590902</v>
      </c>
    </row>
    <row r="367" spans="1:11" x14ac:dyDescent="0.25">
      <c r="A367" s="6" t="s">
        <v>279</v>
      </c>
      <c r="B367" s="6" t="s">
        <v>280</v>
      </c>
      <c r="C367" s="6" t="s">
        <v>15</v>
      </c>
      <c r="D367" s="6">
        <v>20.698578739999999</v>
      </c>
      <c r="E367" s="6">
        <v>11.2718721</v>
      </c>
      <c r="F367" s="6">
        <v>8.1908379270000005</v>
      </c>
      <c r="G367" s="6">
        <v>0</v>
      </c>
      <c r="H367" s="6">
        <v>51.538631790640501</v>
      </c>
      <c r="I367" s="6">
        <v>28.066509930483001</v>
      </c>
      <c r="J367" s="6">
        <v>20.394858278876502</v>
      </c>
      <c r="K367" s="6">
        <v>0</v>
      </c>
    </row>
    <row r="368" spans="1:11" x14ac:dyDescent="0.25">
      <c r="A368" s="6" t="s">
        <v>279</v>
      </c>
      <c r="B368" s="6" t="s">
        <v>280</v>
      </c>
      <c r="C368" s="6" t="s">
        <v>16</v>
      </c>
      <c r="D368" s="6">
        <v>2639.3417672300002</v>
      </c>
      <c r="E368" s="6">
        <v>4497.8175331550001</v>
      </c>
      <c r="F368" s="6">
        <v>2856.7890020569998</v>
      </c>
      <c r="G368" s="6">
        <v>428.61374002500003</v>
      </c>
      <c r="H368" s="6">
        <v>25.323349062120599</v>
      </c>
      <c r="I368" s="6">
        <v>43.1546246961978</v>
      </c>
      <c r="J368" s="6">
        <v>27.409661755113</v>
      </c>
      <c r="K368" s="6">
        <v>4.1123644865686799</v>
      </c>
    </row>
    <row r="369" spans="1:11" x14ac:dyDescent="0.25">
      <c r="A369" s="6" t="s">
        <v>281</v>
      </c>
      <c r="B369" s="6" t="s">
        <v>282</v>
      </c>
      <c r="C369" s="6" t="s">
        <v>15</v>
      </c>
      <c r="D369" s="6">
        <v>63.142217960000004</v>
      </c>
      <c r="E369" s="6">
        <v>92.713542509999996</v>
      </c>
      <c r="F369" s="6">
        <v>29.443268209999999</v>
      </c>
      <c r="G369" s="6">
        <v>39.154273099999997</v>
      </c>
      <c r="H369" s="6">
        <v>28.131561201933</v>
      </c>
      <c r="I369" s="6">
        <v>41.306383900235097</v>
      </c>
      <c r="J369" s="6">
        <v>13.117770144838</v>
      </c>
      <c r="K369" s="6">
        <v>17.444284752993902</v>
      </c>
    </row>
    <row r="370" spans="1:11" x14ac:dyDescent="0.25">
      <c r="A370" s="6" t="s">
        <v>281</v>
      </c>
      <c r="B370" s="6" t="s">
        <v>282</v>
      </c>
      <c r="C370" s="6" t="s">
        <v>16</v>
      </c>
      <c r="D370" s="6">
        <v>2306.6889891300002</v>
      </c>
      <c r="E370" s="6">
        <v>6906.65660063</v>
      </c>
      <c r="F370" s="6">
        <v>8524.8001049400009</v>
      </c>
      <c r="G370" s="6">
        <v>1092.38040873</v>
      </c>
      <c r="H370" s="6">
        <v>12.2497320386064</v>
      </c>
      <c r="I370" s="6">
        <v>36.677980013378097</v>
      </c>
      <c r="J370" s="6">
        <v>45.271173296571902</v>
      </c>
      <c r="K370" s="6">
        <v>5.80111465144366</v>
      </c>
    </row>
    <row r="371" spans="1:11" x14ac:dyDescent="0.25">
      <c r="A371" s="6" t="s">
        <v>283</v>
      </c>
      <c r="B371" s="6" t="s">
        <v>284</v>
      </c>
      <c r="C371" s="6" t="s">
        <v>15</v>
      </c>
      <c r="D371" s="6">
        <v>19.054050010000001</v>
      </c>
      <c r="E371" s="6">
        <v>46.661243859999999</v>
      </c>
      <c r="F371" s="6">
        <v>76.361270660000002</v>
      </c>
      <c r="G371" s="6">
        <v>66.879551520000007</v>
      </c>
      <c r="H371" s="6">
        <v>9.1186849996008998</v>
      </c>
      <c r="I371" s="6">
        <v>22.330642788572298</v>
      </c>
      <c r="J371" s="6">
        <v>36.544166355833298</v>
      </c>
      <c r="K371" s="6">
        <v>32.006505855993602</v>
      </c>
    </row>
    <row r="372" spans="1:11" x14ac:dyDescent="0.25">
      <c r="A372" s="6" t="s">
        <v>283</v>
      </c>
      <c r="B372" s="6" t="s">
        <v>284</v>
      </c>
      <c r="C372" s="6" t="s">
        <v>16</v>
      </c>
      <c r="D372" s="6">
        <v>2152.06530449</v>
      </c>
      <c r="E372" s="6">
        <v>6112.52256132</v>
      </c>
      <c r="F372" s="6">
        <v>9085.5446666600001</v>
      </c>
      <c r="G372" s="6">
        <v>1919.0444684199999</v>
      </c>
      <c r="H372" s="6">
        <v>11.168433941888701</v>
      </c>
      <c r="I372" s="6">
        <v>31.721762486470901</v>
      </c>
      <c r="J372" s="6">
        <v>47.150662772158697</v>
      </c>
      <c r="K372" s="6">
        <v>9.9591407994817995</v>
      </c>
    </row>
    <row r="373" spans="1:11" x14ac:dyDescent="0.25">
      <c r="A373" s="6" t="s">
        <v>285</v>
      </c>
      <c r="B373" s="6" t="s">
        <v>286</v>
      </c>
      <c r="C373" s="6" t="s">
        <v>15</v>
      </c>
      <c r="D373" s="6">
        <v>52.017267230000002</v>
      </c>
      <c r="E373" s="6">
        <v>73.786544414999995</v>
      </c>
      <c r="F373" s="6">
        <v>77.082601909999994</v>
      </c>
      <c r="G373" s="6">
        <v>0</v>
      </c>
      <c r="H373" s="6">
        <v>25.638615380176098</v>
      </c>
      <c r="I373" s="6">
        <v>36.368400979692701</v>
      </c>
      <c r="J373" s="6">
        <v>37.9929836401312</v>
      </c>
      <c r="K373" s="6">
        <v>0</v>
      </c>
    </row>
    <row r="374" spans="1:11" x14ac:dyDescent="0.25">
      <c r="A374" s="6" t="s">
        <v>285</v>
      </c>
      <c r="B374" s="6" t="s">
        <v>286</v>
      </c>
      <c r="C374" s="6" t="s">
        <v>16</v>
      </c>
      <c r="D374" s="6">
        <v>2208.9483204409999</v>
      </c>
      <c r="E374" s="6">
        <v>5254.7173880560003</v>
      </c>
      <c r="F374" s="6">
        <v>7393.044076313</v>
      </c>
      <c r="G374" s="6">
        <v>1729.1332051500001</v>
      </c>
      <c r="H374" s="6">
        <v>13.3182758439119</v>
      </c>
      <c r="I374" s="6">
        <v>31.681943397371299</v>
      </c>
      <c r="J374" s="6">
        <v>44.574424590828897</v>
      </c>
      <c r="K374" s="6">
        <v>10.4253561678879</v>
      </c>
    </row>
    <row r="375" spans="1:11" x14ac:dyDescent="0.25">
      <c r="A375" s="6" t="s">
        <v>287</v>
      </c>
      <c r="B375" s="6" t="s">
        <v>288</v>
      </c>
      <c r="C375" s="6" t="s">
        <v>15</v>
      </c>
      <c r="D375" s="6">
        <v>29.39448814</v>
      </c>
      <c r="E375" s="6">
        <v>380.24546988999998</v>
      </c>
      <c r="F375" s="6">
        <v>140.64647650000001</v>
      </c>
      <c r="G375" s="6">
        <v>0</v>
      </c>
      <c r="H375" s="6">
        <v>5.34167050021974</v>
      </c>
      <c r="I375" s="6">
        <v>69.099553619701297</v>
      </c>
      <c r="J375" s="6">
        <v>25.558775880078901</v>
      </c>
      <c r="K375" s="6">
        <v>0</v>
      </c>
    </row>
    <row r="376" spans="1:11" x14ac:dyDescent="0.25">
      <c r="A376" s="6" t="s">
        <v>287</v>
      </c>
      <c r="B376" s="6" t="s">
        <v>288</v>
      </c>
      <c r="C376" s="6" t="s">
        <v>16</v>
      </c>
      <c r="D376" s="6">
        <v>5296.8122548600004</v>
      </c>
      <c r="E376" s="6">
        <v>10744.374750249999</v>
      </c>
      <c r="F376" s="6">
        <v>14431.655926400001</v>
      </c>
      <c r="G376" s="6">
        <v>6465.7581755700003</v>
      </c>
      <c r="H376" s="6">
        <v>14.3395041937437</v>
      </c>
      <c r="I376" s="6">
        <v>29.087118700308999</v>
      </c>
      <c r="J376" s="6">
        <v>39.069308240895701</v>
      </c>
      <c r="K376" s="6">
        <v>17.5040688650516</v>
      </c>
    </row>
    <row r="377" spans="1:11" x14ac:dyDescent="0.25">
      <c r="A377" s="6" t="s">
        <v>289</v>
      </c>
      <c r="B377" s="6" t="s">
        <v>290</v>
      </c>
      <c r="C377" s="6" t="s">
        <v>15</v>
      </c>
      <c r="D377" s="6">
        <v>776.77193263000004</v>
      </c>
      <c r="E377" s="6">
        <v>361.46346190000003</v>
      </c>
      <c r="F377" s="6">
        <v>530.19000001999996</v>
      </c>
      <c r="G377" s="6">
        <v>478.85602456999999</v>
      </c>
      <c r="H377" s="6">
        <v>36.174668383631698</v>
      </c>
      <c r="I377" s="6">
        <v>16.8335393154073</v>
      </c>
      <c r="J377" s="6">
        <v>24.691220968944201</v>
      </c>
      <c r="K377" s="6">
        <v>22.300571332016901</v>
      </c>
    </row>
    <row r="378" spans="1:11" x14ac:dyDescent="0.25">
      <c r="A378" s="6" t="s">
        <v>289</v>
      </c>
      <c r="B378" s="6" t="s">
        <v>290</v>
      </c>
      <c r="C378" s="6" t="s">
        <v>16</v>
      </c>
      <c r="D378" s="6">
        <v>14488.240019430001</v>
      </c>
      <c r="E378" s="6">
        <v>19638.41502475</v>
      </c>
      <c r="F378" s="6">
        <v>31507.43021196</v>
      </c>
      <c r="G378" s="6">
        <v>11205.27131099</v>
      </c>
      <c r="H378" s="6">
        <v>18.855233394325101</v>
      </c>
      <c r="I378" s="6">
        <v>25.557755689420802</v>
      </c>
      <c r="J378" s="6">
        <v>41.004286890968203</v>
      </c>
      <c r="K378" s="6">
        <v>14.5827240252859</v>
      </c>
    </row>
    <row r="379" spans="1:11" x14ac:dyDescent="0.25">
      <c r="A379" s="6" t="s">
        <v>291</v>
      </c>
      <c r="B379" s="6" t="s">
        <v>292</v>
      </c>
      <c r="C379" s="6" t="s">
        <v>15</v>
      </c>
      <c r="D379" s="6">
        <v>143.22537381999999</v>
      </c>
      <c r="E379" s="6">
        <v>80.985629259999996</v>
      </c>
      <c r="F379" s="6">
        <v>759.51939141000003</v>
      </c>
      <c r="G379" s="6">
        <v>135.31788717000001</v>
      </c>
      <c r="H379" s="6">
        <v>12.798855613945401</v>
      </c>
      <c r="I379" s="6">
        <v>7.2370093933628699</v>
      </c>
      <c r="J379" s="6">
        <v>67.871905426933594</v>
      </c>
      <c r="K379" s="6">
        <v>12.092229565758201</v>
      </c>
    </row>
    <row r="380" spans="1:11" x14ac:dyDescent="0.25">
      <c r="A380" s="6" t="s">
        <v>291</v>
      </c>
      <c r="B380" s="6" t="s">
        <v>292</v>
      </c>
      <c r="C380" s="6" t="s">
        <v>16</v>
      </c>
      <c r="D380" s="6">
        <v>16934.082558540002</v>
      </c>
      <c r="E380" s="6">
        <v>17408.038611439999</v>
      </c>
      <c r="F380" s="6">
        <v>18682.137993420001</v>
      </c>
      <c r="G380" s="6">
        <v>4523.4735069600001</v>
      </c>
      <c r="H380" s="6">
        <v>29.426150732193701</v>
      </c>
      <c r="I380" s="6">
        <v>30.249738440878701</v>
      </c>
      <c r="J380" s="6">
        <v>32.4637255483781</v>
      </c>
      <c r="K380" s="6">
        <v>7.8603852785494999</v>
      </c>
    </row>
    <row r="381" spans="1:11" x14ac:dyDescent="0.25">
      <c r="A381" s="6" t="s">
        <v>293</v>
      </c>
      <c r="B381" s="6" t="s">
        <v>294</v>
      </c>
      <c r="C381" s="6" t="s">
        <v>15</v>
      </c>
      <c r="D381" s="6">
        <v>177.32349288</v>
      </c>
      <c r="E381" s="6">
        <v>638.32632293999995</v>
      </c>
      <c r="F381" s="6">
        <v>424.33855535999999</v>
      </c>
      <c r="G381" s="6">
        <v>140.35829588999999</v>
      </c>
      <c r="H381" s="6">
        <v>12.84630137561</v>
      </c>
      <c r="I381" s="6">
        <v>46.243913805721498</v>
      </c>
      <c r="J381" s="6">
        <v>30.741448179878201</v>
      </c>
      <c r="K381" s="6">
        <v>10.168336638790301</v>
      </c>
    </row>
    <row r="382" spans="1:11" x14ac:dyDescent="0.25">
      <c r="A382" s="6" t="s">
        <v>293</v>
      </c>
      <c r="B382" s="6" t="s">
        <v>294</v>
      </c>
      <c r="C382" s="6" t="s">
        <v>16</v>
      </c>
      <c r="D382" s="6">
        <v>11796.220355560001</v>
      </c>
      <c r="E382" s="6">
        <v>16859.934561869999</v>
      </c>
      <c r="F382" s="6">
        <v>29561.740791979999</v>
      </c>
      <c r="G382" s="6">
        <v>11792.64611507</v>
      </c>
      <c r="H382" s="6">
        <v>16.849205916922799</v>
      </c>
      <c r="I382" s="6">
        <v>24.081994114741601</v>
      </c>
      <c r="J382" s="6">
        <v>42.224699340411902</v>
      </c>
      <c r="K382" s="6">
        <v>16.844100627923702</v>
      </c>
    </row>
    <row r="383" spans="1:11" x14ac:dyDescent="0.25">
      <c r="A383" s="6" t="s">
        <v>295</v>
      </c>
      <c r="B383" s="6" t="s">
        <v>296</v>
      </c>
      <c r="C383" s="6" t="s">
        <v>15</v>
      </c>
      <c r="D383" s="6">
        <v>49.792436770000002</v>
      </c>
      <c r="E383" s="6">
        <v>109.76298958</v>
      </c>
      <c r="F383" s="6">
        <v>141.55122428999999</v>
      </c>
      <c r="G383" s="6">
        <v>0</v>
      </c>
      <c r="H383" s="6">
        <v>16.5364785746733</v>
      </c>
      <c r="I383" s="6">
        <v>36.453193360790799</v>
      </c>
      <c r="J383" s="6">
        <v>47.010328064535898</v>
      </c>
      <c r="K383" s="6">
        <v>0</v>
      </c>
    </row>
    <row r="384" spans="1:11" x14ac:dyDescent="0.25">
      <c r="A384" s="6" t="s">
        <v>295</v>
      </c>
      <c r="B384" s="6" t="s">
        <v>296</v>
      </c>
      <c r="C384" s="6" t="s">
        <v>16</v>
      </c>
      <c r="D384" s="6">
        <v>5894.72433224</v>
      </c>
      <c r="E384" s="6">
        <v>15216.80273248</v>
      </c>
      <c r="F384" s="6">
        <v>15132.45784327</v>
      </c>
      <c r="G384" s="6">
        <v>2190.48661563</v>
      </c>
      <c r="H384" s="6">
        <v>15.337076584017501</v>
      </c>
      <c r="I384" s="6">
        <v>39.591549276613499</v>
      </c>
      <c r="J384" s="6">
        <v>39.372098128031503</v>
      </c>
      <c r="K384" s="6">
        <v>5.6992760113374601</v>
      </c>
    </row>
    <row r="385" spans="1:11" x14ac:dyDescent="0.25">
      <c r="A385" s="6" t="s">
        <v>297</v>
      </c>
      <c r="B385" s="6" t="s">
        <v>298</v>
      </c>
      <c r="C385" s="6" t="s">
        <v>15</v>
      </c>
      <c r="D385" s="6">
        <v>26.10346448</v>
      </c>
      <c r="E385" s="6">
        <v>35.47977478</v>
      </c>
      <c r="F385" s="6">
        <v>105.89011944000001</v>
      </c>
      <c r="G385" s="6">
        <v>89.287581299999999</v>
      </c>
      <c r="H385" s="6">
        <v>10.1664468435113</v>
      </c>
      <c r="I385" s="6">
        <v>13.8182134634653</v>
      </c>
      <c r="J385" s="6">
        <v>41.240743019557399</v>
      </c>
      <c r="K385" s="6">
        <v>34.774596673466</v>
      </c>
    </row>
    <row r="386" spans="1:11" x14ac:dyDescent="0.25">
      <c r="A386" s="6" t="s">
        <v>297</v>
      </c>
      <c r="B386" s="6" t="s">
        <v>298</v>
      </c>
      <c r="C386" s="6" t="s">
        <v>16</v>
      </c>
      <c r="D386" s="6">
        <v>2802.01731969</v>
      </c>
      <c r="E386" s="6">
        <v>4840.7390725799996</v>
      </c>
      <c r="F386" s="6">
        <v>10654.62508342</v>
      </c>
      <c r="G386" s="6">
        <v>3256.64053242</v>
      </c>
      <c r="H386" s="6">
        <v>12.999974290810799</v>
      </c>
      <c r="I386" s="6">
        <v>22.458634730718</v>
      </c>
      <c r="J386" s="6">
        <v>49.432189868837703</v>
      </c>
      <c r="K386" s="6">
        <v>15.109201109633499</v>
      </c>
    </row>
    <row r="387" spans="1:11" x14ac:dyDescent="0.25">
      <c r="A387" s="6" t="s">
        <v>299</v>
      </c>
      <c r="B387" s="6" t="s">
        <v>300</v>
      </c>
      <c r="C387" s="6" t="s">
        <v>15</v>
      </c>
      <c r="D387" s="6">
        <v>113.73061378</v>
      </c>
      <c r="E387" s="6">
        <v>242.66295073000001</v>
      </c>
      <c r="F387" s="6">
        <v>74.663607810000002</v>
      </c>
      <c r="G387" s="6">
        <v>22.233044320000001</v>
      </c>
      <c r="H387" s="6">
        <v>25.0900217134675</v>
      </c>
      <c r="I387" s="6">
        <v>53.533683680343202</v>
      </c>
      <c r="J387" s="6">
        <v>16.471480095785399</v>
      </c>
      <c r="K387" s="6">
        <v>4.9048145104038996</v>
      </c>
    </row>
    <row r="388" spans="1:11" x14ac:dyDescent="0.25">
      <c r="A388" s="6" t="s">
        <v>299</v>
      </c>
      <c r="B388" s="6" t="s">
        <v>300</v>
      </c>
      <c r="C388" s="6" t="s">
        <v>16</v>
      </c>
      <c r="D388" s="6">
        <v>6349.9070117800002</v>
      </c>
      <c r="E388" s="6">
        <v>11444.58919742</v>
      </c>
      <c r="F388" s="6">
        <v>9248.4609879500003</v>
      </c>
      <c r="G388" s="6">
        <v>1492.0653253999999</v>
      </c>
      <c r="H388" s="6">
        <v>22.253029612161502</v>
      </c>
      <c r="I388" s="6">
        <v>40.107167213117997</v>
      </c>
      <c r="J388" s="6">
        <v>32.410911821223699</v>
      </c>
      <c r="K388" s="6">
        <v>5.2288913534968602</v>
      </c>
    </row>
    <row r="389" spans="1:11" x14ac:dyDescent="0.25">
      <c r="A389" s="6" t="s">
        <v>301</v>
      </c>
      <c r="B389" s="6" t="s">
        <v>302</v>
      </c>
      <c r="C389" s="6" t="s">
        <v>15</v>
      </c>
      <c r="D389" s="6">
        <v>65.79806877</v>
      </c>
      <c r="E389" s="6">
        <v>99.894667179999999</v>
      </c>
      <c r="F389" s="6">
        <v>94.626597439999998</v>
      </c>
      <c r="G389" s="6">
        <v>0</v>
      </c>
      <c r="H389" s="6">
        <v>25.275905524628801</v>
      </c>
      <c r="I389" s="6">
        <v>38.373894815696197</v>
      </c>
      <c r="J389" s="6">
        <v>36.350199659674999</v>
      </c>
      <c r="K389" s="6">
        <v>0</v>
      </c>
    </row>
    <row r="390" spans="1:11" x14ac:dyDescent="0.25">
      <c r="A390" s="6" t="s">
        <v>301</v>
      </c>
      <c r="B390" s="6" t="s">
        <v>302</v>
      </c>
      <c r="C390" s="6" t="s">
        <v>16</v>
      </c>
      <c r="D390" s="6">
        <v>3723.1841207799998</v>
      </c>
      <c r="E390" s="6">
        <v>6878.2417763499998</v>
      </c>
      <c r="F390" s="6">
        <v>4581.6984436800003</v>
      </c>
      <c r="G390" s="6">
        <v>712.21694964999995</v>
      </c>
      <c r="H390" s="6">
        <v>23.423115318792</v>
      </c>
      <c r="I390" s="6">
        <v>43.272060981025597</v>
      </c>
      <c r="J390" s="6">
        <v>28.824158978139199</v>
      </c>
      <c r="K390" s="6">
        <v>4.4806647220431497</v>
      </c>
    </row>
    <row r="391" spans="1:11" x14ac:dyDescent="0.25">
      <c r="A391" s="6" t="s">
        <v>303</v>
      </c>
      <c r="B391" s="6" t="s">
        <v>304</v>
      </c>
      <c r="C391" s="6" t="s">
        <v>15</v>
      </c>
      <c r="D391" s="6">
        <v>185.813494725</v>
      </c>
      <c r="E391" s="6">
        <v>87.136049509000003</v>
      </c>
      <c r="F391" s="6">
        <v>39.906216383</v>
      </c>
      <c r="G391" s="6">
        <v>0</v>
      </c>
      <c r="H391" s="6">
        <v>59.392703640344401</v>
      </c>
      <c r="I391" s="6">
        <v>27.851828375208498</v>
      </c>
      <c r="J391" s="6">
        <v>12.755467984447099</v>
      </c>
      <c r="K391" s="6">
        <v>0</v>
      </c>
    </row>
    <row r="392" spans="1:11" x14ac:dyDescent="0.25">
      <c r="A392" s="6" t="s">
        <v>303</v>
      </c>
      <c r="B392" s="6" t="s">
        <v>304</v>
      </c>
      <c r="C392" s="6" t="s">
        <v>16</v>
      </c>
      <c r="D392" s="6">
        <v>1946.9185710419999</v>
      </c>
      <c r="E392" s="6">
        <v>2317.9001020710002</v>
      </c>
      <c r="F392" s="6">
        <v>2036.3163138739999</v>
      </c>
      <c r="G392" s="6">
        <v>356.40431049</v>
      </c>
      <c r="H392" s="6">
        <v>29.243816431993402</v>
      </c>
      <c r="I392" s="6">
        <v>34.8161685346628</v>
      </c>
      <c r="J392" s="6">
        <v>30.586621015450898</v>
      </c>
      <c r="K392" s="6">
        <v>5.3533940178928603</v>
      </c>
    </row>
    <row r="393" spans="1:11" x14ac:dyDescent="0.25">
      <c r="A393" s="6" t="s">
        <v>305</v>
      </c>
      <c r="B393" s="6" t="s">
        <v>306</v>
      </c>
      <c r="C393" s="6" t="s">
        <v>15</v>
      </c>
      <c r="D393" s="6">
        <v>177.89343352</v>
      </c>
      <c r="E393" s="6">
        <v>0</v>
      </c>
      <c r="F393" s="6">
        <v>301.31646009000002</v>
      </c>
      <c r="G393" s="6">
        <v>56.049731899999998</v>
      </c>
      <c r="H393" s="6">
        <v>33.234980753592502</v>
      </c>
      <c r="I393" s="6">
        <v>0</v>
      </c>
      <c r="J393" s="6">
        <v>56.293515469787799</v>
      </c>
      <c r="K393" s="6">
        <v>10.4715037766197</v>
      </c>
    </row>
    <row r="394" spans="1:11" x14ac:dyDescent="0.25">
      <c r="A394" s="6" t="s">
        <v>305</v>
      </c>
      <c r="B394" s="6" t="s">
        <v>306</v>
      </c>
      <c r="C394" s="6" t="s">
        <v>16</v>
      </c>
      <c r="D394" s="6">
        <v>3504.5958506299999</v>
      </c>
      <c r="E394" s="6">
        <v>7290.5174884199996</v>
      </c>
      <c r="F394" s="6">
        <v>16769.418139090001</v>
      </c>
      <c r="G394" s="6">
        <v>2211.4524353900001</v>
      </c>
      <c r="H394" s="6">
        <v>11.7698742073727</v>
      </c>
      <c r="I394" s="6">
        <v>24.4845561093524</v>
      </c>
      <c r="J394" s="6">
        <v>56.318602897518701</v>
      </c>
      <c r="K394" s="6">
        <v>7.4269667857562602</v>
      </c>
    </row>
    <row r="395" spans="1:11" x14ac:dyDescent="0.25">
      <c r="A395" s="6" t="s">
        <v>307</v>
      </c>
      <c r="B395" s="6" t="s">
        <v>308</v>
      </c>
      <c r="C395" s="6" t="s">
        <v>15</v>
      </c>
      <c r="D395" s="6">
        <v>0</v>
      </c>
      <c r="E395" s="6">
        <v>0</v>
      </c>
      <c r="F395" s="6">
        <v>52.9668943</v>
      </c>
      <c r="G395" s="6">
        <v>68.65156485</v>
      </c>
      <c r="H395" s="6">
        <v>0</v>
      </c>
      <c r="I395" s="6">
        <v>0</v>
      </c>
      <c r="J395" s="6">
        <v>43.551689990310201</v>
      </c>
      <c r="K395" s="6">
        <v>56.448310009689799</v>
      </c>
    </row>
    <row r="396" spans="1:11" x14ac:dyDescent="0.25">
      <c r="A396" s="6" t="s">
        <v>307</v>
      </c>
      <c r="B396" s="6" t="s">
        <v>308</v>
      </c>
      <c r="C396" s="6" t="s">
        <v>16</v>
      </c>
      <c r="D396" s="6">
        <v>2020.6961629899999</v>
      </c>
      <c r="E396" s="6">
        <v>2917.2069888400001</v>
      </c>
      <c r="F396" s="6">
        <v>6075.2244578199998</v>
      </c>
      <c r="G396" s="6">
        <v>8430.3624062300005</v>
      </c>
      <c r="H396" s="6">
        <v>10.392661818118301</v>
      </c>
      <c r="I396" s="6">
        <v>15.003515245758001</v>
      </c>
      <c r="J396" s="6">
        <v>31.245545181745701</v>
      </c>
      <c r="K396" s="6">
        <v>43.358277754378001</v>
      </c>
    </row>
    <row r="397" spans="1:11" x14ac:dyDescent="0.25">
      <c r="A397" s="6" t="s">
        <v>309</v>
      </c>
      <c r="B397" s="6" t="s">
        <v>310</v>
      </c>
      <c r="C397" s="6" t="s">
        <v>15</v>
      </c>
      <c r="D397" s="6">
        <v>95.021011630000004</v>
      </c>
      <c r="E397" s="6">
        <v>19.237790570000001</v>
      </c>
      <c r="F397" s="6">
        <v>108.18906045</v>
      </c>
      <c r="G397" s="6">
        <v>156.72668436999999</v>
      </c>
      <c r="H397" s="6">
        <v>25.059965753710799</v>
      </c>
      <c r="I397" s="6">
        <v>5.0735975611214403</v>
      </c>
      <c r="J397" s="6">
        <v>28.5327855733664</v>
      </c>
      <c r="K397" s="6">
        <v>41.333651111801402</v>
      </c>
    </row>
    <row r="398" spans="1:11" x14ac:dyDescent="0.25">
      <c r="A398" s="6" t="s">
        <v>309</v>
      </c>
      <c r="B398" s="6" t="s">
        <v>310</v>
      </c>
      <c r="C398" s="6" t="s">
        <v>16</v>
      </c>
      <c r="D398" s="6">
        <v>2659.85791862</v>
      </c>
      <c r="E398" s="6">
        <v>2233.9266675700001</v>
      </c>
      <c r="F398" s="6">
        <v>6986.5502098300003</v>
      </c>
      <c r="G398" s="6">
        <v>7092.7473959110002</v>
      </c>
      <c r="H398" s="6">
        <v>14.019113456174299</v>
      </c>
      <c r="I398" s="6">
        <v>11.774189585918</v>
      </c>
      <c r="J398" s="6">
        <v>36.823485710725897</v>
      </c>
      <c r="K398" s="6">
        <v>37.383211247181798</v>
      </c>
    </row>
    <row r="399" spans="1:11" x14ac:dyDescent="0.25">
      <c r="A399" s="6" t="s">
        <v>311</v>
      </c>
      <c r="B399" s="6" t="s">
        <v>312</v>
      </c>
      <c r="C399" s="6" t="s">
        <v>15</v>
      </c>
      <c r="D399" s="6">
        <v>16.419787027999998</v>
      </c>
      <c r="E399" s="6">
        <v>59.385823172000002</v>
      </c>
      <c r="F399" s="6">
        <v>32.745493257</v>
      </c>
      <c r="G399" s="6">
        <v>16.157608786000001</v>
      </c>
      <c r="H399" s="6">
        <v>13.166511571385101</v>
      </c>
      <c r="I399" s="6">
        <v>47.619626651491899</v>
      </c>
      <c r="J399" s="6">
        <v>26.257582704562001</v>
      </c>
      <c r="K399" s="6">
        <v>12.9562790725609</v>
      </c>
    </row>
    <row r="400" spans="1:11" x14ac:dyDescent="0.25">
      <c r="A400" s="6" t="s">
        <v>311</v>
      </c>
      <c r="B400" s="6" t="s">
        <v>312</v>
      </c>
      <c r="C400" s="6" t="s">
        <v>16</v>
      </c>
      <c r="D400" s="6">
        <v>1710.4292514700001</v>
      </c>
      <c r="E400" s="6">
        <v>2313.909691585</v>
      </c>
      <c r="F400" s="6">
        <v>3093.2270239479999</v>
      </c>
      <c r="G400" s="6">
        <v>1074.1102287640001</v>
      </c>
      <c r="H400" s="6">
        <v>20.880088648448499</v>
      </c>
      <c r="I400" s="6">
        <v>28.247084434083199</v>
      </c>
      <c r="J400" s="6">
        <v>37.760611503985103</v>
      </c>
      <c r="K400" s="6">
        <v>13.1122154134833</v>
      </c>
    </row>
    <row r="401" spans="1:11" x14ac:dyDescent="0.25">
      <c r="A401" s="6" t="s">
        <v>313</v>
      </c>
      <c r="B401" s="6" t="s">
        <v>314</v>
      </c>
      <c r="C401" s="6" t="s">
        <v>15</v>
      </c>
      <c r="D401" s="6">
        <v>245.45059909</v>
      </c>
      <c r="E401" s="6">
        <v>114.78002823999999</v>
      </c>
      <c r="F401" s="6">
        <v>11.169500680000001</v>
      </c>
      <c r="G401" s="6">
        <v>0</v>
      </c>
      <c r="H401" s="6">
        <v>66.087914510193997</v>
      </c>
      <c r="I401" s="6">
        <v>30.9046819275489</v>
      </c>
      <c r="J401" s="6">
        <v>3.0074035622570499</v>
      </c>
      <c r="K401" s="6">
        <v>0</v>
      </c>
    </row>
    <row r="402" spans="1:11" x14ac:dyDescent="0.25">
      <c r="A402" s="6" t="s">
        <v>313</v>
      </c>
      <c r="B402" s="6" t="s">
        <v>314</v>
      </c>
      <c r="C402" s="6" t="s">
        <v>16</v>
      </c>
      <c r="D402" s="6">
        <v>5721.181342332</v>
      </c>
      <c r="E402" s="6">
        <v>4269.5378712000002</v>
      </c>
      <c r="F402" s="6">
        <v>2616.3736698299999</v>
      </c>
      <c r="G402" s="6">
        <v>445.22358638999998</v>
      </c>
      <c r="H402" s="6">
        <v>43.832689435553498</v>
      </c>
      <c r="I402" s="6">
        <v>32.710958863849299</v>
      </c>
      <c r="J402" s="6">
        <v>20.0452821987062</v>
      </c>
      <c r="K402" s="6">
        <v>3.41106950189095</v>
      </c>
    </row>
    <row r="403" spans="1:11" x14ac:dyDescent="0.25">
      <c r="A403" s="6" t="s">
        <v>315</v>
      </c>
      <c r="B403" s="6" t="s">
        <v>316</v>
      </c>
      <c r="C403" s="6" t="s">
        <v>15</v>
      </c>
      <c r="D403" s="6">
        <v>108.97497072</v>
      </c>
      <c r="E403" s="6">
        <v>62.226340550000003</v>
      </c>
      <c r="F403" s="6">
        <v>233.23535878999999</v>
      </c>
      <c r="G403" s="6">
        <v>176.32029323</v>
      </c>
      <c r="H403" s="6">
        <v>18.764298597928899</v>
      </c>
      <c r="I403" s="6">
        <v>10.714695558273901</v>
      </c>
      <c r="J403" s="6">
        <v>40.1605789569387</v>
      </c>
      <c r="K403" s="6">
        <v>30.360426886858502</v>
      </c>
    </row>
    <row r="404" spans="1:11" x14ac:dyDescent="0.25">
      <c r="A404" s="6" t="s">
        <v>315</v>
      </c>
      <c r="B404" s="6" t="s">
        <v>316</v>
      </c>
      <c r="C404" s="6" t="s">
        <v>16</v>
      </c>
      <c r="D404" s="6">
        <v>1560.3887193200001</v>
      </c>
      <c r="E404" s="6">
        <v>2594.9285818899998</v>
      </c>
      <c r="F404" s="6">
        <v>7863.8526170300001</v>
      </c>
      <c r="G404" s="6">
        <v>6246.3504267799999</v>
      </c>
      <c r="H404" s="6">
        <v>8.5428101135122194</v>
      </c>
      <c r="I404" s="6">
        <v>14.206704943927299</v>
      </c>
      <c r="J404" s="6">
        <v>43.052989832693399</v>
      </c>
      <c r="K404" s="6">
        <v>34.197495109867099</v>
      </c>
    </row>
    <row r="405" spans="1:11" x14ac:dyDescent="0.25">
      <c r="A405" s="6" t="s">
        <v>317</v>
      </c>
      <c r="B405" s="6" t="s">
        <v>318</v>
      </c>
      <c r="C405" s="6" t="s">
        <v>15</v>
      </c>
      <c r="D405" s="6">
        <v>277.65545602999998</v>
      </c>
      <c r="E405" s="6">
        <v>247.00972073</v>
      </c>
      <c r="F405" s="6">
        <v>178.12318830999999</v>
      </c>
      <c r="G405" s="6">
        <v>0</v>
      </c>
      <c r="H405" s="6">
        <v>39.507691053244002</v>
      </c>
      <c r="I405" s="6">
        <v>35.147098757873898</v>
      </c>
      <c r="J405" s="6">
        <v>25.345210188882199</v>
      </c>
      <c r="K405" s="6">
        <v>0</v>
      </c>
    </row>
    <row r="406" spans="1:11" x14ac:dyDescent="0.25">
      <c r="A406" s="6" t="s">
        <v>317</v>
      </c>
      <c r="B406" s="6" t="s">
        <v>318</v>
      </c>
      <c r="C406" s="6" t="s">
        <v>16</v>
      </c>
      <c r="D406" s="6">
        <v>13440.822816190001</v>
      </c>
      <c r="E406" s="6">
        <v>15309.97310055</v>
      </c>
      <c r="F406" s="6">
        <v>6792.4170966399997</v>
      </c>
      <c r="G406" s="6">
        <v>695.15058565000004</v>
      </c>
      <c r="H406" s="6">
        <v>37.090037963385797</v>
      </c>
      <c r="I406" s="6">
        <v>42.247970327666202</v>
      </c>
      <c r="J406" s="6">
        <v>18.743719147466699</v>
      </c>
      <c r="K406" s="6">
        <v>1.9182725614812499</v>
      </c>
    </row>
    <row r="407" spans="1:11" x14ac:dyDescent="0.25">
      <c r="A407" s="6" t="s">
        <v>319</v>
      </c>
      <c r="B407" s="6" t="s">
        <v>320</v>
      </c>
      <c r="C407" s="6" t="s">
        <v>15</v>
      </c>
      <c r="D407" s="6">
        <v>808.54886015</v>
      </c>
      <c r="E407" s="6">
        <v>492.09298818000002</v>
      </c>
      <c r="F407" s="6">
        <v>737.53733948000001</v>
      </c>
      <c r="G407" s="6">
        <v>152.95403051</v>
      </c>
      <c r="H407" s="6">
        <v>36.900944834834597</v>
      </c>
      <c r="I407" s="6">
        <v>22.458378343481101</v>
      </c>
      <c r="J407" s="6">
        <v>33.660086630674598</v>
      </c>
      <c r="K407" s="6">
        <v>6.9805901910096502</v>
      </c>
    </row>
    <row r="408" spans="1:11" x14ac:dyDescent="0.25">
      <c r="A408" s="6" t="s">
        <v>319</v>
      </c>
      <c r="B408" s="6" t="s">
        <v>320</v>
      </c>
      <c r="C408" s="6" t="s">
        <v>16</v>
      </c>
      <c r="D408" s="6">
        <v>12818.84643421</v>
      </c>
      <c r="E408" s="6">
        <v>9346.4041053500005</v>
      </c>
      <c r="F408" s="6">
        <v>6402.6882902099996</v>
      </c>
      <c r="G408" s="6">
        <v>1225.4900398699999</v>
      </c>
      <c r="H408" s="6">
        <v>43.025750712676803</v>
      </c>
      <c r="I408" s="6">
        <v>31.370689645172501</v>
      </c>
      <c r="J408" s="6">
        <v>21.4902699458485</v>
      </c>
      <c r="K408" s="6">
        <v>4.1132896963021102</v>
      </c>
    </row>
    <row r="409" spans="1:11" x14ac:dyDescent="0.25">
      <c r="A409" t="s">
        <v>19</v>
      </c>
    </row>
    <row r="410" spans="1:11" x14ac:dyDescent="0.25">
      <c r="A410" t="s">
        <v>20</v>
      </c>
    </row>
    <row r="411" spans="1:11" x14ac:dyDescent="0.25">
      <c r="A411" t="s">
        <v>21</v>
      </c>
    </row>
    <row r="412" spans="1:11" x14ac:dyDescent="0.25">
      <c r="A412" t="s">
        <v>22</v>
      </c>
    </row>
    <row r="413" spans="1:11" x14ac:dyDescent="0.25">
      <c r="A413" t="s">
        <v>23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864</v>
      </c>
    </row>
    <row r="418" spans="1:11" x14ac:dyDescent="0.25">
      <c r="A418" s="5" t="s">
        <v>25</v>
      </c>
      <c r="B418" s="5" t="s">
        <v>102</v>
      </c>
      <c r="C418" s="5" t="s">
        <v>11</v>
      </c>
      <c r="D418" s="5" t="s">
        <v>831</v>
      </c>
      <c r="E418" s="5" t="s">
        <v>832</v>
      </c>
      <c r="F418" s="5" t="s">
        <v>833</v>
      </c>
      <c r="G418" s="5" t="s">
        <v>834</v>
      </c>
      <c r="H418" s="5" t="s">
        <v>835</v>
      </c>
      <c r="I418" s="5" t="s">
        <v>836</v>
      </c>
      <c r="J418" s="5" t="s">
        <v>837</v>
      </c>
      <c r="K418" s="5" t="s">
        <v>838</v>
      </c>
    </row>
    <row r="419" spans="1:11" x14ac:dyDescent="0.25">
      <c r="A419" s="6" t="s">
        <v>103</v>
      </c>
      <c r="B419" s="6" t="s">
        <v>104</v>
      </c>
      <c r="C419" s="6" t="s">
        <v>15</v>
      </c>
      <c r="D419" s="6">
        <v>5.6102444550000001</v>
      </c>
      <c r="E419" s="6">
        <v>0</v>
      </c>
      <c r="F419" s="6">
        <v>0</v>
      </c>
      <c r="G419" s="6">
        <v>1.1220488909999999</v>
      </c>
      <c r="H419" s="6">
        <v>83.3333333333333</v>
      </c>
      <c r="I419" s="6">
        <v>0</v>
      </c>
      <c r="J419" s="6">
        <v>0</v>
      </c>
      <c r="K419" s="6">
        <v>16.6666666666667</v>
      </c>
    </row>
    <row r="420" spans="1:11" x14ac:dyDescent="0.25">
      <c r="A420" s="6" t="s">
        <v>103</v>
      </c>
      <c r="B420" s="6" t="s">
        <v>104</v>
      </c>
      <c r="C420" s="6" t="s">
        <v>16</v>
      </c>
      <c r="D420" s="6">
        <v>59.917410787000001</v>
      </c>
      <c r="E420" s="6">
        <v>13.464586691999999</v>
      </c>
      <c r="F420" s="6">
        <v>26.929173383999998</v>
      </c>
      <c r="G420" s="6">
        <v>38.374072075999997</v>
      </c>
      <c r="H420" s="6">
        <v>43.203883497074301</v>
      </c>
      <c r="I420" s="6">
        <v>9.7087378632796106</v>
      </c>
      <c r="J420" s="6">
        <v>19.4174757265592</v>
      </c>
      <c r="K420" s="6">
        <v>27.669902913086901</v>
      </c>
    </row>
    <row r="421" spans="1:11" x14ac:dyDescent="0.25">
      <c r="A421" s="6" t="s">
        <v>105</v>
      </c>
      <c r="B421" s="6" t="s">
        <v>106</v>
      </c>
      <c r="C421" s="6" t="s">
        <v>16</v>
      </c>
      <c r="D421" s="6">
        <v>48.098034177999999</v>
      </c>
      <c r="E421" s="6">
        <v>99.460474383999994</v>
      </c>
      <c r="F421" s="6">
        <v>115.480693135</v>
      </c>
      <c r="G421" s="6">
        <v>68.111767026999999</v>
      </c>
      <c r="H421" s="6">
        <v>14.5245035408873</v>
      </c>
      <c r="I421" s="6">
        <v>30.034782856666201</v>
      </c>
      <c r="J421" s="6">
        <v>34.872521611509498</v>
      </c>
      <c r="K421" s="6">
        <v>20.568191990936999</v>
      </c>
    </row>
    <row r="422" spans="1:11" x14ac:dyDescent="0.25">
      <c r="A422" s="6" t="s">
        <v>107</v>
      </c>
      <c r="B422" s="6" t="s">
        <v>108</v>
      </c>
      <c r="C422" s="6" t="s">
        <v>15</v>
      </c>
      <c r="D422" s="6">
        <v>4.5448505399999997</v>
      </c>
      <c r="E422" s="6">
        <v>2.7608348239999998</v>
      </c>
      <c r="F422" s="6">
        <v>1.0740740740000001</v>
      </c>
      <c r="G422" s="6">
        <v>2.590295824</v>
      </c>
      <c r="H422" s="6">
        <v>41.429604787345497</v>
      </c>
      <c r="I422" s="6">
        <v>25.1670092635127</v>
      </c>
      <c r="J422" s="6">
        <v>9.7909632025334101</v>
      </c>
      <c r="K422" s="6">
        <v>23.612422746608399</v>
      </c>
    </row>
    <row r="423" spans="1:11" x14ac:dyDescent="0.25">
      <c r="A423" s="6" t="s">
        <v>107</v>
      </c>
      <c r="B423" s="6" t="s">
        <v>108</v>
      </c>
      <c r="C423" s="6" t="s">
        <v>16</v>
      </c>
      <c r="D423" s="6">
        <v>93.830179173999994</v>
      </c>
      <c r="E423" s="6">
        <v>62.227515769</v>
      </c>
      <c r="F423" s="6">
        <v>71.097409893999995</v>
      </c>
      <c r="G423" s="6">
        <v>48.041065568</v>
      </c>
      <c r="H423" s="6">
        <v>34.095743060636401</v>
      </c>
      <c r="I423" s="6">
        <v>22.612057310761699</v>
      </c>
      <c r="J423" s="6">
        <v>25.835174155718601</v>
      </c>
      <c r="K423" s="6">
        <v>17.457025472883199</v>
      </c>
    </row>
    <row r="424" spans="1:11" x14ac:dyDescent="0.25">
      <c r="A424" s="6" t="s">
        <v>109</v>
      </c>
      <c r="B424" s="6" t="s">
        <v>110</v>
      </c>
      <c r="C424" s="6" t="s">
        <v>15</v>
      </c>
      <c r="D424" s="6">
        <v>0</v>
      </c>
      <c r="E424" s="6">
        <v>0</v>
      </c>
      <c r="F424" s="6">
        <v>1</v>
      </c>
      <c r="G424" s="6">
        <v>1</v>
      </c>
      <c r="H424" s="6">
        <v>0</v>
      </c>
      <c r="I424" s="6">
        <v>0</v>
      </c>
      <c r="J424" s="6">
        <v>50</v>
      </c>
      <c r="K424" s="6">
        <v>50</v>
      </c>
    </row>
    <row r="425" spans="1:11" x14ac:dyDescent="0.25">
      <c r="A425" s="6" t="s">
        <v>109</v>
      </c>
      <c r="B425" s="6" t="s">
        <v>110</v>
      </c>
      <c r="C425" s="6" t="s">
        <v>16</v>
      </c>
      <c r="D425" s="6">
        <v>3</v>
      </c>
      <c r="E425" s="6">
        <v>9</v>
      </c>
      <c r="F425" s="6">
        <v>22</v>
      </c>
      <c r="G425" s="6">
        <v>6</v>
      </c>
      <c r="H425" s="6">
        <v>7.5</v>
      </c>
      <c r="I425" s="6">
        <v>22.5</v>
      </c>
      <c r="J425" s="6">
        <v>55</v>
      </c>
      <c r="K425" s="6">
        <v>15</v>
      </c>
    </row>
    <row r="426" spans="1:11" x14ac:dyDescent="0.25">
      <c r="A426" s="6" t="s">
        <v>111</v>
      </c>
      <c r="B426" s="6" t="s">
        <v>112</v>
      </c>
      <c r="C426" s="6" t="s">
        <v>15</v>
      </c>
      <c r="D426" s="6">
        <v>48.679519190999997</v>
      </c>
      <c r="E426" s="6">
        <v>27.715452031000002</v>
      </c>
      <c r="F426" s="6">
        <v>31.888105993</v>
      </c>
      <c r="G426" s="6">
        <v>35.450720881999999</v>
      </c>
      <c r="H426" s="6">
        <v>33.867830555864302</v>
      </c>
      <c r="I426" s="6">
        <v>19.282487764148499</v>
      </c>
      <c r="J426" s="6">
        <v>22.185530762555999</v>
      </c>
      <c r="K426" s="6">
        <v>24.664150917431201</v>
      </c>
    </row>
    <row r="427" spans="1:11" x14ac:dyDescent="0.25">
      <c r="A427" s="6" t="s">
        <v>111</v>
      </c>
      <c r="B427" s="6" t="s">
        <v>112</v>
      </c>
      <c r="C427" s="6" t="s">
        <v>16</v>
      </c>
      <c r="D427" s="6">
        <v>750.122285003</v>
      </c>
      <c r="E427" s="6">
        <v>574.46246052499998</v>
      </c>
      <c r="F427" s="6">
        <v>415.637351572</v>
      </c>
      <c r="G427" s="6">
        <v>462.08441283000002</v>
      </c>
      <c r="H427" s="6">
        <v>34.060757738342403</v>
      </c>
      <c r="I427" s="6">
        <v>26.084582592604701</v>
      </c>
      <c r="J427" s="6">
        <v>18.872820368006401</v>
      </c>
      <c r="K427" s="6">
        <v>20.981839301046602</v>
      </c>
    </row>
    <row r="428" spans="1:11" x14ac:dyDescent="0.25">
      <c r="A428" s="6" t="s">
        <v>123</v>
      </c>
      <c r="B428" s="6" t="s">
        <v>124</v>
      </c>
      <c r="C428" s="6" t="s">
        <v>15</v>
      </c>
      <c r="D428" s="6">
        <v>19.775119631999999</v>
      </c>
      <c r="E428" s="6">
        <v>5.8632841539999996</v>
      </c>
      <c r="F428" s="6">
        <v>3.093512107</v>
      </c>
      <c r="G428" s="6">
        <v>7.1718575150000001</v>
      </c>
      <c r="H428" s="6">
        <v>55.078109499191903</v>
      </c>
      <c r="I428" s="6">
        <v>16.330551352837901</v>
      </c>
      <c r="J428" s="6">
        <v>8.6161197371825793</v>
      </c>
      <c r="K428" s="6">
        <v>19.975219410787599</v>
      </c>
    </row>
    <row r="429" spans="1:11" x14ac:dyDescent="0.25">
      <c r="A429" s="6" t="s">
        <v>123</v>
      </c>
      <c r="B429" s="6" t="s">
        <v>124</v>
      </c>
      <c r="C429" s="6" t="s">
        <v>16</v>
      </c>
      <c r="D429" s="6">
        <v>299.13477087199999</v>
      </c>
      <c r="E429" s="6">
        <v>265.47425982599998</v>
      </c>
      <c r="F429" s="6">
        <v>263.06492618099998</v>
      </c>
      <c r="G429" s="6">
        <v>171.25622618599999</v>
      </c>
      <c r="H429" s="6">
        <v>29.945513304460398</v>
      </c>
      <c r="I429" s="6">
        <v>26.5758572847854</v>
      </c>
      <c r="J429" s="6">
        <v>26.334665889646299</v>
      </c>
      <c r="K429" s="6">
        <v>17.143963521107899</v>
      </c>
    </row>
    <row r="430" spans="1:11" x14ac:dyDescent="0.25">
      <c r="A430" s="6" t="s">
        <v>139</v>
      </c>
      <c r="B430" s="6" t="s">
        <v>140</v>
      </c>
      <c r="C430" s="6" t="s">
        <v>15</v>
      </c>
      <c r="D430" s="6">
        <v>17.511391977999999</v>
      </c>
      <c r="E430" s="6">
        <v>8.4491351409999993</v>
      </c>
      <c r="F430" s="6">
        <v>18.022421521999998</v>
      </c>
      <c r="G430" s="6">
        <v>6.0074738419999996</v>
      </c>
      <c r="H430" s="6">
        <v>35.029493867460303</v>
      </c>
      <c r="I430" s="6">
        <v>16.901507771560201</v>
      </c>
      <c r="J430" s="6">
        <v>36.0517487687342</v>
      </c>
      <c r="K430" s="6">
        <v>12.0172495922453</v>
      </c>
    </row>
    <row r="431" spans="1:11" x14ac:dyDescent="0.25">
      <c r="A431" s="6" t="s">
        <v>139</v>
      </c>
      <c r="B431" s="6" t="s">
        <v>140</v>
      </c>
      <c r="C431" s="6" t="s">
        <v>16</v>
      </c>
      <c r="D431" s="6">
        <v>717.60121660599998</v>
      </c>
      <c r="E431" s="6">
        <v>803.22288401599997</v>
      </c>
      <c r="F431" s="6">
        <v>512.42673214199999</v>
      </c>
      <c r="G431" s="6">
        <v>397.16115198199998</v>
      </c>
      <c r="H431" s="6">
        <v>29.5259084101742</v>
      </c>
      <c r="I431" s="6">
        <v>33.048836537067402</v>
      </c>
      <c r="J431" s="6">
        <v>21.083945247067</v>
      </c>
      <c r="K431" s="6">
        <v>16.341309805691498</v>
      </c>
    </row>
    <row r="432" spans="1:11" x14ac:dyDescent="0.25">
      <c r="A432" s="6" t="s">
        <v>141</v>
      </c>
      <c r="B432" s="6" t="s">
        <v>142</v>
      </c>
      <c r="C432" s="6" t="s">
        <v>15</v>
      </c>
      <c r="D432" s="6">
        <v>28.166290687</v>
      </c>
      <c r="E432" s="6">
        <v>11.044054425000001</v>
      </c>
      <c r="F432" s="6">
        <v>24.958972410000001</v>
      </c>
      <c r="G432" s="6">
        <v>13.763583118</v>
      </c>
      <c r="H432" s="6">
        <v>36.141719935602303</v>
      </c>
      <c r="I432" s="6">
        <v>14.171234914014599</v>
      </c>
      <c r="J432" s="6">
        <v>32.026233086452699</v>
      </c>
      <c r="K432" s="6">
        <v>17.6608120639304</v>
      </c>
    </row>
    <row r="433" spans="1:11" x14ac:dyDescent="0.25">
      <c r="A433" s="6" t="s">
        <v>141</v>
      </c>
      <c r="B433" s="6" t="s">
        <v>142</v>
      </c>
      <c r="C433" s="6" t="s">
        <v>16</v>
      </c>
      <c r="D433" s="6">
        <v>384.304558697</v>
      </c>
      <c r="E433" s="6">
        <v>255.55985545499999</v>
      </c>
      <c r="F433" s="6">
        <v>240.761269476</v>
      </c>
      <c r="G433" s="6">
        <v>78.599755741999999</v>
      </c>
      <c r="H433" s="6">
        <v>40.0640499014917</v>
      </c>
      <c r="I433" s="6">
        <v>26.6423142012212</v>
      </c>
      <c r="J433" s="6">
        <v>25.099550073872798</v>
      </c>
      <c r="K433" s="6">
        <v>8.1940858234142304</v>
      </c>
    </row>
    <row r="434" spans="1:11" x14ac:dyDescent="0.25">
      <c r="A434" t="s">
        <v>19</v>
      </c>
    </row>
    <row r="435" spans="1:11" x14ac:dyDescent="0.25">
      <c r="A435" t="s">
        <v>20</v>
      </c>
    </row>
    <row r="436" spans="1:11" x14ac:dyDescent="0.25">
      <c r="A436" t="s">
        <v>21</v>
      </c>
    </row>
    <row r="437" spans="1:11" x14ac:dyDescent="0.25">
      <c r="A437" t="s">
        <v>22</v>
      </c>
    </row>
    <row r="438" spans="1:11" x14ac:dyDescent="0.25">
      <c r="A438" t="s">
        <v>23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865</v>
      </c>
    </row>
    <row r="443" spans="1:11" x14ac:dyDescent="0.25">
      <c r="A443" s="5" t="s">
        <v>25</v>
      </c>
      <c r="B443" s="5" t="s">
        <v>10</v>
      </c>
      <c r="C443" s="5" t="s">
        <v>11</v>
      </c>
      <c r="D443" s="5" t="s">
        <v>831</v>
      </c>
      <c r="E443" s="5" t="s">
        <v>832</v>
      </c>
      <c r="F443" s="5" t="s">
        <v>833</v>
      </c>
      <c r="G443" s="5" t="s">
        <v>834</v>
      </c>
      <c r="H443" s="5" t="s">
        <v>835</v>
      </c>
      <c r="I443" s="5" t="s">
        <v>836</v>
      </c>
      <c r="J443" s="5" t="s">
        <v>837</v>
      </c>
      <c r="K443" s="5" t="s">
        <v>838</v>
      </c>
    </row>
    <row r="444" spans="1:11" x14ac:dyDescent="0.25">
      <c r="A444" s="6" t="s">
        <v>13</v>
      </c>
      <c r="B444" s="6" t="s">
        <v>14</v>
      </c>
      <c r="C444" s="6" t="s">
        <v>15</v>
      </c>
      <c r="D444" s="6">
        <v>124.287416483</v>
      </c>
      <c r="E444" s="6">
        <v>55.832760575000002</v>
      </c>
      <c r="F444" s="6">
        <v>80.037086106000004</v>
      </c>
      <c r="G444" s="6">
        <v>67.105980071999994</v>
      </c>
      <c r="H444" s="6">
        <v>37.977811151059299</v>
      </c>
      <c r="I444" s="6">
        <v>17.060504572075398</v>
      </c>
      <c r="J444" s="6">
        <v>24.456485034673701</v>
      </c>
      <c r="K444" s="6">
        <v>20.505199242191601</v>
      </c>
    </row>
    <row r="445" spans="1:11" x14ac:dyDescent="0.25">
      <c r="A445" s="6" t="s">
        <v>13</v>
      </c>
      <c r="B445" s="6" t="s">
        <v>14</v>
      </c>
      <c r="C445" s="6" t="s">
        <v>16</v>
      </c>
      <c r="D445" s="6">
        <v>2356.008455317</v>
      </c>
      <c r="E445" s="6">
        <v>2082.872036667</v>
      </c>
      <c r="F445" s="6">
        <v>1667.3975557839999</v>
      </c>
      <c r="G445" s="6">
        <v>1269.628451411</v>
      </c>
      <c r="H445" s="6">
        <v>31.941951210732402</v>
      </c>
      <c r="I445" s="6">
        <v>28.2388617168458</v>
      </c>
      <c r="J445" s="6">
        <v>22.606001797468501</v>
      </c>
      <c r="K445" s="6">
        <v>17.2131852749533</v>
      </c>
    </row>
    <row r="446" spans="1:11" x14ac:dyDescent="0.25">
      <c r="A446" t="s">
        <v>19</v>
      </c>
    </row>
    <row r="447" spans="1:11" x14ac:dyDescent="0.25">
      <c r="A447" t="s">
        <v>20</v>
      </c>
    </row>
    <row r="448" spans="1:11" x14ac:dyDescent="0.25">
      <c r="A448" t="s">
        <v>21</v>
      </c>
    </row>
    <row r="449" spans="1:1" x14ac:dyDescent="0.25">
      <c r="A449" t="s">
        <v>22</v>
      </c>
    </row>
    <row r="450" spans="1:1" x14ac:dyDescent="0.25">
      <c r="A450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46</vt:i4>
      </vt:variant>
    </vt:vector>
  </HeadingPairs>
  <TitlesOfParts>
    <vt:vector size="46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</dc:creator>
  <cp:lastModifiedBy>Fabian Rey Hernández</cp:lastModifiedBy>
  <dcterms:created xsi:type="dcterms:W3CDTF">2023-08-02T12:08:41Z</dcterms:created>
  <dcterms:modified xsi:type="dcterms:W3CDTF">2023-08-09T15:08:29Z</dcterms:modified>
</cp:coreProperties>
</file>